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14280" yWindow="-195" windowWidth="13140" windowHeight="12300" tabRatio="693" firstSheet="63" activeTab="28"/>
  </bookViews>
  <sheets>
    <sheet name="Перечень" sheetId="1" r:id="rId1"/>
    <sheet name="1_Налог на прибыль" sheetId="103" r:id="rId2"/>
    <sheet name="2_Налог на прибыль_КГН" sheetId="101" r:id="rId3"/>
    <sheet name="3_НДФЛ" sheetId="104" r:id="rId4"/>
    <sheet name="4_НДФЛ2" sheetId="113" r:id="rId5"/>
    <sheet name="5_Акцизы на пиво" sheetId="95" r:id="rId6"/>
    <sheet name="6_Акцизы на алкоголь" sheetId="100" r:id="rId7"/>
    <sheet name="7_Акцизы на алкоголь расчет" sheetId="106" r:id="rId8"/>
    <sheet name="8_Акцизы на спирт" sheetId="102" r:id="rId9"/>
    <sheet name="9_Акцизы на  спирт расчет" sheetId="105" r:id="rId10"/>
    <sheet name="10_Акцизы на нефтепродукты" sheetId="10" r:id="rId11"/>
    <sheet name="11Акцизы на нефтепродукт расчет" sheetId="107" r:id="rId12"/>
    <sheet name="12_УСН" sheetId="97" r:id="rId13"/>
    <sheet name="13_УСН_Авто" sheetId="112" r:id="rId14"/>
    <sheet name="14_Налог на проф доход" sheetId="94" r:id="rId15"/>
    <sheet name="15_Налог на имущество орг" sheetId="90" r:id="rId16"/>
    <sheet name="16_Трансп налог юр и физ лица" sheetId="92" r:id="rId17"/>
    <sheet name="17_НДПИ_1070102" sheetId="99" r:id="rId18"/>
    <sheet name="18_НДПИ_1070103" sheetId="118" r:id="rId19"/>
    <sheet name="19_НДПИ_1070108" sheetId="117" r:id="rId20"/>
    <sheet name="20_НДПИ_1070109" sheetId="116" r:id="rId21"/>
    <sheet name="21_НДПИ_1070113" sheetId="115" r:id="rId22"/>
    <sheet name="22_НДПИ_1070114" sheetId="120" r:id="rId23"/>
    <sheet name="23_НДПИ_1070115" sheetId="119" r:id="rId24"/>
    <sheet name="24_НДПИ_1070116" sheetId="114" r:id="rId25"/>
    <sheet name="25_ЖМ" sheetId="89" r:id="rId26"/>
    <sheet name="26_ВБР(вн)" sheetId="122" r:id="rId27"/>
    <sheet name="27_ВБР(искл)" sheetId="121" r:id="rId28"/>
    <sheet name="28_Госпошлина" sheetId="19" r:id="rId29"/>
    <sheet name="29_Исп имущ гос мун собств" sheetId="20" r:id="rId30"/>
    <sheet name="30_Польз природ ресурсами" sheetId="21" r:id="rId31"/>
    <sheet name="31_Оказ плат услуг и комп затр" sheetId="22" r:id="rId32"/>
    <sheet name="32_Продажа мат и немат активов" sheetId="23" r:id="rId33"/>
    <sheet name="33_Адм платежи и сборы" sheetId="24" r:id="rId34"/>
    <sheet name="34_Штрафы" sheetId="25" r:id="rId35"/>
    <sheet name="35_Прочие неналоговые" sheetId="26" r:id="rId36"/>
    <sheet name="801_МОД" sheetId="27" r:id="rId37"/>
    <sheet name="802_Правительство МО" sheetId="28" r:id="rId38"/>
    <sheet name="803_Минтруд" sheetId="29" r:id="rId39"/>
    <sheet name="804_Минобр" sheetId="30" r:id="rId40"/>
    <sheet name="804_Минобр_" sheetId="31" r:id="rId41"/>
    <sheet name="805_Минздрав_П" sheetId="108" r:id="rId42"/>
    <sheet name="805_Минздрав_у" sheetId="32" r:id="rId43"/>
    <sheet name="805_Минздрав_к" sheetId="109" r:id="rId44"/>
    <sheet name="806_Минтранс" sheetId="33" r:id="rId45"/>
    <sheet name="806_Автодор" sheetId="34" r:id="rId46"/>
    <sheet name="807_Минстрой" sheetId="35" r:id="rId47"/>
    <sheet name="808_Минфин_ДО" sheetId="37" r:id="rId48"/>
    <sheet name="808_Минфин_ПК" sheetId="38" r:id="rId49"/>
    <sheet name="808_Минфин" sheetId="36" r:id="rId50"/>
    <sheet name="809_МинАрктики" sheetId="70" r:id="rId51"/>
    <sheet name="810_Минимущество_П" sheetId="40" r:id="rId52"/>
    <sheet name="810_Минимущество_У" sheetId="41" r:id="rId53"/>
    <sheet name="811_МПР_П" sheetId="42" r:id="rId54"/>
    <sheet name="811_МПР_У" sheetId="43" r:id="rId55"/>
    <sheet name="811_МПР_И" sheetId="44" r:id="rId56"/>
    <sheet name="814_МинГрадСтрой" sheetId="110" r:id="rId57"/>
    <sheet name="821_Минюст" sheetId="45" r:id="rId58"/>
    <sheet name="822_Минкультуры" sheetId="73" r:id="rId59"/>
    <sheet name="830_Комитет госфинконтроля_П" sheetId="111" r:id="rId60"/>
    <sheet name="830_Комитет госфин контроля_У" sheetId="69" r:id="rId61"/>
    <sheet name="832_Мин рег безопасности_П" sheetId="74" r:id="rId62"/>
    <sheet name="832_Мин рег безопасности_У" sheetId="75" r:id="rId63"/>
    <sheet name="832_Мин рег_безопасности_К" sheetId="76" r:id="rId64"/>
    <sheet name="834_Мин_туризм" sheetId="77" r:id="rId65"/>
    <sheet name="846_Мин внутр пол-ки" sheetId="78" r:id="rId66"/>
    <sheet name="860_Мингосжилстройнадзор" sheetId="79" r:id="rId67"/>
    <sheet name="880_Аппарат уполномоч" sheetId="80" r:id="rId68"/>
    <sheet name="881_Избирком" sheetId="81" r:id="rId69"/>
    <sheet name="882_КСП МО" sheetId="82" r:id="rId70"/>
    <sheet name="048_Росприроднадзор" sheetId="86" r:id="rId71"/>
    <sheet name="096_Роскомнадзор" sheetId="61" r:id="rId72"/>
    <sheet name="106_Ространснадзор" sheetId="85" r:id="rId73"/>
    <sheet name="180_Росгвардия" sheetId="87" r:id="rId74"/>
    <sheet name="182_УФНС_пени" sheetId="98" r:id="rId75"/>
    <sheet name="187_Минобороны_51 ФЭС" sheetId="83" r:id="rId76"/>
    <sheet name="187_Минобороны_151 ФЭС" sheetId="84" r:id="rId77"/>
    <sheet name="188_УМВД (ГИБДД)" sheetId="66" r:id="rId78"/>
    <sheet name="188_УМВД(ГИБДД)_ДОП" sheetId="123" r:id="rId79"/>
    <sheet name="318_Минюст РФ" sheetId="67" r:id="rId80"/>
    <sheet name="321_Росреестр" sheetId="88" r:id="rId81"/>
  </sheets>
  <externalReferences>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s>
  <definedNames>
    <definedName name="______________________________________________thr2" localSheetId="10">'10_Акцизы на нефтепродукты'!______________________________________________thr2</definedName>
    <definedName name="______________________________________________thr2" localSheetId="6">'6_Акцизы на алкоголь'!______________________________________________thr2</definedName>
    <definedName name="______________________________________________thr2" localSheetId="8">'8_Акцизы на спирт'!______________________________________________thr2</definedName>
    <definedName name="______________________________________________thr2">'6_Акцизы на алкоголь'!______________________________________________thr2</definedName>
    <definedName name="_____________________________________________thr2" localSheetId="10">'10_Акцизы на нефтепродукты'!_____________________________________________thr2</definedName>
    <definedName name="_____________________________________________thr2" localSheetId="6">'6_Акцизы на алкоголь'!_____________________________________________thr2</definedName>
    <definedName name="_____________________________________________thr2" localSheetId="8">'8_Акцизы на спирт'!_____________________________________________thr2</definedName>
    <definedName name="_____________________________________________thr2">'6_Акцизы на алкоголь'!_____________________________________________thr2</definedName>
    <definedName name="____________________________________________thr2" localSheetId="10">'10_Акцизы на нефтепродукты'!____________________________________________thr2</definedName>
    <definedName name="____________________________________________thr2" localSheetId="6">'6_Акцизы на алкоголь'!____________________________________________thr2</definedName>
    <definedName name="____________________________________________thr2" localSheetId="8">'8_Акцизы на спирт'!____________________________________________thr2</definedName>
    <definedName name="____________________________________________thr2">'6_Акцизы на алкоголь'!____________________________________________thr2</definedName>
    <definedName name="___________________________________________thr2" localSheetId="10">'10_Акцизы на нефтепродукты'!___________________________________________thr2</definedName>
    <definedName name="___________________________________________thr2" localSheetId="6">'6_Акцизы на алкоголь'!___________________________________________thr2</definedName>
    <definedName name="___________________________________________thr2" localSheetId="8">'8_Акцизы на спирт'!___________________________________________thr2</definedName>
    <definedName name="___________________________________________thr2">'6_Акцизы на алкоголь'!___________________________________________thr2</definedName>
    <definedName name="__________________________________________thr2" localSheetId="10">'10_Акцизы на нефтепродукты'!__________________________________________thr2</definedName>
    <definedName name="__________________________________________thr2" localSheetId="6">'6_Акцизы на алкоголь'!__________________________________________thr2</definedName>
    <definedName name="__________________________________________thr2" localSheetId="8">'8_Акцизы на спирт'!__________________________________________thr2</definedName>
    <definedName name="__________________________________________thr2">'6_Акцизы на алкоголь'!__________________________________________thr2</definedName>
    <definedName name="_________________________________________thr2" localSheetId="10">'10_Акцизы на нефтепродукты'!_________________________________________thr2</definedName>
    <definedName name="_________________________________________thr2" localSheetId="6">'6_Акцизы на алкоголь'!_________________________________________thr2</definedName>
    <definedName name="_________________________________________thr2" localSheetId="8">'8_Акцизы на спирт'!_________________________________________thr2</definedName>
    <definedName name="_________________________________________thr2">'6_Акцизы на алкоголь'!_________________________________________thr2</definedName>
    <definedName name="________________________________________thr2" localSheetId="10">'10_Акцизы на нефтепродукты'!________________________________________thr2</definedName>
    <definedName name="________________________________________thr2" localSheetId="6">'6_Акцизы на алкоголь'!________________________________________thr2</definedName>
    <definedName name="________________________________________thr2" localSheetId="8">'8_Акцизы на спирт'!________________________________________thr2</definedName>
    <definedName name="________________________________________thr2">'6_Акцизы на алкоголь'!________________________________________thr2</definedName>
    <definedName name="_______________________________________thr2" localSheetId="10">'10_Акцизы на нефтепродукты'!_______________________________________thr2</definedName>
    <definedName name="_______________________________________thr2" localSheetId="6">'6_Акцизы на алкоголь'!_______________________________________thr2</definedName>
    <definedName name="_______________________________________thr2" localSheetId="8">'8_Акцизы на спирт'!_______________________________________thr2</definedName>
    <definedName name="_______________________________________thr2">'6_Акцизы на алкоголь'!_______________________________________thr2</definedName>
    <definedName name="______________________________________thr2" localSheetId="10">'10_Акцизы на нефтепродукты'!______________________________________thr2</definedName>
    <definedName name="______________________________________thr2" localSheetId="6">'6_Акцизы на алкоголь'!______________________________________thr2</definedName>
    <definedName name="______________________________________thr2" localSheetId="8">'8_Акцизы на спирт'!______________________________________thr2</definedName>
    <definedName name="______________________________________thr2">'6_Акцизы на алкоголь'!______________________________________thr2</definedName>
    <definedName name="_____________________________________thr2" localSheetId="10">'10_Акцизы на нефтепродукты'!_____________________________________thr2</definedName>
    <definedName name="_____________________________________thr2" localSheetId="6">'6_Акцизы на алкоголь'!_____________________________________thr2</definedName>
    <definedName name="_____________________________________thr2" localSheetId="8">'8_Акцизы на спирт'!_____________________________________thr2</definedName>
    <definedName name="_____________________________________thr2">'6_Акцизы на алкоголь'!_____________________________________thr2</definedName>
    <definedName name="____________________________________thr2" localSheetId="10">'10_Акцизы на нефтепродукты'!____________________________________thr2</definedName>
    <definedName name="____________________________________thr2" localSheetId="6">'6_Акцизы на алкоголь'!____________________________________thr2</definedName>
    <definedName name="____________________________________thr2" localSheetId="8">'8_Акцизы на спирт'!____________________________________thr2</definedName>
    <definedName name="____________________________________thr2">'6_Акцизы на алкоголь'!____________________________________thr2</definedName>
    <definedName name="___________________________________thr2" localSheetId="10">'10_Акцизы на нефтепродукты'!___________________________________thr2</definedName>
    <definedName name="___________________________________thr2" localSheetId="6">'6_Акцизы на алкоголь'!___________________________________thr2</definedName>
    <definedName name="___________________________________thr2" localSheetId="8">'8_Акцизы на спирт'!___________________________________thr2</definedName>
    <definedName name="___________________________________thr2">'6_Акцизы на алкоголь'!___________________________________thr2</definedName>
    <definedName name="__________________________________thr2" localSheetId="10">'10_Акцизы на нефтепродукты'!__________________________________thr2</definedName>
    <definedName name="__________________________________thr2" localSheetId="6">'6_Акцизы на алкоголь'!__________________________________thr2</definedName>
    <definedName name="__________________________________thr2" localSheetId="8">'8_Акцизы на спирт'!__________________________________thr2</definedName>
    <definedName name="__________________________________thr2">'6_Акцизы на алкоголь'!__________________________________thr2</definedName>
    <definedName name="_________________________________thr2" localSheetId="10">'10_Акцизы на нефтепродукты'!_________________________________thr2</definedName>
    <definedName name="_________________________________thr2" localSheetId="6">'6_Акцизы на алкоголь'!_________________________________thr2</definedName>
    <definedName name="_________________________________thr2" localSheetId="8">'8_Акцизы на спирт'!_________________________________thr2</definedName>
    <definedName name="_________________________________thr2">'6_Акцизы на алкоголь'!_________________________________thr2</definedName>
    <definedName name="________________________________thr2" localSheetId="10">'10_Акцизы на нефтепродукты'!________________________________thr2</definedName>
    <definedName name="________________________________thr2" localSheetId="6">'6_Акцизы на алкоголь'!________________________________thr2</definedName>
    <definedName name="________________________________thr2" localSheetId="8">'8_Акцизы на спирт'!________________________________thr2</definedName>
    <definedName name="________________________________thr2">'6_Акцизы на алкоголь'!________________________________thr2</definedName>
    <definedName name="_______________________________thr2" localSheetId="10">'10_Акцизы на нефтепродукты'!_______________________________thr2</definedName>
    <definedName name="_______________________________thr2" localSheetId="6">'6_Акцизы на алкоголь'!_______________________________thr2</definedName>
    <definedName name="_______________________________thr2" localSheetId="8">'8_Акцизы на спирт'!_______________________________thr2</definedName>
    <definedName name="_______________________________thr2">'6_Акцизы на алкоголь'!_______________________________thr2</definedName>
    <definedName name="______________________________thr2" localSheetId="10">'10_Акцизы на нефтепродукты'!______________________________thr2</definedName>
    <definedName name="______________________________thr2" localSheetId="6">'6_Акцизы на алкоголь'!______________________________thr2</definedName>
    <definedName name="______________________________thr2" localSheetId="8">'8_Акцизы на спирт'!______________________________thr2</definedName>
    <definedName name="______________________________thr2">'6_Акцизы на алкоголь'!______________________________thr2</definedName>
    <definedName name="_____________________________thr2" localSheetId="10">'10_Акцизы на нефтепродукты'!_____________________________thr2</definedName>
    <definedName name="_____________________________thr2" localSheetId="6">'6_Акцизы на алкоголь'!_____________________________thr2</definedName>
    <definedName name="_____________________________thr2" localSheetId="8">'8_Акцизы на спирт'!_____________________________thr2</definedName>
    <definedName name="_____________________________thr2">'6_Акцизы на алкоголь'!_____________________________thr2</definedName>
    <definedName name="____________________________thr2" localSheetId="10">'10_Акцизы на нефтепродукты'!____________________________thr2</definedName>
    <definedName name="____________________________thr2" localSheetId="6">'6_Акцизы на алкоголь'!____________________________thr2</definedName>
    <definedName name="____________________________thr2" localSheetId="8">'8_Акцизы на спирт'!____________________________thr2</definedName>
    <definedName name="____________________________thr2">'6_Акцизы на алкоголь'!____________________________thr2</definedName>
    <definedName name="___________________________thr2" localSheetId="10">'10_Акцизы на нефтепродукты'!___________________________thr2</definedName>
    <definedName name="___________________________thr2" localSheetId="6">'6_Акцизы на алкоголь'!___________________________thr2</definedName>
    <definedName name="___________________________thr2" localSheetId="8">'8_Акцизы на спирт'!___________________________thr2</definedName>
    <definedName name="___________________________thr2">'6_Акцизы на алкоголь'!___________________________thr2</definedName>
    <definedName name="__________________________thr2" localSheetId="10">'10_Акцизы на нефтепродукты'!__________________________thr2</definedName>
    <definedName name="__________________________thr2" localSheetId="6">'6_Акцизы на алкоголь'!__________________________thr2</definedName>
    <definedName name="__________________________thr2" localSheetId="8">'8_Акцизы на спирт'!__________________________thr2</definedName>
    <definedName name="__________________________thr2">'6_Акцизы на алкоголь'!__________________________thr2</definedName>
    <definedName name="_________________________thr2" localSheetId="10">'10_Акцизы на нефтепродукты'!_________________________thr2</definedName>
    <definedName name="_________________________thr2" localSheetId="6">'6_Акцизы на алкоголь'!_________________________thr2</definedName>
    <definedName name="_________________________thr2" localSheetId="8">'8_Акцизы на спирт'!_________________________thr2</definedName>
    <definedName name="_________________________thr2">'6_Акцизы на алкоголь'!_________________________thr2</definedName>
    <definedName name="________________________thr2" localSheetId="10">'10_Акцизы на нефтепродукты'!________________________thr2</definedName>
    <definedName name="________________________thr2" localSheetId="6">'6_Акцизы на алкоголь'!________________________thr2</definedName>
    <definedName name="________________________thr2" localSheetId="8">'8_Акцизы на спирт'!________________________thr2</definedName>
    <definedName name="________________________thr2">'6_Акцизы на алкоголь'!________________________thr2</definedName>
    <definedName name="_______________________thr2" localSheetId="10">'10_Акцизы на нефтепродукты'!_______________________thr2</definedName>
    <definedName name="_______________________thr2" localSheetId="6">'6_Акцизы на алкоголь'!_______________________thr2</definedName>
    <definedName name="_______________________thr2" localSheetId="8">'8_Акцизы на спирт'!_______________________thr2</definedName>
    <definedName name="_______________________thr2">'6_Акцизы на алкоголь'!_______________________thr2</definedName>
    <definedName name="______________________thr2" localSheetId="10">'10_Акцизы на нефтепродукты'!______________________thr2</definedName>
    <definedName name="______________________thr2" localSheetId="6">'6_Акцизы на алкоголь'!______________________thr2</definedName>
    <definedName name="______________________thr2" localSheetId="8">'8_Акцизы на спирт'!______________________thr2</definedName>
    <definedName name="______________________thr2">'6_Акцизы на алкоголь'!______________________thr2</definedName>
    <definedName name="_____________________thr2" localSheetId="10">'10_Акцизы на нефтепродукты'!_____________________thr2</definedName>
    <definedName name="_____________________thr2" localSheetId="6">'6_Акцизы на алкоголь'!_____________________thr2</definedName>
    <definedName name="_____________________thr2" localSheetId="8">'8_Акцизы на спирт'!_____________________thr2</definedName>
    <definedName name="_____________________thr2">'6_Акцизы на алкоголь'!_____________________thr2</definedName>
    <definedName name="____________________thr2" localSheetId="10">'10_Акцизы на нефтепродукты'!____________________thr2</definedName>
    <definedName name="____________________thr2" localSheetId="6">'6_Акцизы на алкоголь'!____________________thr2</definedName>
    <definedName name="____________________thr2" localSheetId="8">'8_Акцизы на спирт'!____________________thr2</definedName>
    <definedName name="____________________thr2">'6_Акцизы на алкоголь'!____________________thr2</definedName>
    <definedName name="___________________thr2" localSheetId="10">'10_Акцизы на нефтепродукты'!___________________thr2</definedName>
    <definedName name="___________________thr2" localSheetId="6">'6_Акцизы на алкоголь'!___________________thr2</definedName>
    <definedName name="___________________thr2" localSheetId="8">'8_Акцизы на спирт'!___________________thr2</definedName>
    <definedName name="___________________thr2">'6_Акцизы на алкоголь'!___________________thr2</definedName>
    <definedName name="__________________thr2" localSheetId="10">'10_Акцизы на нефтепродукты'!__________________thr2</definedName>
    <definedName name="__________________thr2" localSheetId="6">'6_Акцизы на алкоголь'!__________________thr2</definedName>
    <definedName name="__________________thr2" localSheetId="8">'8_Акцизы на спирт'!__________________thr2</definedName>
    <definedName name="__________________thr2">'6_Акцизы на алкоголь'!__________________thr2</definedName>
    <definedName name="_________________thr2" localSheetId="10">'10_Акцизы на нефтепродукты'!_________________thr2</definedName>
    <definedName name="_________________thr2" localSheetId="6">'6_Акцизы на алкоголь'!_________________thr2</definedName>
    <definedName name="_________________thr2" localSheetId="8">'8_Акцизы на спирт'!_________________thr2</definedName>
    <definedName name="_________________thr2">'6_Акцизы на алкоголь'!_________________thr2</definedName>
    <definedName name="________________thr2" localSheetId="10">'10_Акцизы на нефтепродукты'!________________thr2</definedName>
    <definedName name="________________thr2" localSheetId="6">'6_Акцизы на алкоголь'!________________thr2</definedName>
    <definedName name="________________thr2" localSheetId="8">'8_Акцизы на спирт'!________________thr2</definedName>
    <definedName name="________________thr2">'6_Акцизы на алкоголь'!________________thr2</definedName>
    <definedName name="_______________thr2" localSheetId="10">'10_Акцизы на нефтепродукты'!_______________thr2</definedName>
    <definedName name="_______________thr2" localSheetId="6">'6_Акцизы на алкоголь'!_______________thr2</definedName>
    <definedName name="_______________thr2" localSheetId="8">'8_Акцизы на спирт'!_______________thr2</definedName>
    <definedName name="_______________thr2">'6_Акцизы на алкоголь'!_______________thr2</definedName>
    <definedName name="______________thr2" localSheetId="10">'10_Акцизы на нефтепродукты'!______________thr2</definedName>
    <definedName name="______________thr2" localSheetId="6">'6_Акцизы на алкоголь'!______________thr2</definedName>
    <definedName name="______________thr2" localSheetId="8">'8_Акцизы на спирт'!______________thr2</definedName>
    <definedName name="______________thr2">'6_Акцизы на алкоголь'!______________thr2</definedName>
    <definedName name="_____________thr2" localSheetId="10">'10_Акцизы на нефтепродукты'!_____________thr2</definedName>
    <definedName name="_____________thr2" localSheetId="6">'6_Акцизы на алкоголь'!_____________thr2</definedName>
    <definedName name="_____________thr2" localSheetId="8">'8_Акцизы на спирт'!_____________thr2</definedName>
    <definedName name="_____________thr2">'6_Акцизы на алкоголь'!_____________thr2</definedName>
    <definedName name="____________thr2" localSheetId="10">'10_Акцизы на нефтепродукты'!____________thr2</definedName>
    <definedName name="____________thr2" localSheetId="6">'6_Акцизы на алкоголь'!____________thr2</definedName>
    <definedName name="____________thr2" localSheetId="8">'8_Акцизы на спирт'!____________thr2</definedName>
    <definedName name="____________thr2">'6_Акцизы на алкоголь'!____________thr2</definedName>
    <definedName name="___________thr2" localSheetId="10">'10_Акцизы на нефтепродукты'!___________thr2</definedName>
    <definedName name="___________thr2" localSheetId="6">'6_Акцизы на алкоголь'!___________thr2</definedName>
    <definedName name="___________thr2" localSheetId="8">'8_Акцизы на спирт'!___________thr2</definedName>
    <definedName name="___________thr2">'6_Акцизы на алкоголь'!___________thr2</definedName>
    <definedName name="__________thr2" localSheetId="10">'10_Акцизы на нефтепродукты'!__________thr2</definedName>
    <definedName name="__________thr2" localSheetId="6">'6_Акцизы на алкоголь'!__________thr2</definedName>
    <definedName name="__________thr2" localSheetId="8">'8_Акцизы на спирт'!__________thr2</definedName>
    <definedName name="__________thr2">'6_Акцизы на алкоголь'!__________thr2</definedName>
    <definedName name="_________thr2" localSheetId="10">'10_Акцизы на нефтепродукты'!_________thr2</definedName>
    <definedName name="_________thr2" localSheetId="6">'6_Акцизы на алкоголь'!_________thr2</definedName>
    <definedName name="_________thr2" localSheetId="8">'8_Акцизы на спирт'!_________thr2</definedName>
    <definedName name="_________thr2">'6_Акцизы на алкоголь'!_________thr2</definedName>
    <definedName name="________thr2" localSheetId="10">'10_Акцизы на нефтепродукты'!________thr2</definedName>
    <definedName name="________thr2" localSheetId="6">'6_Акцизы на алкоголь'!________thr2</definedName>
    <definedName name="________thr2" localSheetId="8">'8_Акцизы на спирт'!________thr2</definedName>
    <definedName name="________thr2">'6_Акцизы на алкоголь'!________thr2</definedName>
    <definedName name="_______thr2" localSheetId="10">'10_Акцизы на нефтепродукты'!_______thr2</definedName>
    <definedName name="_______thr2" localSheetId="6">'6_Акцизы на алкоголь'!_______thr2</definedName>
    <definedName name="_______thr2" localSheetId="8">'8_Акцизы на спирт'!_______thr2</definedName>
    <definedName name="_______thr2">'6_Акцизы на алкоголь'!_______thr2</definedName>
    <definedName name="______thr2" localSheetId="10">'10_Акцизы на нефтепродукты'!______thr2</definedName>
    <definedName name="______thr2" localSheetId="6">'6_Акцизы на алкоголь'!______thr2</definedName>
    <definedName name="______thr2" localSheetId="8">'8_Акцизы на спирт'!______thr2</definedName>
    <definedName name="______thr2">'6_Акцизы на алкоголь'!______thr2</definedName>
    <definedName name="_____thr2" localSheetId="10">'10_Акцизы на нефтепродукты'!_____thr2</definedName>
    <definedName name="_____thr2" localSheetId="6">'6_Акцизы на алкоголь'!_____thr2</definedName>
    <definedName name="_____thr2" localSheetId="8">'8_Акцизы на спирт'!_____thr2</definedName>
    <definedName name="_____thr2">'6_Акцизы на алкоголь'!_____thr2</definedName>
    <definedName name="____thr2" localSheetId="10">'10_Акцизы на нефтепродукты'!____thr2</definedName>
    <definedName name="____thr2" localSheetId="6">'6_Акцизы на алкоголь'!____thr2</definedName>
    <definedName name="____thr2" localSheetId="8">'8_Акцизы на спирт'!____thr2</definedName>
    <definedName name="____thr2">'6_Акцизы на алкоголь'!____thr2</definedName>
    <definedName name="___thr2" localSheetId="10">'10_Акцизы на нефтепродукты'!___thr2</definedName>
    <definedName name="___thr2" localSheetId="6">'6_Акцизы на алкоголь'!___thr2</definedName>
    <definedName name="___thr2" localSheetId="8">'8_Акцизы на спирт'!___thr2</definedName>
    <definedName name="___thr2">'6_Акцизы на алкоголь'!___thr2</definedName>
    <definedName name="__thr2" localSheetId="10">'10_Акцизы на нефтепродукты'!__thr2</definedName>
    <definedName name="__thr2" localSheetId="6">'6_Акцизы на алкоголь'!__thr2</definedName>
    <definedName name="__thr2" localSheetId="8">'8_Акцизы на спирт'!__thr2</definedName>
    <definedName name="__thr2">'6_Акцизы на алкоголь'!__thr2</definedName>
    <definedName name="_1" localSheetId="10">#REF!</definedName>
    <definedName name="_1" localSheetId="6">#REF!</definedName>
    <definedName name="_1" localSheetId="8">#REF!</definedName>
    <definedName name="_1">#REF!</definedName>
    <definedName name="_2" localSheetId="10">#REF!</definedName>
    <definedName name="_2" localSheetId="6">#REF!</definedName>
    <definedName name="_2" localSheetId="8">#REF!</definedName>
    <definedName name="_2">#REF!</definedName>
    <definedName name="_3" localSheetId="10">#REF!</definedName>
    <definedName name="_3" localSheetId="6">#REF!</definedName>
    <definedName name="_3" localSheetId="8">#REF!</definedName>
    <definedName name="_3">#REF!</definedName>
    <definedName name="_def1999" localSheetId="10">[1]vec!#REF!</definedName>
    <definedName name="_def1999" localSheetId="6">[1]vec!#REF!</definedName>
    <definedName name="_def1999" localSheetId="8">[1]vec!#REF!</definedName>
    <definedName name="_def1999">[1]vec!#REF!</definedName>
    <definedName name="_def2000г" localSheetId="10">#REF!</definedName>
    <definedName name="_def2000г" localSheetId="6">#REF!</definedName>
    <definedName name="_def2000г" localSheetId="8">#REF!</definedName>
    <definedName name="_def2000г">#REF!</definedName>
    <definedName name="_def2001г" localSheetId="10">#REF!</definedName>
    <definedName name="_def2001г" localSheetId="6">#REF!</definedName>
    <definedName name="_def2001г" localSheetId="8">#REF!</definedName>
    <definedName name="_def2001г">#REF!</definedName>
    <definedName name="_def2002г" localSheetId="10">#REF!</definedName>
    <definedName name="_def2002г" localSheetId="6">#REF!</definedName>
    <definedName name="_def2002г" localSheetId="8">#REF!</definedName>
    <definedName name="_def2002г">#REF!</definedName>
    <definedName name="_inf2000" localSheetId="10">#REF!</definedName>
    <definedName name="_inf2000" localSheetId="6">#REF!</definedName>
    <definedName name="_inf2000" localSheetId="8">#REF!</definedName>
    <definedName name="_inf2000">#REF!</definedName>
    <definedName name="_inf2001" localSheetId="10">#REF!</definedName>
    <definedName name="_inf2001" localSheetId="6">#REF!</definedName>
    <definedName name="_inf2001" localSheetId="8">#REF!</definedName>
    <definedName name="_inf2001">#REF!</definedName>
    <definedName name="_inf2002" localSheetId="10">#REF!</definedName>
    <definedName name="_inf2002" localSheetId="6">#REF!</definedName>
    <definedName name="_inf2002" localSheetId="8">#REF!</definedName>
    <definedName name="_inf2002">#REF!</definedName>
    <definedName name="_inf2003" localSheetId="10">#REF!</definedName>
    <definedName name="_inf2003" localSheetId="6">#REF!</definedName>
    <definedName name="_inf2003" localSheetId="8">#REF!</definedName>
    <definedName name="_inf2003">#REF!</definedName>
    <definedName name="_inf2004" localSheetId="10">#REF!</definedName>
    <definedName name="_inf2004" localSheetId="6">#REF!</definedName>
    <definedName name="_inf2004" localSheetId="8">#REF!</definedName>
    <definedName name="_inf2004">#REF!</definedName>
    <definedName name="_inf2005" localSheetId="10">#REF!</definedName>
    <definedName name="_inf2005" localSheetId="6">#REF!</definedName>
    <definedName name="_inf2005" localSheetId="8">#REF!</definedName>
    <definedName name="_inf2005">#REF!</definedName>
    <definedName name="_inf2006" localSheetId="10">#REF!</definedName>
    <definedName name="_inf2006" localSheetId="6">#REF!</definedName>
    <definedName name="_inf2006" localSheetId="8">#REF!</definedName>
    <definedName name="_inf2006">#REF!</definedName>
    <definedName name="_inf2007" localSheetId="10">#REF!</definedName>
    <definedName name="_inf2007" localSheetId="6">#REF!</definedName>
    <definedName name="_inf2007" localSheetId="8">#REF!</definedName>
    <definedName name="_inf2007">#REF!</definedName>
    <definedName name="_inf2008" localSheetId="10">#REF!</definedName>
    <definedName name="_inf2008" localSheetId="6">#REF!</definedName>
    <definedName name="_inf2008" localSheetId="8">#REF!</definedName>
    <definedName name="_inf2008">#REF!</definedName>
    <definedName name="_inf2009" localSheetId="10">#REF!</definedName>
    <definedName name="_inf2009" localSheetId="6">#REF!</definedName>
    <definedName name="_inf2009" localSheetId="8">#REF!</definedName>
    <definedName name="_inf2009">#REF!</definedName>
    <definedName name="_inf2010" localSheetId="10">#REF!</definedName>
    <definedName name="_inf2010" localSheetId="6">#REF!</definedName>
    <definedName name="_inf2010" localSheetId="8">#REF!</definedName>
    <definedName name="_inf2010">#REF!</definedName>
    <definedName name="_inf2011" localSheetId="10">#REF!</definedName>
    <definedName name="_inf2011" localSheetId="6">#REF!</definedName>
    <definedName name="_inf2011" localSheetId="8">#REF!</definedName>
    <definedName name="_inf2011">#REF!</definedName>
    <definedName name="_inf2012" localSheetId="10">#REF!</definedName>
    <definedName name="_inf2012" localSheetId="6">#REF!</definedName>
    <definedName name="_inf2012" localSheetId="8">#REF!</definedName>
    <definedName name="_inf2012">#REF!</definedName>
    <definedName name="_inf2013" localSheetId="10">#REF!</definedName>
    <definedName name="_inf2013" localSheetId="6">#REF!</definedName>
    <definedName name="_inf2013" localSheetId="8">#REF!</definedName>
    <definedName name="_inf2013">#REF!</definedName>
    <definedName name="_inf2014" localSheetId="10">#REF!</definedName>
    <definedName name="_inf2014" localSheetId="6">#REF!</definedName>
    <definedName name="_inf2014" localSheetId="8">#REF!</definedName>
    <definedName name="_inf2014">#REF!</definedName>
    <definedName name="_inf2015" localSheetId="10">#REF!</definedName>
    <definedName name="_inf2015" localSheetId="6">#REF!</definedName>
    <definedName name="_inf2015" localSheetId="8">#REF!</definedName>
    <definedName name="_inf2015">#REF!</definedName>
    <definedName name="_inf2020" localSheetId="10">#REF!</definedName>
    <definedName name="_inf2020" localSheetId="6">#REF!</definedName>
    <definedName name="_inf2020" localSheetId="8">#REF!</definedName>
    <definedName name="_inf2020">#REF!</definedName>
    <definedName name="_inf20202" localSheetId="10">#REF!</definedName>
    <definedName name="_inf20202" localSheetId="6">#REF!</definedName>
    <definedName name="_inf20202" localSheetId="8">#REF!</definedName>
    <definedName name="_inf20202">#REF!</definedName>
    <definedName name="_infl.99" localSheetId="10">[1]vec!#REF!</definedName>
    <definedName name="_infl.99" localSheetId="6">[1]vec!#REF!</definedName>
    <definedName name="_infl.99" localSheetId="8">[1]vec!#REF!</definedName>
    <definedName name="_infl.99">[1]vec!#REF!</definedName>
    <definedName name="_mm1" localSheetId="10">[2]ПРОГНОЗ_1!#REF!</definedName>
    <definedName name="_mm1" localSheetId="6">[2]ПРОГНОЗ_1!#REF!</definedName>
    <definedName name="_mm1" localSheetId="8">[2]ПРОГНОЗ_1!#REF!</definedName>
    <definedName name="_mm1">[2]ПРОГНОЗ_1!#REF!</definedName>
    <definedName name="_thr2">#N/A</definedName>
    <definedName name="_Мониторинг2" localSheetId="10">'[3]Гр5(о)'!#REF!</definedName>
    <definedName name="_Мониторинг2" localSheetId="6">'[3]Гр5(о)'!#REF!</definedName>
    <definedName name="_Мониторинг2" localSheetId="8">'[3]Гр5(о)'!#REF!</definedName>
    <definedName name="_Мониторинг2">'[3]Гр5(о)'!#REF!</definedName>
    <definedName name="_xlnm._FilterDatabase" localSheetId="34" hidden="1">'34_Штрафы'!$A$4:$H$252</definedName>
    <definedName name="_xlnm._FilterDatabase" localSheetId="57" hidden="1">'821_Минюст'!$A$6:$S$144</definedName>
    <definedName name="a04t" localSheetId="10">#REF!</definedName>
    <definedName name="a04t" localSheetId="6">#REF!</definedName>
    <definedName name="a04t" localSheetId="8">#REF!</definedName>
    <definedName name="a04t">#REF!</definedName>
    <definedName name="asada">#N/A</definedName>
    <definedName name="belg" localSheetId="10">#REF!</definedName>
    <definedName name="belg" localSheetId="6">#REF!</definedName>
    <definedName name="belg" localSheetId="8">#REF!</definedName>
    <definedName name="belg">#REF!</definedName>
    <definedName name="cghksrydtylkfyi">[4]!cghksrydtylkfyi</definedName>
    <definedName name="ColLastYearFB">[3]ФедД!$AH$17</definedName>
    <definedName name="ColLastYearFB1">[5]Управление!$AF$17</definedName>
    <definedName name="ColThisYearFB">[3]ФедД!$AG$17</definedName>
    <definedName name="CS_8010_1" localSheetId="1">'[6]Игорный бизнес'!#REF!</definedName>
    <definedName name="CS_8010_1" localSheetId="14">'[6]Игорный бизнес'!#REF!</definedName>
    <definedName name="CS_8010_1" localSheetId="15">'[7]Игорный бизнес'!#REF!</definedName>
    <definedName name="CS_8010_1" localSheetId="16">'[6]Игорный бизнес'!#REF!</definedName>
    <definedName name="CS_8010_1" localSheetId="17">'[6]Игорный бизнес'!#REF!</definedName>
    <definedName name="CS_8010_1" localSheetId="74">'[6]Игорный бизнес'!#REF!</definedName>
    <definedName name="CS_8010_1" localSheetId="2">'[6]Игорный бизнес'!#REF!</definedName>
    <definedName name="CS_8010_1" localSheetId="25">'[6]Игорный бизнес'!#REF!</definedName>
    <definedName name="CS_8010_1" localSheetId="5">'[6]Игорный бизнес'!#REF!</definedName>
    <definedName name="CS_8010_1">#REF!</definedName>
    <definedName name="CS_8010_10">#REF!</definedName>
    <definedName name="CS_8010_12">#REF!</definedName>
    <definedName name="CS_8010_13">#REF!</definedName>
    <definedName name="CS_8010_15">#REF!</definedName>
    <definedName name="CS_8010_16">#REF!</definedName>
    <definedName name="CS_8010_18">#REF!</definedName>
    <definedName name="CS_8010_3" localSheetId="1">'[6]Игорный бизнес'!#REF!</definedName>
    <definedName name="CS_8010_3" localSheetId="14">'[6]Игорный бизнес'!#REF!</definedName>
    <definedName name="CS_8010_3" localSheetId="15">'[7]Игорный бизнес'!#REF!</definedName>
    <definedName name="CS_8010_3" localSheetId="16">'[6]Игорный бизнес'!#REF!</definedName>
    <definedName name="CS_8010_3" localSheetId="17">'[6]Игорный бизнес'!#REF!</definedName>
    <definedName name="CS_8010_3" localSheetId="74">'[6]Игорный бизнес'!#REF!</definedName>
    <definedName name="CS_8010_3" localSheetId="2">'[6]Игорный бизнес'!#REF!</definedName>
    <definedName name="CS_8010_3" localSheetId="25">'[6]Игорный бизнес'!#REF!</definedName>
    <definedName name="CS_8010_3" localSheetId="5">'[6]Игорный бизнес'!#REF!</definedName>
    <definedName name="CS_8010_3">#REF!</definedName>
    <definedName name="CS_8010_4" localSheetId="1">'[6]Игорный бизнес'!#REF!</definedName>
    <definedName name="CS_8010_4" localSheetId="14">'[6]Игорный бизнес'!#REF!</definedName>
    <definedName name="CS_8010_4" localSheetId="15">'[6]Игорный бизнес'!#REF!</definedName>
    <definedName name="CS_8010_4" localSheetId="16">'[6]Игорный бизнес'!#REF!</definedName>
    <definedName name="CS_8010_4" localSheetId="17">'[6]Игорный бизнес'!#REF!</definedName>
    <definedName name="CS_8010_4" localSheetId="74">'[6]Игорный бизнес'!#REF!</definedName>
    <definedName name="CS_8010_4" localSheetId="2">'[6]Игорный бизнес'!#REF!</definedName>
    <definedName name="CS_8010_4" localSheetId="25">'[6]Игорный бизнес'!#REF!</definedName>
    <definedName name="CS_8010_4" localSheetId="5">'[6]Игорный бизнес'!#REF!</definedName>
    <definedName name="CS_8010_4">#REF!</definedName>
    <definedName name="CS_8010_6" localSheetId="1">'[6]Игорный бизнес'!#REF!</definedName>
    <definedName name="CS_8010_6" localSheetId="14">'[6]Игорный бизнес'!#REF!</definedName>
    <definedName name="CS_8010_6" localSheetId="15">'[6]Игорный бизнес'!#REF!</definedName>
    <definedName name="CS_8010_6" localSheetId="16">'[6]Игорный бизнес'!#REF!</definedName>
    <definedName name="CS_8010_6" localSheetId="17">'[6]Игорный бизнес'!#REF!</definedName>
    <definedName name="CS_8010_6" localSheetId="74">'[6]Игорный бизнес'!#REF!</definedName>
    <definedName name="CS_8010_6" localSheetId="2">'[6]Игорный бизнес'!#REF!</definedName>
    <definedName name="CS_8010_6" localSheetId="25">'[6]Игорный бизнес'!#REF!</definedName>
    <definedName name="CS_8010_6" localSheetId="5">'[6]Игорный бизнес'!#REF!</definedName>
    <definedName name="CS_8010_6">#REF!</definedName>
    <definedName name="CS_8010_7" localSheetId="1">'[6]Игорный бизнес'!#REF!</definedName>
    <definedName name="CS_8010_7" localSheetId="14">'[6]Игорный бизнес'!#REF!</definedName>
    <definedName name="CS_8010_7" localSheetId="15">'[6]Игорный бизнес'!#REF!</definedName>
    <definedName name="CS_8010_7" localSheetId="16">'[6]Игорный бизнес'!#REF!</definedName>
    <definedName name="CS_8010_7" localSheetId="17">'[6]Игорный бизнес'!#REF!</definedName>
    <definedName name="CS_8010_7" localSheetId="74">'[6]Игорный бизнес'!#REF!</definedName>
    <definedName name="CS_8010_7" localSheetId="2">'[6]Игорный бизнес'!#REF!</definedName>
    <definedName name="CS_8010_7" localSheetId="25">'[6]Игорный бизнес'!#REF!</definedName>
    <definedName name="CS_8010_7" localSheetId="5">'[6]Игорный бизнес'!#REF!</definedName>
    <definedName name="CS_8010_7">#REF!</definedName>
    <definedName name="CS_8010_9" localSheetId="1">'[6]Игорный бизнес'!#REF!</definedName>
    <definedName name="CS_8010_9" localSheetId="14">'[6]Игорный бизнес'!#REF!</definedName>
    <definedName name="CS_8010_9" localSheetId="15">'[6]Игорный бизнес'!#REF!</definedName>
    <definedName name="CS_8010_9" localSheetId="16">'[6]Игорный бизнес'!#REF!</definedName>
    <definedName name="CS_8010_9" localSheetId="17">'[6]Игорный бизнес'!#REF!</definedName>
    <definedName name="CS_8010_9" localSheetId="74">'[6]Игорный бизнес'!#REF!</definedName>
    <definedName name="CS_8010_9" localSheetId="2">'[6]Игорный бизнес'!#REF!</definedName>
    <definedName name="CS_8010_9" localSheetId="25">'[6]Игорный бизнес'!#REF!</definedName>
    <definedName name="CS_8010_9" localSheetId="5">'[6]Игорный бизнес'!#REF!</definedName>
    <definedName name="CS_8010_9">#REF!</definedName>
    <definedName name="CS_8020_1" localSheetId="1">'[6]Игорный бизнес'!#REF!</definedName>
    <definedName name="CS_8020_1" localSheetId="14">'[6]Игорный бизнес'!#REF!</definedName>
    <definedName name="CS_8020_1" localSheetId="15">'[7]Игорный бизнес'!#REF!</definedName>
    <definedName name="CS_8020_1" localSheetId="16">'[6]Игорный бизнес'!#REF!</definedName>
    <definedName name="CS_8020_1" localSheetId="17">'[6]Игорный бизнес'!#REF!</definedName>
    <definedName name="CS_8020_1" localSheetId="74">'[6]Игорный бизнес'!#REF!</definedName>
    <definedName name="CS_8020_1" localSheetId="2">'[6]Игорный бизнес'!#REF!</definedName>
    <definedName name="CS_8020_1" localSheetId="25">'[6]Игорный бизнес'!#REF!</definedName>
    <definedName name="CS_8020_1" localSheetId="5">'[6]Игорный бизнес'!#REF!</definedName>
    <definedName name="CS_8020_1">#REF!</definedName>
    <definedName name="CS_8020_10">#REF!</definedName>
    <definedName name="CS_8020_12">#REF!</definedName>
    <definedName name="CS_8020_13">#REF!</definedName>
    <definedName name="CS_8020_15">#REF!</definedName>
    <definedName name="CS_8020_16">#REF!</definedName>
    <definedName name="CS_8020_18">#REF!</definedName>
    <definedName name="CS_8020_3" localSheetId="1">'[6]Игорный бизнес'!#REF!</definedName>
    <definedName name="CS_8020_3" localSheetId="14">'[6]Игорный бизнес'!#REF!</definedName>
    <definedName name="CS_8020_3" localSheetId="15">'[7]Игорный бизнес'!#REF!</definedName>
    <definedName name="CS_8020_3" localSheetId="16">'[6]Игорный бизнес'!#REF!</definedName>
    <definedName name="CS_8020_3" localSheetId="17">'[6]Игорный бизнес'!#REF!</definedName>
    <definedName name="CS_8020_3" localSheetId="74">'[6]Игорный бизнес'!#REF!</definedName>
    <definedName name="CS_8020_3" localSheetId="2">'[6]Игорный бизнес'!#REF!</definedName>
    <definedName name="CS_8020_3" localSheetId="25">'[6]Игорный бизнес'!#REF!</definedName>
    <definedName name="CS_8020_3" localSheetId="5">'[6]Игорный бизнес'!#REF!</definedName>
    <definedName name="CS_8020_3">#REF!</definedName>
    <definedName name="CS_8020_4" localSheetId="1">'[6]Игорный бизнес'!#REF!</definedName>
    <definedName name="CS_8020_4" localSheetId="14">'[6]Игорный бизнес'!#REF!</definedName>
    <definedName name="CS_8020_4" localSheetId="15">'[6]Игорный бизнес'!#REF!</definedName>
    <definedName name="CS_8020_4" localSheetId="16">'[6]Игорный бизнес'!#REF!</definedName>
    <definedName name="CS_8020_4" localSheetId="17">'[6]Игорный бизнес'!#REF!</definedName>
    <definedName name="CS_8020_4" localSheetId="74">'[6]Игорный бизнес'!#REF!</definedName>
    <definedName name="CS_8020_4" localSheetId="2">'[6]Игорный бизнес'!#REF!</definedName>
    <definedName name="CS_8020_4" localSheetId="25">'[6]Игорный бизнес'!#REF!</definedName>
    <definedName name="CS_8020_4" localSheetId="5">'[6]Игорный бизнес'!#REF!</definedName>
    <definedName name="CS_8020_4">#REF!</definedName>
    <definedName name="CS_8020_6" localSheetId="1">'[6]Игорный бизнес'!#REF!</definedName>
    <definedName name="CS_8020_6" localSheetId="14">'[6]Игорный бизнес'!#REF!</definedName>
    <definedName name="CS_8020_6" localSheetId="15">'[6]Игорный бизнес'!#REF!</definedName>
    <definedName name="CS_8020_6" localSheetId="16">'[6]Игорный бизнес'!#REF!</definedName>
    <definedName name="CS_8020_6" localSheetId="17">'[6]Игорный бизнес'!#REF!</definedName>
    <definedName name="CS_8020_6" localSheetId="74">'[6]Игорный бизнес'!#REF!</definedName>
    <definedName name="CS_8020_6" localSheetId="2">'[6]Игорный бизнес'!#REF!</definedName>
    <definedName name="CS_8020_6" localSheetId="25">'[6]Игорный бизнес'!#REF!</definedName>
    <definedName name="CS_8020_6" localSheetId="5">'[6]Игорный бизнес'!#REF!</definedName>
    <definedName name="CS_8020_6">#REF!</definedName>
    <definedName name="CS_8020_7" localSheetId="1">'[6]Игорный бизнес'!#REF!</definedName>
    <definedName name="CS_8020_7" localSheetId="14">'[6]Игорный бизнес'!#REF!</definedName>
    <definedName name="CS_8020_7" localSheetId="15">'[6]Игорный бизнес'!#REF!</definedName>
    <definedName name="CS_8020_7" localSheetId="16">'[6]Игорный бизнес'!#REF!</definedName>
    <definedName name="CS_8020_7" localSheetId="17">'[6]Игорный бизнес'!#REF!</definedName>
    <definedName name="CS_8020_7" localSheetId="74">'[6]Игорный бизнес'!#REF!</definedName>
    <definedName name="CS_8020_7" localSheetId="2">'[6]Игорный бизнес'!#REF!</definedName>
    <definedName name="CS_8020_7" localSheetId="25">'[6]Игорный бизнес'!#REF!</definedName>
    <definedName name="CS_8020_7" localSheetId="5">'[6]Игорный бизнес'!#REF!</definedName>
    <definedName name="CS_8020_7">#REF!</definedName>
    <definedName name="CS_8020_9" localSheetId="1">'[6]Игорный бизнес'!#REF!</definedName>
    <definedName name="CS_8020_9" localSheetId="14">'[6]Игорный бизнес'!#REF!</definedName>
    <definedName name="CS_8020_9" localSheetId="15">'[6]Игорный бизнес'!#REF!</definedName>
    <definedName name="CS_8020_9" localSheetId="16">'[6]Игорный бизнес'!#REF!</definedName>
    <definedName name="CS_8020_9" localSheetId="17">'[6]Игорный бизнес'!#REF!</definedName>
    <definedName name="CS_8020_9" localSheetId="74">'[6]Игорный бизнес'!#REF!</definedName>
    <definedName name="CS_8020_9" localSheetId="2">'[6]Игорный бизнес'!#REF!</definedName>
    <definedName name="CS_8020_9" localSheetId="25">'[6]Игорный бизнес'!#REF!</definedName>
    <definedName name="CS_8020_9" localSheetId="5">'[6]Игорный бизнес'!#REF!</definedName>
    <definedName name="CS_8020_9">#REF!</definedName>
    <definedName name="CS_8030_1" localSheetId="1">'[6]Игорный бизнес'!#REF!</definedName>
    <definedName name="CS_8030_1" localSheetId="14">'[6]Игорный бизнес'!#REF!</definedName>
    <definedName name="CS_8030_1" localSheetId="15">'[7]Игорный бизнес'!#REF!</definedName>
    <definedName name="CS_8030_1" localSheetId="16">'[6]Игорный бизнес'!#REF!</definedName>
    <definedName name="CS_8030_1" localSheetId="17">'[6]Игорный бизнес'!#REF!</definedName>
    <definedName name="CS_8030_1" localSheetId="74">'[6]Игорный бизнес'!#REF!</definedName>
    <definedName name="CS_8030_1" localSheetId="2">'[6]Игорный бизнес'!#REF!</definedName>
    <definedName name="CS_8030_1" localSheetId="25">'[6]Игорный бизнес'!#REF!</definedName>
    <definedName name="CS_8030_1" localSheetId="5">'[6]Игорный бизнес'!#REF!</definedName>
    <definedName name="CS_8030_1">#REF!</definedName>
    <definedName name="CS_8030_10">#REF!</definedName>
    <definedName name="CS_8030_12">#REF!</definedName>
    <definedName name="CS_8030_13">#REF!</definedName>
    <definedName name="CS_8030_15">#REF!</definedName>
    <definedName name="CS_8030_16">#REF!</definedName>
    <definedName name="CS_8030_18">#REF!</definedName>
    <definedName name="CS_8030_3" localSheetId="1">'[6]Игорный бизнес'!#REF!</definedName>
    <definedName name="CS_8030_3" localSheetId="14">'[6]Игорный бизнес'!#REF!</definedName>
    <definedName name="CS_8030_3" localSheetId="15">'[7]Игорный бизнес'!#REF!</definedName>
    <definedName name="CS_8030_3" localSheetId="16">'[6]Игорный бизнес'!#REF!</definedName>
    <definedName name="CS_8030_3" localSheetId="17">'[6]Игорный бизнес'!#REF!</definedName>
    <definedName name="CS_8030_3" localSheetId="74">'[6]Игорный бизнес'!#REF!</definedName>
    <definedName name="CS_8030_3" localSheetId="2">'[6]Игорный бизнес'!#REF!</definedName>
    <definedName name="CS_8030_3" localSheetId="25">'[6]Игорный бизнес'!#REF!</definedName>
    <definedName name="CS_8030_3" localSheetId="5">'[6]Игорный бизнес'!#REF!</definedName>
    <definedName name="CS_8030_3">#REF!</definedName>
    <definedName name="CS_8030_4" localSheetId="1">'[6]Игорный бизнес'!#REF!</definedName>
    <definedName name="CS_8030_4" localSheetId="14">'[6]Игорный бизнес'!#REF!</definedName>
    <definedName name="CS_8030_4" localSheetId="15">'[6]Игорный бизнес'!#REF!</definedName>
    <definedName name="CS_8030_4" localSheetId="16">'[6]Игорный бизнес'!#REF!</definedName>
    <definedName name="CS_8030_4" localSheetId="17">'[6]Игорный бизнес'!#REF!</definedName>
    <definedName name="CS_8030_4" localSheetId="74">'[6]Игорный бизнес'!#REF!</definedName>
    <definedName name="CS_8030_4" localSheetId="2">'[6]Игорный бизнес'!#REF!</definedName>
    <definedName name="CS_8030_4" localSheetId="25">'[6]Игорный бизнес'!#REF!</definedName>
    <definedName name="CS_8030_4" localSheetId="5">'[6]Игорный бизнес'!#REF!</definedName>
    <definedName name="CS_8030_4">#REF!</definedName>
    <definedName name="CS_8030_6" localSheetId="1">'[6]Игорный бизнес'!#REF!</definedName>
    <definedName name="CS_8030_6" localSheetId="14">'[6]Игорный бизнес'!#REF!</definedName>
    <definedName name="CS_8030_6" localSheetId="15">'[6]Игорный бизнес'!#REF!</definedName>
    <definedName name="CS_8030_6" localSheetId="16">'[6]Игорный бизнес'!#REF!</definedName>
    <definedName name="CS_8030_6" localSheetId="17">'[6]Игорный бизнес'!#REF!</definedName>
    <definedName name="CS_8030_6" localSheetId="74">'[6]Игорный бизнес'!#REF!</definedName>
    <definedName name="CS_8030_6" localSheetId="2">'[6]Игорный бизнес'!#REF!</definedName>
    <definedName name="CS_8030_6" localSheetId="25">'[6]Игорный бизнес'!#REF!</definedName>
    <definedName name="CS_8030_6" localSheetId="5">'[6]Игорный бизнес'!#REF!</definedName>
    <definedName name="CS_8030_6">#REF!</definedName>
    <definedName name="CS_8030_7" localSheetId="1">'[6]Игорный бизнес'!#REF!</definedName>
    <definedName name="CS_8030_7" localSheetId="14">'[6]Игорный бизнес'!#REF!</definedName>
    <definedName name="CS_8030_7" localSheetId="15">'[6]Игорный бизнес'!#REF!</definedName>
    <definedName name="CS_8030_7" localSheetId="16">'[6]Игорный бизнес'!#REF!</definedName>
    <definedName name="CS_8030_7" localSheetId="17">'[6]Игорный бизнес'!#REF!</definedName>
    <definedName name="CS_8030_7" localSheetId="74">'[6]Игорный бизнес'!#REF!</definedName>
    <definedName name="CS_8030_7" localSheetId="2">'[6]Игорный бизнес'!#REF!</definedName>
    <definedName name="CS_8030_7" localSheetId="25">'[6]Игорный бизнес'!#REF!</definedName>
    <definedName name="CS_8030_7" localSheetId="5">'[6]Игорный бизнес'!#REF!</definedName>
    <definedName name="CS_8030_7">#REF!</definedName>
    <definedName name="CS_8030_9" localSheetId="1">'[6]Игорный бизнес'!#REF!</definedName>
    <definedName name="CS_8030_9" localSheetId="14">'[6]Игорный бизнес'!#REF!</definedName>
    <definedName name="CS_8030_9" localSheetId="15">'[6]Игорный бизнес'!#REF!</definedName>
    <definedName name="CS_8030_9" localSheetId="16">'[6]Игорный бизнес'!#REF!</definedName>
    <definedName name="CS_8030_9" localSheetId="17">'[6]Игорный бизнес'!#REF!</definedName>
    <definedName name="CS_8030_9" localSheetId="74">'[6]Игорный бизнес'!#REF!</definedName>
    <definedName name="CS_8030_9" localSheetId="2">'[6]Игорный бизнес'!#REF!</definedName>
    <definedName name="CS_8030_9" localSheetId="25">'[6]Игорный бизнес'!#REF!</definedName>
    <definedName name="CS_8030_9" localSheetId="5">'[6]Игорный бизнес'!#REF!</definedName>
    <definedName name="CS_8030_9">#REF!</definedName>
    <definedName name="CS_8040_1" localSheetId="1">'[6]Игорный бизнес'!#REF!</definedName>
    <definedName name="CS_8040_1" localSheetId="14">'[6]Игорный бизнес'!#REF!</definedName>
    <definedName name="CS_8040_1" localSheetId="15">'[7]Игорный бизнес'!#REF!</definedName>
    <definedName name="CS_8040_1" localSheetId="16">'[6]Игорный бизнес'!#REF!</definedName>
    <definedName name="CS_8040_1" localSheetId="17">'[6]Игорный бизнес'!#REF!</definedName>
    <definedName name="CS_8040_1" localSheetId="74">'[6]Игорный бизнес'!#REF!</definedName>
    <definedName name="CS_8040_1" localSheetId="2">'[6]Игорный бизнес'!#REF!</definedName>
    <definedName name="CS_8040_1" localSheetId="25">'[6]Игорный бизнес'!#REF!</definedName>
    <definedName name="CS_8040_1" localSheetId="5">'[6]Игорный бизнес'!#REF!</definedName>
    <definedName name="CS_8040_1">#REF!</definedName>
    <definedName name="CS_8040_10">#REF!</definedName>
    <definedName name="CS_8040_12">#REF!</definedName>
    <definedName name="CS_8040_13">#REF!</definedName>
    <definedName name="CS_8040_15">#REF!</definedName>
    <definedName name="CS_8040_16">#REF!</definedName>
    <definedName name="CS_8040_18">#REF!</definedName>
    <definedName name="CS_8040_3" localSheetId="1">'[6]Игорный бизнес'!#REF!</definedName>
    <definedName name="CS_8040_3" localSheetId="14">'[6]Игорный бизнес'!#REF!</definedName>
    <definedName name="CS_8040_3" localSheetId="15">'[7]Игорный бизнес'!#REF!</definedName>
    <definedName name="CS_8040_3" localSheetId="16">'[6]Игорный бизнес'!#REF!</definedName>
    <definedName name="CS_8040_3" localSheetId="17">'[6]Игорный бизнес'!#REF!</definedName>
    <definedName name="CS_8040_3" localSheetId="74">'[6]Игорный бизнес'!#REF!</definedName>
    <definedName name="CS_8040_3" localSheetId="2">'[6]Игорный бизнес'!#REF!</definedName>
    <definedName name="CS_8040_3" localSheetId="25">'[6]Игорный бизнес'!#REF!</definedName>
    <definedName name="CS_8040_3" localSheetId="5">'[6]Игорный бизнес'!#REF!</definedName>
    <definedName name="CS_8040_3">#REF!</definedName>
    <definedName name="CS_8040_4" localSheetId="1">'[6]Игорный бизнес'!#REF!</definedName>
    <definedName name="CS_8040_4" localSheetId="14">'[6]Игорный бизнес'!#REF!</definedName>
    <definedName name="CS_8040_4" localSheetId="15">'[6]Игорный бизнес'!#REF!</definedName>
    <definedName name="CS_8040_4" localSheetId="16">'[6]Игорный бизнес'!#REF!</definedName>
    <definedName name="CS_8040_4" localSheetId="17">'[6]Игорный бизнес'!#REF!</definedName>
    <definedName name="CS_8040_4" localSheetId="74">'[6]Игорный бизнес'!#REF!</definedName>
    <definedName name="CS_8040_4" localSheetId="2">'[6]Игорный бизнес'!#REF!</definedName>
    <definedName name="CS_8040_4" localSheetId="25">'[6]Игорный бизнес'!#REF!</definedName>
    <definedName name="CS_8040_4" localSheetId="5">'[6]Игорный бизнес'!#REF!</definedName>
    <definedName name="CS_8040_4">#REF!</definedName>
    <definedName name="CS_8040_6" localSheetId="1">'[6]Игорный бизнес'!#REF!</definedName>
    <definedName name="CS_8040_6" localSheetId="14">'[6]Игорный бизнес'!#REF!</definedName>
    <definedName name="CS_8040_6" localSheetId="15">'[6]Игорный бизнес'!#REF!</definedName>
    <definedName name="CS_8040_6" localSheetId="16">'[6]Игорный бизнес'!#REF!</definedName>
    <definedName name="CS_8040_6" localSheetId="17">'[6]Игорный бизнес'!#REF!</definedName>
    <definedName name="CS_8040_6" localSheetId="74">'[6]Игорный бизнес'!#REF!</definedName>
    <definedName name="CS_8040_6" localSheetId="2">'[6]Игорный бизнес'!#REF!</definedName>
    <definedName name="CS_8040_6" localSheetId="25">'[6]Игорный бизнес'!#REF!</definedName>
    <definedName name="CS_8040_6" localSheetId="5">'[6]Игорный бизнес'!#REF!</definedName>
    <definedName name="CS_8040_6">#REF!</definedName>
    <definedName name="CS_8040_7" localSheetId="1">'[6]Игорный бизнес'!#REF!</definedName>
    <definedName name="CS_8040_7" localSheetId="14">'[6]Игорный бизнес'!#REF!</definedName>
    <definedName name="CS_8040_7" localSheetId="15">'[6]Игорный бизнес'!#REF!</definedName>
    <definedName name="CS_8040_7" localSheetId="16">'[6]Игорный бизнес'!#REF!</definedName>
    <definedName name="CS_8040_7" localSheetId="17">'[6]Игорный бизнес'!#REF!</definedName>
    <definedName name="CS_8040_7" localSheetId="74">'[6]Игорный бизнес'!#REF!</definedName>
    <definedName name="CS_8040_7" localSheetId="2">'[6]Игорный бизнес'!#REF!</definedName>
    <definedName name="CS_8040_7" localSheetId="25">'[6]Игорный бизнес'!#REF!</definedName>
    <definedName name="CS_8040_7" localSheetId="5">'[6]Игорный бизнес'!#REF!</definedName>
    <definedName name="CS_8040_7">#REF!</definedName>
    <definedName name="CS_8040_9" localSheetId="1">'[6]Игорный бизнес'!#REF!</definedName>
    <definedName name="CS_8040_9" localSheetId="14">'[6]Игорный бизнес'!#REF!</definedName>
    <definedName name="CS_8040_9" localSheetId="15">'[6]Игорный бизнес'!#REF!</definedName>
    <definedName name="CS_8040_9" localSheetId="16">'[6]Игорный бизнес'!#REF!</definedName>
    <definedName name="CS_8040_9" localSheetId="17">'[6]Игорный бизнес'!#REF!</definedName>
    <definedName name="CS_8040_9" localSheetId="74">'[6]Игорный бизнес'!#REF!</definedName>
    <definedName name="CS_8040_9" localSheetId="2">'[6]Игорный бизнес'!#REF!</definedName>
    <definedName name="CS_8040_9" localSheetId="25">'[6]Игорный бизнес'!#REF!</definedName>
    <definedName name="CS_8040_9" localSheetId="5">'[6]Игорный бизнес'!#REF!</definedName>
    <definedName name="CS_8040_9">#REF!</definedName>
    <definedName name="CS_8050_1" localSheetId="1">'[6]Игорный бизнес'!#REF!</definedName>
    <definedName name="CS_8050_1" localSheetId="14">'[6]Игорный бизнес'!#REF!</definedName>
    <definedName name="CS_8050_1" localSheetId="15">'[7]Игорный бизнес'!#REF!</definedName>
    <definedName name="CS_8050_1" localSheetId="16">'[6]Игорный бизнес'!#REF!</definedName>
    <definedName name="CS_8050_1" localSheetId="17">'[6]Игорный бизнес'!#REF!</definedName>
    <definedName name="CS_8050_1" localSheetId="74">'[6]Игорный бизнес'!#REF!</definedName>
    <definedName name="CS_8050_1" localSheetId="2">'[6]Игорный бизнес'!#REF!</definedName>
    <definedName name="CS_8050_1" localSheetId="25">'[6]Игорный бизнес'!#REF!</definedName>
    <definedName name="CS_8050_1" localSheetId="5">'[6]Игорный бизнес'!#REF!</definedName>
    <definedName name="CS_8050_1">#REF!</definedName>
    <definedName name="CS_8050_10">#REF!</definedName>
    <definedName name="CS_8050_12">#REF!</definedName>
    <definedName name="CS_8050_13">#REF!</definedName>
    <definedName name="CS_8050_15">#REF!</definedName>
    <definedName name="CS_8050_16">#REF!</definedName>
    <definedName name="CS_8050_18">#REF!</definedName>
    <definedName name="CS_8050_3" localSheetId="1">'[6]Игорный бизнес'!#REF!</definedName>
    <definedName name="CS_8050_3" localSheetId="14">'[6]Игорный бизнес'!#REF!</definedName>
    <definedName name="CS_8050_3" localSheetId="15">'[7]Игорный бизнес'!#REF!</definedName>
    <definedName name="CS_8050_3" localSheetId="16">'[6]Игорный бизнес'!#REF!</definedName>
    <definedName name="CS_8050_3" localSheetId="17">'[6]Игорный бизнес'!#REF!</definedName>
    <definedName name="CS_8050_3" localSheetId="74">'[6]Игорный бизнес'!#REF!</definedName>
    <definedName name="CS_8050_3" localSheetId="2">'[6]Игорный бизнес'!#REF!</definedName>
    <definedName name="CS_8050_3" localSheetId="25">'[6]Игорный бизнес'!#REF!</definedName>
    <definedName name="CS_8050_3" localSheetId="5">'[6]Игорный бизнес'!#REF!</definedName>
    <definedName name="CS_8050_3">#REF!</definedName>
    <definedName name="CS_8050_4" localSheetId="1">'[6]Игорный бизнес'!#REF!</definedName>
    <definedName name="CS_8050_4" localSheetId="14">'[6]Игорный бизнес'!#REF!</definedName>
    <definedName name="CS_8050_4" localSheetId="15">'[6]Игорный бизнес'!#REF!</definedName>
    <definedName name="CS_8050_4" localSheetId="16">'[6]Игорный бизнес'!#REF!</definedName>
    <definedName name="CS_8050_4" localSheetId="17">'[6]Игорный бизнес'!#REF!</definedName>
    <definedName name="CS_8050_4" localSheetId="74">'[6]Игорный бизнес'!#REF!</definedName>
    <definedName name="CS_8050_4" localSheetId="2">'[6]Игорный бизнес'!#REF!</definedName>
    <definedName name="CS_8050_4" localSheetId="25">'[6]Игорный бизнес'!#REF!</definedName>
    <definedName name="CS_8050_4" localSheetId="5">'[6]Игорный бизнес'!#REF!</definedName>
    <definedName name="CS_8050_4">#REF!</definedName>
    <definedName name="CS_8050_6" localSheetId="1">'[6]Игорный бизнес'!#REF!</definedName>
    <definedName name="CS_8050_6" localSheetId="14">'[6]Игорный бизнес'!#REF!</definedName>
    <definedName name="CS_8050_6" localSheetId="15">'[6]Игорный бизнес'!#REF!</definedName>
    <definedName name="CS_8050_6" localSheetId="16">'[6]Игорный бизнес'!#REF!</definedName>
    <definedName name="CS_8050_6" localSheetId="17">'[6]Игорный бизнес'!#REF!</definedName>
    <definedName name="CS_8050_6" localSheetId="74">'[6]Игорный бизнес'!#REF!</definedName>
    <definedName name="CS_8050_6" localSheetId="2">'[6]Игорный бизнес'!#REF!</definedName>
    <definedName name="CS_8050_6" localSheetId="25">'[6]Игорный бизнес'!#REF!</definedName>
    <definedName name="CS_8050_6" localSheetId="5">'[6]Игорный бизнес'!#REF!</definedName>
    <definedName name="CS_8050_6">#REF!</definedName>
    <definedName name="CS_8050_7" localSheetId="1">'[6]Игорный бизнес'!#REF!</definedName>
    <definedName name="CS_8050_7" localSheetId="14">'[6]Игорный бизнес'!#REF!</definedName>
    <definedName name="CS_8050_7" localSheetId="15">'[6]Игорный бизнес'!#REF!</definedName>
    <definedName name="CS_8050_7" localSheetId="16">'[6]Игорный бизнес'!#REF!</definedName>
    <definedName name="CS_8050_7" localSheetId="17">'[6]Игорный бизнес'!#REF!</definedName>
    <definedName name="CS_8050_7" localSheetId="74">'[6]Игорный бизнес'!#REF!</definedName>
    <definedName name="CS_8050_7" localSheetId="2">'[6]Игорный бизнес'!#REF!</definedName>
    <definedName name="CS_8050_7" localSheetId="25">'[6]Игорный бизнес'!#REF!</definedName>
    <definedName name="CS_8050_7" localSheetId="5">'[6]Игорный бизнес'!#REF!</definedName>
    <definedName name="CS_8050_7">#REF!</definedName>
    <definedName name="CS_8050_9" localSheetId="1">'[6]Игорный бизнес'!#REF!</definedName>
    <definedName name="CS_8050_9" localSheetId="14">'[6]Игорный бизнес'!#REF!</definedName>
    <definedName name="CS_8050_9" localSheetId="15">'[6]Игорный бизнес'!#REF!</definedName>
    <definedName name="CS_8050_9" localSheetId="16">'[6]Игорный бизнес'!#REF!</definedName>
    <definedName name="CS_8050_9" localSheetId="17">'[6]Игорный бизнес'!#REF!</definedName>
    <definedName name="CS_8050_9" localSheetId="74">'[6]Игорный бизнес'!#REF!</definedName>
    <definedName name="CS_8050_9" localSheetId="2">'[6]Игорный бизнес'!#REF!</definedName>
    <definedName name="CS_8050_9" localSheetId="25">'[6]Игорный бизнес'!#REF!</definedName>
    <definedName name="CS_8050_9" localSheetId="5">'[6]Игорный бизнес'!#REF!</definedName>
    <definedName name="CS_8050_9">#REF!</definedName>
    <definedName name="CS_8060_1" localSheetId="1">'[6]Игорный бизнес'!#REF!</definedName>
    <definedName name="CS_8060_1" localSheetId="14">'[6]Игорный бизнес'!#REF!</definedName>
    <definedName name="CS_8060_1" localSheetId="15">'[7]Игорный бизнес'!#REF!</definedName>
    <definedName name="CS_8060_1" localSheetId="16">'[6]Игорный бизнес'!#REF!</definedName>
    <definedName name="CS_8060_1" localSheetId="17">'[6]Игорный бизнес'!#REF!</definedName>
    <definedName name="CS_8060_1" localSheetId="74">'[6]Игорный бизнес'!#REF!</definedName>
    <definedName name="CS_8060_1" localSheetId="2">'[6]Игорный бизнес'!#REF!</definedName>
    <definedName name="CS_8060_1" localSheetId="25">'[6]Игорный бизнес'!#REF!</definedName>
    <definedName name="CS_8060_1" localSheetId="5">'[6]Игорный бизнес'!#REF!</definedName>
    <definedName name="CS_8060_1">#REF!</definedName>
    <definedName name="CS_8060_10">#REF!</definedName>
    <definedName name="CS_8060_12">#REF!</definedName>
    <definedName name="CS_8060_13">#REF!</definedName>
    <definedName name="CS_8060_15">#REF!</definedName>
    <definedName name="CS_8060_16">#REF!</definedName>
    <definedName name="CS_8060_18">#REF!</definedName>
    <definedName name="CS_8060_3" localSheetId="1">'[6]Игорный бизнес'!#REF!</definedName>
    <definedName name="CS_8060_3" localSheetId="14">'[6]Игорный бизнес'!#REF!</definedName>
    <definedName name="CS_8060_3" localSheetId="15">'[7]Игорный бизнес'!#REF!</definedName>
    <definedName name="CS_8060_3" localSheetId="16">'[6]Игорный бизнес'!#REF!</definedName>
    <definedName name="CS_8060_3" localSheetId="17">'[6]Игорный бизнес'!#REF!</definedName>
    <definedName name="CS_8060_3" localSheetId="74">'[6]Игорный бизнес'!#REF!</definedName>
    <definedName name="CS_8060_3" localSheetId="2">'[6]Игорный бизнес'!#REF!</definedName>
    <definedName name="CS_8060_3" localSheetId="25">'[6]Игорный бизнес'!#REF!</definedName>
    <definedName name="CS_8060_3" localSheetId="5">'[6]Игорный бизнес'!#REF!</definedName>
    <definedName name="CS_8060_3">#REF!</definedName>
    <definedName name="CS_8060_4" localSheetId="1">'[6]Игорный бизнес'!#REF!</definedName>
    <definedName name="CS_8060_4" localSheetId="14">'[6]Игорный бизнес'!#REF!</definedName>
    <definedName name="CS_8060_4" localSheetId="15">'[6]Игорный бизнес'!#REF!</definedName>
    <definedName name="CS_8060_4" localSheetId="16">'[6]Игорный бизнес'!#REF!</definedName>
    <definedName name="CS_8060_4" localSheetId="17">'[6]Игорный бизнес'!#REF!</definedName>
    <definedName name="CS_8060_4" localSheetId="74">'[6]Игорный бизнес'!#REF!</definedName>
    <definedName name="CS_8060_4" localSheetId="2">'[6]Игорный бизнес'!#REF!</definedName>
    <definedName name="CS_8060_4" localSheetId="25">'[6]Игорный бизнес'!#REF!</definedName>
    <definedName name="CS_8060_4" localSheetId="5">'[6]Игорный бизнес'!#REF!</definedName>
    <definedName name="CS_8060_4">#REF!</definedName>
    <definedName name="CS_8060_6" localSheetId="1">'[6]Игорный бизнес'!#REF!</definedName>
    <definedName name="CS_8060_6" localSheetId="14">'[6]Игорный бизнес'!#REF!</definedName>
    <definedName name="CS_8060_6" localSheetId="15">'[6]Игорный бизнес'!#REF!</definedName>
    <definedName name="CS_8060_6" localSheetId="16">'[6]Игорный бизнес'!#REF!</definedName>
    <definedName name="CS_8060_6" localSheetId="17">'[6]Игорный бизнес'!#REF!</definedName>
    <definedName name="CS_8060_6" localSheetId="74">'[6]Игорный бизнес'!#REF!</definedName>
    <definedName name="CS_8060_6" localSheetId="2">'[6]Игорный бизнес'!#REF!</definedName>
    <definedName name="CS_8060_6" localSheetId="25">'[6]Игорный бизнес'!#REF!</definedName>
    <definedName name="CS_8060_6" localSheetId="5">'[6]Игорный бизнес'!#REF!</definedName>
    <definedName name="CS_8060_6">#REF!</definedName>
    <definedName name="CS_8060_7" localSheetId="1">'[6]Игорный бизнес'!#REF!</definedName>
    <definedName name="CS_8060_7" localSheetId="14">'[6]Игорный бизнес'!#REF!</definedName>
    <definedName name="CS_8060_7" localSheetId="15">'[6]Игорный бизнес'!#REF!</definedName>
    <definedName name="CS_8060_7" localSheetId="16">'[6]Игорный бизнес'!#REF!</definedName>
    <definedName name="CS_8060_7" localSheetId="17">'[6]Игорный бизнес'!#REF!</definedName>
    <definedName name="CS_8060_7" localSheetId="74">'[6]Игорный бизнес'!#REF!</definedName>
    <definedName name="CS_8060_7" localSheetId="2">'[6]Игорный бизнес'!#REF!</definedName>
    <definedName name="CS_8060_7" localSheetId="25">'[6]Игорный бизнес'!#REF!</definedName>
    <definedName name="CS_8060_7" localSheetId="5">'[6]Игорный бизнес'!#REF!</definedName>
    <definedName name="CS_8060_7">#REF!</definedName>
    <definedName name="CS_8060_9" localSheetId="1">'[6]Игорный бизнес'!#REF!</definedName>
    <definedName name="CS_8060_9" localSheetId="14">'[6]Игорный бизнес'!#REF!</definedName>
    <definedName name="CS_8060_9" localSheetId="15">'[6]Игорный бизнес'!#REF!</definedName>
    <definedName name="CS_8060_9" localSheetId="16">'[6]Игорный бизнес'!#REF!</definedName>
    <definedName name="CS_8060_9" localSheetId="17">'[6]Игорный бизнес'!#REF!</definedName>
    <definedName name="CS_8060_9" localSheetId="74">'[6]Игорный бизнес'!#REF!</definedName>
    <definedName name="CS_8060_9" localSheetId="2">'[6]Игорный бизнес'!#REF!</definedName>
    <definedName name="CS_8060_9" localSheetId="25">'[6]Игорный бизнес'!#REF!</definedName>
    <definedName name="CS_8060_9" localSheetId="5">'[6]Игорный бизнес'!#REF!</definedName>
    <definedName name="CS_8060_9">#REF!</definedName>
    <definedName name="CS_8070_1" localSheetId="1">'[6]Игорный бизнес'!#REF!</definedName>
    <definedName name="CS_8070_1" localSheetId="14">'[6]Игорный бизнес'!#REF!</definedName>
    <definedName name="CS_8070_1" localSheetId="15">'[7]Игорный бизнес'!#REF!</definedName>
    <definedName name="CS_8070_1" localSheetId="16">'[6]Игорный бизнес'!#REF!</definedName>
    <definedName name="CS_8070_1" localSheetId="17">'[6]Игорный бизнес'!#REF!</definedName>
    <definedName name="CS_8070_1" localSheetId="74">'[6]Игорный бизнес'!#REF!</definedName>
    <definedName name="CS_8070_1" localSheetId="2">'[6]Игорный бизнес'!#REF!</definedName>
    <definedName name="CS_8070_1" localSheetId="25">'[6]Игорный бизнес'!#REF!</definedName>
    <definedName name="CS_8070_1" localSheetId="5">'[6]Игорный бизнес'!#REF!</definedName>
    <definedName name="CS_8070_1">#REF!</definedName>
    <definedName name="CS_8070_10">#REF!</definedName>
    <definedName name="CS_8070_12">#REF!</definedName>
    <definedName name="CS_8070_13">#REF!</definedName>
    <definedName name="CS_8070_15">#REF!</definedName>
    <definedName name="CS_8070_16">#REF!</definedName>
    <definedName name="CS_8070_18">#REF!</definedName>
    <definedName name="CS_8070_3" localSheetId="1">'[6]Игорный бизнес'!#REF!</definedName>
    <definedName name="CS_8070_3" localSheetId="14">'[6]Игорный бизнес'!#REF!</definedName>
    <definedName name="CS_8070_3" localSheetId="15">'[7]Игорный бизнес'!#REF!</definedName>
    <definedName name="CS_8070_3" localSheetId="16">'[6]Игорный бизнес'!#REF!</definedName>
    <definedName name="CS_8070_3" localSheetId="17">'[6]Игорный бизнес'!#REF!</definedName>
    <definedName name="CS_8070_3" localSheetId="74">'[6]Игорный бизнес'!#REF!</definedName>
    <definedName name="CS_8070_3" localSheetId="2">'[6]Игорный бизнес'!#REF!</definedName>
    <definedName name="CS_8070_3" localSheetId="25">'[6]Игорный бизнес'!#REF!</definedName>
    <definedName name="CS_8070_3" localSheetId="5">'[6]Игорный бизнес'!#REF!</definedName>
    <definedName name="CS_8070_3">#REF!</definedName>
    <definedName name="CS_8070_4" localSheetId="1">'[6]Игорный бизнес'!#REF!</definedName>
    <definedName name="CS_8070_4" localSheetId="14">'[6]Игорный бизнес'!#REF!</definedName>
    <definedName name="CS_8070_4" localSheetId="15">'[6]Игорный бизнес'!#REF!</definedName>
    <definedName name="CS_8070_4" localSheetId="16">'[6]Игорный бизнес'!#REF!</definedName>
    <definedName name="CS_8070_4" localSheetId="17">'[6]Игорный бизнес'!#REF!</definedName>
    <definedName name="CS_8070_4" localSheetId="74">'[6]Игорный бизнес'!#REF!</definedName>
    <definedName name="CS_8070_4" localSheetId="2">'[6]Игорный бизнес'!#REF!</definedName>
    <definedName name="CS_8070_4" localSheetId="25">'[6]Игорный бизнес'!#REF!</definedName>
    <definedName name="CS_8070_4" localSheetId="5">'[6]Игорный бизнес'!#REF!</definedName>
    <definedName name="CS_8070_4">#REF!</definedName>
    <definedName name="CS_8070_6" localSheetId="1">'[6]Игорный бизнес'!#REF!</definedName>
    <definedName name="CS_8070_6" localSheetId="14">'[6]Игорный бизнес'!#REF!</definedName>
    <definedName name="CS_8070_6" localSheetId="15">'[6]Игорный бизнес'!#REF!</definedName>
    <definedName name="CS_8070_6" localSheetId="16">'[6]Игорный бизнес'!#REF!</definedName>
    <definedName name="CS_8070_6" localSheetId="17">'[6]Игорный бизнес'!#REF!</definedName>
    <definedName name="CS_8070_6" localSheetId="74">'[6]Игорный бизнес'!#REF!</definedName>
    <definedName name="CS_8070_6" localSheetId="2">'[6]Игорный бизнес'!#REF!</definedName>
    <definedName name="CS_8070_6" localSheetId="25">'[6]Игорный бизнес'!#REF!</definedName>
    <definedName name="CS_8070_6" localSheetId="5">'[6]Игорный бизнес'!#REF!</definedName>
    <definedName name="CS_8070_6">#REF!</definedName>
    <definedName name="CS_8070_7" localSheetId="1">'[6]Игорный бизнес'!#REF!</definedName>
    <definedName name="CS_8070_7" localSheetId="14">'[6]Игорный бизнес'!#REF!</definedName>
    <definedName name="CS_8070_7" localSheetId="15">'[6]Игорный бизнес'!#REF!</definedName>
    <definedName name="CS_8070_7" localSheetId="16">'[6]Игорный бизнес'!#REF!</definedName>
    <definedName name="CS_8070_7" localSheetId="17">'[6]Игорный бизнес'!#REF!</definedName>
    <definedName name="CS_8070_7" localSheetId="74">'[6]Игорный бизнес'!#REF!</definedName>
    <definedName name="CS_8070_7" localSheetId="2">'[6]Игорный бизнес'!#REF!</definedName>
    <definedName name="CS_8070_7" localSheetId="25">'[6]Игорный бизнес'!#REF!</definedName>
    <definedName name="CS_8070_7" localSheetId="5">'[6]Игорный бизнес'!#REF!</definedName>
    <definedName name="CS_8070_7">#REF!</definedName>
    <definedName name="CS_8070_9" localSheetId="1">'[6]Игорный бизнес'!#REF!</definedName>
    <definedName name="CS_8070_9" localSheetId="14">'[6]Игорный бизнес'!#REF!</definedName>
    <definedName name="CS_8070_9" localSheetId="15">'[6]Игорный бизнес'!#REF!</definedName>
    <definedName name="CS_8070_9" localSheetId="16">'[6]Игорный бизнес'!#REF!</definedName>
    <definedName name="CS_8070_9" localSheetId="17">'[6]Игорный бизнес'!#REF!</definedName>
    <definedName name="CS_8070_9" localSheetId="74">'[6]Игорный бизнес'!#REF!</definedName>
    <definedName name="CS_8070_9" localSheetId="2">'[6]Игорный бизнес'!#REF!</definedName>
    <definedName name="CS_8070_9" localSheetId="25">'[6]Игорный бизнес'!#REF!</definedName>
    <definedName name="CS_8070_9" localSheetId="5">'[6]Игорный бизнес'!#REF!</definedName>
    <definedName name="CS_8070_9">#REF!</definedName>
    <definedName name="CS_8080_1" localSheetId="1">'[6]Игорный бизнес'!#REF!</definedName>
    <definedName name="CS_8080_1" localSheetId="14">'[6]Игорный бизнес'!#REF!</definedName>
    <definedName name="CS_8080_1" localSheetId="15">'[7]Игорный бизнес'!#REF!</definedName>
    <definedName name="CS_8080_1" localSheetId="16">'[6]Игорный бизнес'!#REF!</definedName>
    <definedName name="CS_8080_1" localSheetId="17">'[6]Игорный бизнес'!#REF!</definedName>
    <definedName name="CS_8080_1" localSheetId="74">'[6]Игорный бизнес'!#REF!</definedName>
    <definedName name="CS_8080_1" localSheetId="2">'[6]Игорный бизнес'!#REF!</definedName>
    <definedName name="CS_8080_1" localSheetId="25">'[6]Игорный бизнес'!#REF!</definedName>
    <definedName name="CS_8080_1" localSheetId="5">'[6]Игорный бизнес'!#REF!</definedName>
    <definedName name="CS_8080_1">#REF!</definedName>
    <definedName name="CS_8080_10" localSheetId="3">'[8]Игорный бизнес'!$I$21</definedName>
    <definedName name="CS_8080_10">'[7]Игорный бизнес'!$I$21</definedName>
    <definedName name="CS_8080_12" localSheetId="3">'[8]Игорный бизнес'!$K$21</definedName>
    <definedName name="CS_8080_12">'[7]Игорный бизнес'!$K$21</definedName>
    <definedName name="CS_8080_13" localSheetId="3">'[8]Игорный бизнес'!$L$21</definedName>
    <definedName name="CS_8080_13">'[7]Игорный бизнес'!$L$21</definedName>
    <definedName name="CS_8080_15" localSheetId="3">'[8]Игорный бизнес'!$N$21</definedName>
    <definedName name="CS_8080_15">'[7]Игорный бизнес'!$N$21</definedName>
    <definedName name="CS_8080_16" localSheetId="3">'[8]Игорный бизнес'!$O$21</definedName>
    <definedName name="CS_8080_16">'[7]Игорный бизнес'!$O$21</definedName>
    <definedName name="CS_8080_18" localSheetId="3">'[8]Игорный бизнес'!$Q$21</definedName>
    <definedName name="CS_8080_18">'[7]Игорный бизнес'!$Q$21</definedName>
    <definedName name="CS_8080_3" localSheetId="1">'[6]Игорный бизнес'!#REF!</definedName>
    <definedName name="CS_8080_3" localSheetId="14">'[6]Игорный бизнес'!#REF!</definedName>
    <definedName name="CS_8080_3" localSheetId="15">'[7]Игорный бизнес'!#REF!</definedName>
    <definedName name="CS_8080_3" localSheetId="16">'[6]Игорный бизнес'!#REF!</definedName>
    <definedName name="CS_8080_3" localSheetId="17">'[6]Игорный бизнес'!#REF!</definedName>
    <definedName name="CS_8080_3" localSheetId="74">'[6]Игорный бизнес'!#REF!</definedName>
    <definedName name="CS_8080_3" localSheetId="2">'[6]Игорный бизнес'!#REF!</definedName>
    <definedName name="CS_8080_3" localSheetId="25">'[6]Игорный бизнес'!#REF!</definedName>
    <definedName name="CS_8080_3" localSheetId="5">'[6]Игорный бизнес'!#REF!</definedName>
    <definedName name="CS_8080_3">#REF!</definedName>
    <definedName name="CS_8080_4" localSheetId="3">'[8]Игорный бизнес'!$C$21</definedName>
    <definedName name="CS_8080_4">'[7]Игорный бизнес'!$C$21</definedName>
    <definedName name="CS_8080_6" localSheetId="3">'[8]Игорный бизнес'!$E$21</definedName>
    <definedName name="CS_8080_6">'[7]Игорный бизнес'!$E$21</definedName>
    <definedName name="CS_8080_7" localSheetId="3">'[8]Игорный бизнес'!$F$21</definedName>
    <definedName name="CS_8080_7">'[7]Игорный бизнес'!$F$21</definedName>
    <definedName name="CS_8080_9" localSheetId="3">'[8]Игорный бизнес'!$H$21</definedName>
    <definedName name="CS_8080_9">'[7]Игорный бизнес'!$H$21</definedName>
    <definedName name="CS_8100_3" localSheetId="1">'[6]Игорный бизнес'!#REF!</definedName>
    <definedName name="CS_8100_3" localSheetId="14">'[6]Игорный бизнес'!#REF!</definedName>
    <definedName name="CS_8100_3" localSheetId="15">'[7]Игорный бизнес'!#REF!</definedName>
    <definedName name="CS_8100_3" localSheetId="16">'[6]Игорный бизнес'!#REF!</definedName>
    <definedName name="CS_8100_3" localSheetId="17">'[6]Игорный бизнес'!#REF!</definedName>
    <definedName name="CS_8100_3" localSheetId="74">'[6]Игорный бизнес'!#REF!</definedName>
    <definedName name="CS_8100_3" localSheetId="2">'[6]Игорный бизнес'!#REF!</definedName>
    <definedName name="CS_8100_3" localSheetId="25">'[6]Игорный бизнес'!#REF!</definedName>
    <definedName name="CS_8100_3" localSheetId="5">'[6]Игорный бизнес'!#REF!</definedName>
    <definedName name="CS_8100_3">#REF!</definedName>
    <definedName name="CS_8100_6" localSheetId="1">'[6]Игорный бизнес'!#REF!</definedName>
    <definedName name="CS_8100_6" localSheetId="14">'[6]Игорный бизнес'!#REF!</definedName>
    <definedName name="CS_8100_6" localSheetId="15">'[6]Игорный бизнес'!#REF!</definedName>
    <definedName name="CS_8100_6" localSheetId="16">'[6]Игорный бизнес'!#REF!</definedName>
    <definedName name="CS_8100_6" localSheetId="17">'[6]Игорный бизнес'!#REF!</definedName>
    <definedName name="CS_8100_6" localSheetId="74">'[6]Игорный бизнес'!#REF!</definedName>
    <definedName name="CS_8100_6" localSheetId="2">'[6]Игорный бизнес'!#REF!</definedName>
    <definedName name="CS_8100_6" localSheetId="25">'[6]Игорный бизнес'!#REF!</definedName>
    <definedName name="CS_8100_6" localSheetId="5">'[6]Игорный бизнес'!#REF!</definedName>
    <definedName name="CS_8100_6">#REF!</definedName>
    <definedName name="CS_8300_3" localSheetId="1">'[6]Игорный бизнес'!#REF!</definedName>
    <definedName name="CS_8300_3" localSheetId="14">'[6]Игорный бизнес'!#REF!</definedName>
    <definedName name="CS_8300_3" localSheetId="15">'[7]Игорный бизнес'!#REF!</definedName>
    <definedName name="CS_8300_3" localSheetId="16">'[6]Игорный бизнес'!#REF!</definedName>
    <definedName name="CS_8300_3" localSheetId="17">'[6]Игорный бизнес'!#REF!</definedName>
    <definedName name="CS_8300_3" localSheetId="74">'[6]Игорный бизнес'!#REF!</definedName>
    <definedName name="CS_8300_3" localSheetId="2">'[6]Игорный бизнес'!#REF!</definedName>
    <definedName name="CS_8300_3" localSheetId="25">'[6]Игорный бизнес'!#REF!</definedName>
    <definedName name="CS_8300_3" localSheetId="5">'[6]Игорный бизнес'!#REF!</definedName>
    <definedName name="CS_8300_3">#REF!</definedName>
    <definedName name="CS_8300_6" localSheetId="1">'[6]Игорный бизнес'!#REF!</definedName>
    <definedName name="CS_8300_6" localSheetId="14">'[6]Игорный бизнес'!#REF!</definedName>
    <definedName name="CS_8300_6" localSheetId="15">'[6]Игорный бизнес'!#REF!</definedName>
    <definedName name="CS_8300_6" localSheetId="16">'[6]Игорный бизнес'!#REF!</definedName>
    <definedName name="CS_8300_6" localSheetId="17">'[6]Игорный бизнес'!#REF!</definedName>
    <definedName name="CS_8300_6" localSheetId="74">'[6]Игорный бизнес'!#REF!</definedName>
    <definedName name="CS_8300_6" localSheetId="2">'[6]Игорный бизнес'!#REF!</definedName>
    <definedName name="CS_8300_6" localSheetId="25">'[6]Игорный бизнес'!#REF!</definedName>
    <definedName name="CS_8300_6" localSheetId="5">'[6]Игорный бизнес'!#REF!</definedName>
    <definedName name="CS_8300_6">#REF!</definedName>
    <definedName name="cwb" localSheetId="10">#REF!</definedName>
    <definedName name="cwb" localSheetId="6">#REF!</definedName>
    <definedName name="cwb" localSheetId="8">#REF!</definedName>
    <definedName name="cwb">#REF!</definedName>
    <definedName name="ddd" localSheetId="10">[9]ПРОГНОЗ_1!#REF!</definedName>
    <definedName name="ddd" localSheetId="6">[9]ПРОГНОЗ_1!#REF!</definedName>
    <definedName name="ddd" localSheetId="8">[9]ПРОГНОЗ_1!#REF!</definedName>
    <definedName name="ddd">[9]ПРОГНОЗ_1!#REF!</definedName>
    <definedName name="ddda">[4]!ddda</definedName>
    <definedName name="denm" localSheetId="10">#REF!</definedName>
    <definedName name="denm" localSheetId="6">#REF!</definedName>
    <definedName name="denm" localSheetId="8">#REF!</definedName>
    <definedName name="denm">#REF!</definedName>
    <definedName name="Denotes" localSheetId="10">#REF!</definedName>
    <definedName name="Denotes" localSheetId="6">#REF!</definedName>
    <definedName name="Denotes" localSheetId="8">#REF!</definedName>
    <definedName name="Denotes">#REF!</definedName>
    <definedName name="DOLL" localSheetId="10">#REF!</definedName>
    <definedName name="DOLL" localSheetId="6">#REF!</definedName>
    <definedName name="DOLL" localSheetId="8">#REF!</definedName>
    <definedName name="DOLL">#REF!</definedName>
    <definedName name="edc" localSheetId="10">#REF!</definedName>
    <definedName name="edc" localSheetId="6">#REF!</definedName>
    <definedName name="edc" localSheetId="8">#REF!</definedName>
    <definedName name="edc">#REF!</definedName>
    <definedName name="ewyreayaeyearyaeu">[4]!ewyreayaeyearyaeu</definedName>
    <definedName name="exim" localSheetId="10">#REF!</definedName>
    <definedName name="exim" localSheetId="6">#REF!</definedName>
    <definedName name="exim" localSheetId="8">#REF!</definedName>
    <definedName name="exim">#REF!</definedName>
    <definedName name="ff" localSheetId="10">#REF!</definedName>
    <definedName name="ff" localSheetId="6">#REF!</definedName>
    <definedName name="ff" localSheetId="8">#REF!</definedName>
    <definedName name="ff">#REF!</definedName>
    <definedName name="fffff" localSheetId="10">'[10]Гр5(о)'!#REF!</definedName>
    <definedName name="fffff" localSheetId="6">'[10]Гр5(о)'!#REF!</definedName>
    <definedName name="fffff" localSheetId="8">'[10]Гр5(о)'!#REF!</definedName>
    <definedName name="fffff">'[10]Гр5(о)'!#REF!</definedName>
    <definedName name="FFpoint" localSheetId="10">#REF!</definedName>
    <definedName name="FFpoint" localSheetId="6">#REF!</definedName>
    <definedName name="FFpoint" localSheetId="8">#REF!</definedName>
    <definedName name="FFpoint">#REF!</definedName>
    <definedName name="FileName" localSheetId="10">#REF!</definedName>
    <definedName name="FileName" localSheetId="6">#REF!</definedName>
    <definedName name="FileName" localSheetId="8">#REF!</definedName>
    <definedName name="FileName">#REF!</definedName>
    <definedName name="finl" localSheetId="10">#REF!</definedName>
    <definedName name="finl" localSheetId="6">#REF!</definedName>
    <definedName name="finl" localSheetId="8">#REF!</definedName>
    <definedName name="finl">#REF!</definedName>
    <definedName name="fran" localSheetId="10">#REF!</definedName>
    <definedName name="fran" localSheetId="6">#REF!</definedName>
    <definedName name="fran" localSheetId="8">#REF!</definedName>
    <definedName name="fran">#REF!</definedName>
    <definedName name="germ" localSheetId="10">#REF!</definedName>
    <definedName name="germ" localSheetId="6">#REF!</definedName>
    <definedName name="germ" localSheetId="8">#REF!</definedName>
    <definedName name="germ">#REF!</definedName>
    <definedName name="gggg" localSheetId="10">#REF!</definedName>
    <definedName name="gggg" localSheetId="6">#REF!</definedName>
    <definedName name="gggg" localSheetId="8">#REF!</definedName>
    <definedName name="gggg">#REF!</definedName>
    <definedName name="gjcnegktybt" localSheetId="10">'[11]2002(v2)'!#REF!</definedName>
    <definedName name="gjcnegktybt" localSheetId="6">'[11]2002(v2)'!#REF!</definedName>
    <definedName name="gjcnegktybt" localSheetId="8">'[11]2002(v2)'!#REF!</definedName>
    <definedName name="gjcnegktybt">'[11]2002(v2)'!#REF!</definedName>
    <definedName name="Horizon" localSheetId="10">#REF!</definedName>
    <definedName name="Horizon" localSheetId="6">#REF!</definedName>
    <definedName name="Horizon" localSheetId="8">#REF!</definedName>
    <definedName name="Horizon">#REF!</definedName>
    <definedName name="hul">[4]!hul</definedName>
    <definedName name="in">#N/A</definedName>
    <definedName name="IndClearTableDiagQ" localSheetId="10">#REF!</definedName>
    <definedName name="IndClearTableDiagQ" localSheetId="6">#REF!</definedName>
    <definedName name="IndClearTableDiagQ" localSheetId="8">#REF!</definedName>
    <definedName name="IndClearTableDiagQ">#REF!</definedName>
    <definedName name="IndClearTableDiagY" localSheetId="10">#REF!</definedName>
    <definedName name="IndClearTableDiagY" localSheetId="6">#REF!</definedName>
    <definedName name="IndClearTableDiagY" localSheetId="8">#REF!</definedName>
    <definedName name="IndClearTableDiagY">#REF!</definedName>
    <definedName name="IndCumDataDiag1Q" localSheetId="10">#REF!</definedName>
    <definedName name="IndCumDataDiag1Q" localSheetId="6">#REF!</definedName>
    <definedName name="IndCumDataDiag1Q" localSheetId="8">#REF!</definedName>
    <definedName name="IndCumDataDiag1Q">#REF!</definedName>
    <definedName name="IndCumDataDiag1Y" localSheetId="10">#REF!</definedName>
    <definedName name="IndCumDataDiag1Y" localSheetId="6">#REF!</definedName>
    <definedName name="IndCumDataDiag1Y" localSheetId="8">#REF!</definedName>
    <definedName name="IndCumDataDiag1Y">#REF!</definedName>
    <definedName name="IndCumDataDiag2Q" localSheetId="10">#REF!</definedName>
    <definedName name="IndCumDataDiag2Q" localSheetId="6">#REF!</definedName>
    <definedName name="IndCumDataDiag2Q" localSheetId="8">#REF!</definedName>
    <definedName name="IndCumDataDiag2Q">#REF!</definedName>
    <definedName name="IndCumDataDiag2Y" localSheetId="10">#REF!</definedName>
    <definedName name="IndCumDataDiag2Y" localSheetId="6">#REF!</definedName>
    <definedName name="IndCumDataDiag2Y" localSheetId="8">#REF!</definedName>
    <definedName name="IndCumDataDiag2Y">#REF!</definedName>
    <definedName name="IndCumDataDiag3Q" localSheetId="10">#REF!</definedName>
    <definedName name="IndCumDataDiag3Q" localSheetId="6">#REF!</definedName>
    <definedName name="IndCumDataDiag3Q" localSheetId="8">#REF!</definedName>
    <definedName name="IndCumDataDiag3Q">#REF!</definedName>
    <definedName name="IndCumDataDiag3Y" localSheetId="10">#REF!</definedName>
    <definedName name="IndCumDataDiag3Y" localSheetId="6">#REF!</definedName>
    <definedName name="IndCumDataDiag3Y" localSheetId="8">#REF!</definedName>
    <definedName name="IndCumDataDiag3Y">#REF!</definedName>
    <definedName name="IndCumDataDiag4Q" localSheetId="10">#REF!</definedName>
    <definedName name="IndCumDataDiag4Q" localSheetId="6">#REF!</definedName>
    <definedName name="IndCumDataDiag4Q" localSheetId="8">#REF!</definedName>
    <definedName name="IndCumDataDiag4Q">#REF!</definedName>
    <definedName name="IndCumDataDiag4Y" localSheetId="10">#REF!</definedName>
    <definedName name="IndCumDataDiag4Y" localSheetId="6">#REF!</definedName>
    <definedName name="IndCumDataDiag4Y" localSheetId="8">#REF!</definedName>
    <definedName name="IndCumDataDiag4Y">#REF!</definedName>
    <definedName name="IndDataArray1Q" localSheetId="10">#REF!</definedName>
    <definedName name="IndDataArray1Q" localSheetId="6">#REF!</definedName>
    <definedName name="IndDataArray1Q" localSheetId="8">#REF!</definedName>
    <definedName name="IndDataArray1Q">#REF!</definedName>
    <definedName name="IndDataArray1Y" localSheetId="10">#REF!</definedName>
    <definedName name="IndDataArray1Y" localSheetId="6">#REF!</definedName>
    <definedName name="IndDataArray1Y" localSheetId="8">#REF!</definedName>
    <definedName name="IndDataArray1Y">#REF!</definedName>
    <definedName name="IndDataArray2Q" localSheetId="10">#REF!</definedName>
    <definedName name="IndDataArray2Q" localSheetId="6">#REF!</definedName>
    <definedName name="IndDataArray2Q" localSheetId="8">#REF!</definedName>
    <definedName name="IndDataArray2Q">#REF!</definedName>
    <definedName name="IndDataArray2Y" localSheetId="10">#REF!</definedName>
    <definedName name="IndDataArray2Y" localSheetId="6">#REF!</definedName>
    <definedName name="IndDataArray2Y" localSheetId="8">#REF!</definedName>
    <definedName name="IndDataArray2Y">#REF!</definedName>
    <definedName name="IndDataArray3Q" localSheetId="10">#REF!</definedName>
    <definedName name="IndDataArray3Q" localSheetId="6">#REF!</definedName>
    <definedName name="IndDataArray3Q" localSheetId="8">#REF!</definedName>
    <definedName name="IndDataArray3Q">#REF!</definedName>
    <definedName name="IndDataArray3Y" localSheetId="10">#REF!</definedName>
    <definedName name="IndDataArray3Y" localSheetId="6">#REF!</definedName>
    <definedName name="IndDataArray3Y" localSheetId="8">#REF!</definedName>
    <definedName name="IndDataArray3Y">#REF!</definedName>
    <definedName name="IndDataArray4Q" localSheetId="10">#REF!</definedName>
    <definedName name="IndDataArray4Q" localSheetId="6">#REF!</definedName>
    <definedName name="IndDataArray4Q" localSheetId="8">#REF!</definedName>
    <definedName name="IndDataArray4Q">#REF!</definedName>
    <definedName name="IndDataArray4Y" localSheetId="10">#REF!</definedName>
    <definedName name="IndDataArray4Y" localSheetId="6">#REF!</definedName>
    <definedName name="IndDataArray4Y" localSheetId="8">#REF!</definedName>
    <definedName name="IndDataArray4Y">#REF!</definedName>
    <definedName name="IndDiag" localSheetId="10">#REF!</definedName>
    <definedName name="IndDiag" localSheetId="6">#REF!</definedName>
    <definedName name="IndDiag" localSheetId="8">#REF!</definedName>
    <definedName name="IndDiag">#REF!</definedName>
    <definedName name="IndExitSub" localSheetId="10">#REF!</definedName>
    <definedName name="IndExitSub" localSheetId="6">#REF!</definedName>
    <definedName name="IndExitSub" localSheetId="8">#REF!</definedName>
    <definedName name="IndExitSub">#REF!</definedName>
    <definedName name="IndexNumber1Q" localSheetId="10">#REF!</definedName>
    <definedName name="IndexNumber1Q" localSheetId="6">#REF!</definedName>
    <definedName name="IndexNumber1Q" localSheetId="8">#REF!</definedName>
    <definedName name="IndexNumber1Q">#REF!</definedName>
    <definedName name="IndexNumber1Y" localSheetId="10">#REF!</definedName>
    <definedName name="IndexNumber1Y" localSheetId="6">#REF!</definedName>
    <definedName name="IndexNumber1Y" localSheetId="8">#REF!</definedName>
    <definedName name="IndexNumber1Y">#REF!</definedName>
    <definedName name="IndexNumber2Q" localSheetId="10">#REF!</definedName>
    <definedName name="IndexNumber2Q" localSheetId="6">#REF!</definedName>
    <definedName name="IndexNumber2Q" localSheetId="8">#REF!</definedName>
    <definedName name="IndexNumber2Q">#REF!</definedName>
    <definedName name="IndexNumber2Y" localSheetId="10">#REF!</definedName>
    <definedName name="IndexNumber2Y" localSheetId="6">#REF!</definedName>
    <definedName name="IndexNumber2Y" localSheetId="8">#REF!</definedName>
    <definedName name="IndexNumber2Y">#REF!</definedName>
    <definedName name="IndexNumber3Q" localSheetId="10">#REF!</definedName>
    <definedName name="IndexNumber3Q" localSheetId="6">#REF!</definedName>
    <definedName name="IndexNumber3Q" localSheetId="8">#REF!</definedName>
    <definedName name="IndexNumber3Q">#REF!</definedName>
    <definedName name="IndexNumber3Y" localSheetId="10">#REF!</definedName>
    <definedName name="IndexNumber3Y" localSheetId="6">#REF!</definedName>
    <definedName name="IndexNumber3Y" localSheetId="8">#REF!</definedName>
    <definedName name="IndexNumber3Y">#REF!</definedName>
    <definedName name="IndexNumber4Q" localSheetId="10">#REF!</definedName>
    <definedName name="IndexNumber4Q" localSheetId="6">#REF!</definedName>
    <definedName name="IndexNumber4Q" localSheetId="8">#REF!</definedName>
    <definedName name="IndexNumber4Q">#REF!</definedName>
    <definedName name="IndexNumber4Y" localSheetId="10">#REF!</definedName>
    <definedName name="IndexNumber4Y" localSheetId="6">#REF!</definedName>
    <definedName name="IndexNumber4Y" localSheetId="8">#REF!</definedName>
    <definedName name="IndexNumber4Y">#REF!</definedName>
    <definedName name="IndFFpoint" localSheetId="10">#REF!</definedName>
    <definedName name="IndFFpoint" localSheetId="6">#REF!</definedName>
    <definedName name="IndFFpoint" localSheetId="8">#REF!</definedName>
    <definedName name="IndFFpoint">#REF!</definedName>
    <definedName name="IndicesInitQ" localSheetId="10">#REF!</definedName>
    <definedName name="IndicesInitQ" localSheetId="6">#REF!</definedName>
    <definedName name="IndicesInitQ" localSheetId="8">#REF!</definedName>
    <definedName name="IndicesInitQ">#REF!</definedName>
    <definedName name="IndicesPredQ" localSheetId="10">#REF!</definedName>
    <definedName name="IndicesPredQ" localSheetId="6">#REF!</definedName>
    <definedName name="IndicesPredQ" localSheetId="8">#REF!</definedName>
    <definedName name="IndicesPredQ">#REF!</definedName>
    <definedName name="IndicesPredY" localSheetId="10">#REF!</definedName>
    <definedName name="IndicesPredY" localSheetId="6">#REF!</definedName>
    <definedName name="IndicesPredY" localSheetId="8">#REF!</definedName>
    <definedName name="IndicesPredY">#REF!</definedName>
    <definedName name="IndicesRepoQ" localSheetId="10">#REF!</definedName>
    <definedName name="IndicesRepoQ" localSheetId="6">#REF!</definedName>
    <definedName name="IndicesRepoQ" localSheetId="8">#REF!</definedName>
    <definedName name="IndicesRepoQ">#REF!</definedName>
    <definedName name="IndRenewalDiagQ" localSheetId="10">#REF!</definedName>
    <definedName name="IndRenewalDiagQ" localSheetId="6">#REF!</definedName>
    <definedName name="IndRenewalDiagQ" localSheetId="8">#REF!</definedName>
    <definedName name="IndRenewalDiagQ">#REF!</definedName>
    <definedName name="IndRenewalDiagY" localSheetId="10">#REF!</definedName>
    <definedName name="IndRenewalDiagY" localSheetId="6">#REF!</definedName>
    <definedName name="IndRenewalDiagY" localSheetId="8">#REF!</definedName>
    <definedName name="IndRenewalDiagY">#REF!</definedName>
    <definedName name="IndTableInit" localSheetId="10">#REF!</definedName>
    <definedName name="IndTableInit" localSheetId="6">#REF!</definedName>
    <definedName name="IndTableInit" localSheetId="8">#REF!</definedName>
    <definedName name="IndTableInit">#REF!</definedName>
    <definedName name="IndTableInitCum" localSheetId="10">#REF!</definedName>
    <definedName name="IndTableInitCum" localSheetId="6">#REF!</definedName>
    <definedName name="IndTableInitCum" localSheetId="8">#REF!</definedName>
    <definedName name="IndTableInitCum">#REF!</definedName>
    <definedName name="IndTablePred" localSheetId="10">#REF!</definedName>
    <definedName name="IndTablePred" localSheetId="6">#REF!</definedName>
    <definedName name="IndTablePred" localSheetId="8">#REF!</definedName>
    <definedName name="IndTablePred">#REF!</definedName>
    <definedName name="IndTablePredCum" localSheetId="10">#REF!</definedName>
    <definedName name="IndTablePredCum" localSheetId="6">#REF!</definedName>
    <definedName name="IndTablePredCum" localSheetId="8">#REF!</definedName>
    <definedName name="IndTablePredCum">#REF!</definedName>
    <definedName name="IndTableRepo" localSheetId="10">#REF!</definedName>
    <definedName name="IndTableRepo" localSheetId="6">#REF!</definedName>
    <definedName name="IndTableRepo" localSheetId="8">#REF!</definedName>
    <definedName name="IndTableRepo">#REF!</definedName>
    <definedName name="IndTableRepoCum" localSheetId="10">#REF!</definedName>
    <definedName name="IndTableRepoCum" localSheetId="6">#REF!</definedName>
    <definedName name="IndTableRepoCum" localSheetId="8">#REF!</definedName>
    <definedName name="IndTableRepoCum">#REF!</definedName>
    <definedName name="infi">#N/A</definedName>
    <definedName name="infl">#N/A</definedName>
    <definedName name="intthr">#N/A</definedName>
    <definedName name="jjjj" localSheetId="10">'[12]Гр5(о)'!#REF!</definedName>
    <definedName name="jjjj" localSheetId="6">'[12]Гр5(о)'!#REF!</definedName>
    <definedName name="jjjj" localSheetId="8">'[12]Гр5(о)'!#REF!</definedName>
    <definedName name="jjjj">'[12]Гр5(о)'!#REF!</definedName>
    <definedName name="LIBOR" localSheetId="10">#REF!</definedName>
    <definedName name="LIBOR" localSheetId="6">#REF!</definedName>
    <definedName name="LIBOR" localSheetId="8">#REF!</definedName>
    <definedName name="LIBOR">#REF!</definedName>
    <definedName name="longer">#N/A</definedName>
    <definedName name="miti" localSheetId="10">#REF!</definedName>
    <definedName name="miti" localSheetId="6">#REF!</definedName>
    <definedName name="miti" localSheetId="8">#REF!</definedName>
    <definedName name="miti">#REF!</definedName>
    <definedName name="neth" localSheetId="10">#REF!</definedName>
    <definedName name="neth" localSheetId="6">#REF!</definedName>
    <definedName name="neth" localSheetId="8">#REF!</definedName>
    <definedName name="neth">#REF!</definedName>
    <definedName name="Norw" localSheetId="10">#REF!</definedName>
    <definedName name="Norw" localSheetId="6">#REF!</definedName>
    <definedName name="Norw" localSheetId="8">#REF!</definedName>
    <definedName name="Norw">#REF!</definedName>
    <definedName name="NTB">[4]!NTB</definedName>
    <definedName name="operativka" localSheetId="10">'[13]Текущие цены'!#REF!</definedName>
    <definedName name="operativka" localSheetId="6">'[13]Текущие цены'!#REF!</definedName>
    <definedName name="operativka" localSheetId="8">'[13]Текущие цены'!#REF!</definedName>
    <definedName name="operativka">'[13]Текущие цены'!#REF!</definedName>
    <definedName name="PeriodLastYearName">[3]ФедД!$AH$20</definedName>
    <definedName name="PeriodQ" localSheetId="10">#REF!</definedName>
    <definedName name="PeriodQ" localSheetId="6">#REF!</definedName>
    <definedName name="PeriodQ" localSheetId="8">#REF!</definedName>
    <definedName name="PeriodQ">#REF!</definedName>
    <definedName name="PeriodThisYearName">[3]ФедД!$AG$20</definedName>
    <definedName name="PeriodY" localSheetId="10">#REF!</definedName>
    <definedName name="PeriodY" localSheetId="6">#REF!</definedName>
    <definedName name="PeriodY" localSheetId="8">#REF!</definedName>
    <definedName name="PeriodY">#REF!</definedName>
    <definedName name="port" localSheetId="10">#REF!</definedName>
    <definedName name="port" localSheetId="6">#REF!</definedName>
    <definedName name="port" localSheetId="8">#REF!</definedName>
    <definedName name="port">#REF!</definedName>
    <definedName name="rsstdrykdty">[4]!rsstdrykdty</definedName>
    <definedName name="S" localSheetId="10">'[13]Текущие цены'!#REF!</definedName>
    <definedName name="S" localSheetId="6">'[13]Текущие цены'!#REF!</definedName>
    <definedName name="S" localSheetId="8">'[13]Текущие цены'!#REF!</definedName>
    <definedName name="S">'[13]Текущие цены'!#REF!</definedName>
    <definedName name="sace" localSheetId="10">#REF!</definedName>
    <definedName name="sace" localSheetId="6">#REF!</definedName>
    <definedName name="sace" localSheetId="8">#REF!</definedName>
    <definedName name="sace">#REF!</definedName>
    <definedName name="same">#N/A</definedName>
    <definedName name="same1">#N/A</definedName>
    <definedName name="same2" localSheetId="10">'10_Акцизы на нефтепродукты'!same2</definedName>
    <definedName name="same2" localSheetId="6">'6_Акцизы на алкоголь'!same2</definedName>
    <definedName name="same2" localSheetId="8">'8_Акцизы на спирт'!same2</definedName>
    <definedName name="same2">'6_Акцизы на алкоголь'!same2</definedName>
    <definedName name="short">#N/A</definedName>
    <definedName name="spai" localSheetId="10">#REF!</definedName>
    <definedName name="spai" localSheetId="6">#REF!</definedName>
    <definedName name="spai" localSheetId="8">#REF!</definedName>
    <definedName name="spai">#REF!</definedName>
    <definedName name="Summa" localSheetId="10">#REF!</definedName>
    <definedName name="Summa" localSheetId="6">#REF!</definedName>
    <definedName name="Summa" localSheetId="8">#REF!</definedName>
    <definedName name="Summa">#REF!</definedName>
    <definedName name="Summa0" localSheetId="10">#REF!</definedName>
    <definedName name="Summa0" localSheetId="6">#REF!</definedName>
    <definedName name="Summa0" localSheetId="8">#REF!</definedName>
    <definedName name="Summa0">#REF!</definedName>
    <definedName name="swed" localSheetId="10">#REF!</definedName>
    <definedName name="swed" localSheetId="6">#REF!</definedName>
    <definedName name="swed" localSheetId="8">#REF!</definedName>
    <definedName name="swed">#REF!</definedName>
    <definedName name="swit" localSheetId="10">#REF!</definedName>
    <definedName name="swit" localSheetId="6">#REF!</definedName>
    <definedName name="swit" localSheetId="8">#REF!</definedName>
    <definedName name="swit">#REF!</definedName>
    <definedName name="TableInitQ" localSheetId="10">#REF!</definedName>
    <definedName name="TableInitQ" localSheetId="6">#REF!</definedName>
    <definedName name="TableInitQ" localSheetId="8">#REF!</definedName>
    <definedName name="TableInitQ">#REF!</definedName>
    <definedName name="TablePredQ" localSheetId="10">#REF!</definedName>
    <definedName name="TablePredQ" localSheetId="6">#REF!</definedName>
    <definedName name="TablePredQ" localSheetId="8">#REF!</definedName>
    <definedName name="TablePredQ">#REF!</definedName>
    <definedName name="TablePredY" localSheetId="10">#REF!</definedName>
    <definedName name="TablePredY" localSheetId="6">#REF!</definedName>
    <definedName name="TablePredY" localSheetId="8">#REF!</definedName>
    <definedName name="TablePredY">#REF!</definedName>
    <definedName name="TableRepoQ" localSheetId="10">#REF!</definedName>
    <definedName name="TableRepoQ" localSheetId="6">#REF!</definedName>
    <definedName name="TableRepoQ" localSheetId="8">#REF!</definedName>
    <definedName name="TableRepoQ">#REF!</definedName>
    <definedName name="Thr">#N/A</definedName>
    <definedName name="time" localSheetId="10">#REF!</definedName>
    <definedName name="time" localSheetId="6">#REF!</definedName>
    <definedName name="time" localSheetId="8">#REF!</definedName>
    <definedName name="time">#REF!</definedName>
    <definedName name="title">'[11]Огл. Графиков'!$B$2:$B$31</definedName>
    <definedName name="trea" localSheetId="10">#REF!</definedName>
    <definedName name="trea" localSheetId="6">#REF!</definedName>
    <definedName name="trea" localSheetId="8">#REF!</definedName>
    <definedName name="trea">#REF!</definedName>
    <definedName name="uk" localSheetId="10">#REF!</definedName>
    <definedName name="uk" localSheetId="6">#REF!</definedName>
    <definedName name="uk" localSheetId="8">#REF!</definedName>
    <definedName name="uk">#REF!</definedName>
    <definedName name="uklcgktxdyk">[4]!uklcgktxdyk</definedName>
    <definedName name="usa" localSheetId="10">#REF!</definedName>
    <definedName name="usa" localSheetId="6">#REF!</definedName>
    <definedName name="usa" localSheetId="8">#REF!</definedName>
    <definedName name="usa">#REF!</definedName>
    <definedName name="vnvn1">#N/A</definedName>
    <definedName name="wbrate" localSheetId="10">[13]multilats!#REF!</definedName>
    <definedName name="wbrate" localSheetId="6">[13]multilats!#REF!</definedName>
    <definedName name="wbrate" localSheetId="8">[13]multilats!#REF!</definedName>
    <definedName name="wbrate">[13]multilats!#REF!</definedName>
    <definedName name="wCG" localSheetId="10">#REF!</definedName>
    <definedName name="wCG" localSheetId="6">#REF!</definedName>
    <definedName name="wCG" localSheetId="8">#REF!</definedName>
    <definedName name="wCG">#REF!</definedName>
    <definedName name="wCH" localSheetId="10">#REF!</definedName>
    <definedName name="wCH" localSheetId="6">#REF!</definedName>
    <definedName name="wCH" localSheetId="8">#REF!</definedName>
    <definedName name="wCH">#REF!</definedName>
    <definedName name="wCN" localSheetId="10">#REF!</definedName>
    <definedName name="wCN" localSheetId="6">#REF!</definedName>
    <definedName name="wCN" localSheetId="8">#REF!</definedName>
    <definedName name="wCN">#REF!</definedName>
    <definedName name="wEX" localSheetId="10">#REF!</definedName>
    <definedName name="wEX" localSheetId="6">#REF!</definedName>
    <definedName name="wEX" localSheetId="8">#REF!</definedName>
    <definedName name="wEX">#REF!</definedName>
    <definedName name="wFF" localSheetId="10">#REF!</definedName>
    <definedName name="wFF" localSheetId="6">#REF!</definedName>
    <definedName name="wFF" localSheetId="8">#REF!</definedName>
    <definedName name="wFF">#REF!</definedName>
    <definedName name="XDO_?DATA001_S8_0?" localSheetId="10">#REF!</definedName>
    <definedName name="XDO_?DATA001_S8_0?" localSheetId="6">#REF!</definedName>
    <definedName name="XDO_?DATA001_S8_0?" localSheetId="8">#REF!</definedName>
    <definedName name="XDO_?DATA001_S8_0?">#REF!</definedName>
    <definedName name="XDO_?DATA001_S8_1?" localSheetId="10">#REF!</definedName>
    <definedName name="XDO_?DATA001_S8_1?" localSheetId="6">#REF!</definedName>
    <definedName name="XDO_?DATA001_S8_1?" localSheetId="8">#REF!</definedName>
    <definedName name="XDO_?DATA001_S8_1?">#REF!</definedName>
    <definedName name="XDO_?DATA001_S8_2?" localSheetId="10">#REF!</definedName>
    <definedName name="XDO_?DATA001_S8_2?" localSheetId="6">#REF!</definedName>
    <definedName name="XDO_?DATA001_S8_2?" localSheetId="8">#REF!</definedName>
    <definedName name="XDO_?DATA001_S8_2?">#REF!</definedName>
    <definedName name="XDO_?DATA002_S8_1?" localSheetId="10">#REF!</definedName>
    <definedName name="XDO_?DATA002_S8_1?" localSheetId="6">#REF!</definedName>
    <definedName name="XDO_?DATA002_S8_1?" localSheetId="8">#REF!</definedName>
    <definedName name="XDO_?DATA002_S8_1?">#REF!</definedName>
    <definedName name="XDO_?DATA002_S8_2?" localSheetId="10">#REF!</definedName>
    <definedName name="XDO_?DATA002_S8_2?" localSheetId="6">#REF!</definedName>
    <definedName name="XDO_?DATA002_S8_2?" localSheetId="8">#REF!</definedName>
    <definedName name="XDO_?DATA002_S8_2?">#REF!</definedName>
    <definedName name="XDO_?DATA003_S7_0?">'[14]7'!$C$8</definedName>
    <definedName name="XDO_?DATA003_S8_0?" localSheetId="10">#REF!</definedName>
    <definedName name="XDO_?DATA003_S8_0?" localSheetId="6">#REF!</definedName>
    <definedName name="XDO_?DATA003_S8_0?" localSheetId="8">#REF!</definedName>
    <definedName name="XDO_?DATA003_S8_0?">#REF!</definedName>
    <definedName name="XDO_?DATA003_S8_1?" localSheetId="10">#REF!</definedName>
    <definedName name="XDO_?DATA003_S8_1?" localSheetId="6">#REF!</definedName>
    <definedName name="XDO_?DATA003_S8_1?" localSheetId="8">#REF!</definedName>
    <definedName name="XDO_?DATA003_S8_1?">#REF!</definedName>
    <definedName name="XDO_?DATA003_S8_2?" localSheetId="10">#REF!</definedName>
    <definedName name="XDO_?DATA003_S8_2?" localSheetId="6">#REF!</definedName>
    <definedName name="XDO_?DATA003_S8_2?" localSheetId="8">#REF!</definedName>
    <definedName name="XDO_?DATA003_S8_2?">#REF!</definedName>
    <definedName name="XDO_?REPORT_DATE1_H?" localSheetId="10">#REF!</definedName>
    <definedName name="XDO_?REPORT_DATE1_H?" localSheetId="6">#REF!</definedName>
    <definedName name="XDO_?REPORT_DATE1_H?" localSheetId="8">#REF!</definedName>
    <definedName name="XDO_?REPORT_DATE1_H?">#REF!</definedName>
    <definedName name="XDO_?REPORT_DATE2_H?" localSheetId="10">#REF!</definedName>
    <definedName name="XDO_?REPORT_DATE2_H?" localSheetId="6">#REF!</definedName>
    <definedName name="XDO_?REPORT_DATE2_H?" localSheetId="8">#REF!</definedName>
    <definedName name="XDO_?REPORT_DATE2_H?">#REF!</definedName>
    <definedName name="XDO_?SEC1_DATA004?" localSheetId="10">#REF!</definedName>
    <definedName name="XDO_?SEC1_DATA004?" localSheetId="6">#REF!</definedName>
    <definedName name="XDO_?SEC1_DATA004?" localSheetId="8">#REF!</definedName>
    <definedName name="XDO_?SEC1_DATA004?">#REF!</definedName>
    <definedName name="XDO_?SEC1_I_DATA004?" localSheetId="10">#REF!</definedName>
    <definedName name="XDO_?SEC1_I_DATA004?" localSheetId="6">#REF!</definedName>
    <definedName name="XDO_?SEC1_I_DATA004?" localSheetId="8">#REF!</definedName>
    <definedName name="XDO_?SEC1_I_DATA004?">#REF!</definedName>
    <definedName name="XDO_?SEC1_LINE_NAME?" localSheetId="10">#REF!</definedName>
    <definedName name="XDO_?SEC1_LINE_NAME?" localSheetId="6">#REF!</definedName>
    <definedName name="XDO_?SEC1_LINE_NAME?" localSheetId="8">#REF!</definedName>
    <definedName name="XDO_?SEC1_LINE_NAME?">#REF!</definedName>
    <definedName name="XDO_?SEC1_SEGMENT1?" localSheetId="10">#REF!</definedName>
    <definedName name="XDO_?SEC1_SEGMENT1?" localSheetId="6">#REF!</definedName>
    <definedName name="XDO_?SEC1_SEGMENT1?" localSheetId="8">#REF!</definedName>
    <definedName name="XDO_?SEC1_SEGMENT1?">#REF!</definedName>
    <definedName name="XDO_?SEC1_SEGMENT3?" localSheetId="10">#REF!</definedName>
    <definedName name="XDO_?SEC1_SEGMENT3?" localSheetId="6">#REF!</definedName>
    <definedName name="XDO_?SEC1_SEGMENT3?" localSheetId="8">#REF!</definedName>
    <definedName name="XDO_?SEC1_SEGMENT3?">#REF!</definedName>
    <definedName name="XDO_?SEC1_SEGMENT4?" localSheetId="10">#REF!</definedName>
    <definedName name="XDO_?SEC1_SEGMENT4?" localSheetId="6">#REF!</definedName>
    <definedName name="XDO_?SEC1_SEGMENT4?" localSheetId="8">#REF!</definedName>
    <definedName name="XDO_?SEC1_SEGMENT4?">#REF!</definedName>
    <definedName name="XDO_?SEC1_SEGMENT5?" localSheetId="10">#REF!</definedName>
    <definedName name="XDO_?SEC1_SEGMENT5?" localSheetId="6">#REF!</definedName>
    <definedName name="XDO_?SEC1_SEGMENT5?" localSheetId="8">#REF!</definedName>
    <definedName name="XDO_?SEC1_SEGMENT5?">#REF!</definedName>
    <definedName name="XDO_?SEC1_SEGMENT6?" localSheetId="10">#REF!</definedName>
    <definedName name="XDO_?SEC1_SEGMENT6?" localSheetId="6">#REF!</definedName>
    <definedName name="XDO_?SEC1_SEGMENT6?" localSheetId="8">#REF!</definedName>
    <definedName name="XDO_?SEC1_SEGMENT6?">#REF!</definedName>
    <definedName name="XDO_?SEC2_DATA006?" localSheetId="10">#REF!</definedName>
    <definedName name="XDO_?SEC2_DATA006?" localSheetId="6">#REF!</definedName>
    <definedName name="XDO_?SEC2_DATA006?" localSheetId="8">#REF!</definedName>
    <definedName name="XDO_?SEC2_DATA006?">#REF!</definedName>
    <definedName name="XDO_?SEC2_DATA007?" localSheetId="10">#REF!</definedName>
    <definedName name="XDO_?SEC2_DATA007?" localSheetId="6">#REF!</definedName>
    <definedName name="XDO_?SEC2_DATA007?" localSheetId="8">#REF!</definedName>
    <definedName name="XDO_?SEC2_DATA007?">#REF!</definedName>
    <definedName name="XDO_?SEC2_DATA008?" localSheetId="10">#REF!</definedName>
    <definedName name="XDO_?SEC2_DATA008?" localSheetId="6">#REF!</definedName>
    <definedName name="XDO_?SEC2_DATA008?" localSheetId="8">#REF!</definedName>
    <definedName name="XDO_?SEC2_DATA008?">#REF!</definedName>
    <definedName name="XDO_?SEC2_DATA009?" localSheetId="10">#REF!</definedName>
    <definedName name="XDO_?SEC2_DATA009?" localSheetId="6">#REF!</definedName>
    <definedName name="XDO_?SEC2_DATA009?" localSheetId="8">#REF!</definedName>
    <definedName name="XDO_?SEC2_DATA009?">#REF!</definedName>
    <definedName name="XDO_?SEC2_DATA010?" localSheetId="10">#REF!</definedName>
    <definedName name="XDO_?SEC2_DATA010?" localSheetId="6">#REF!</definedName>
    <definedName name="XDO_?SEC2_DATA010?" localSheetId="8">#REF!</definedName>
    <definedName name="XDO_?SEC2_DATA010?">#REF!</definedName>
    <definedName name="XDO_?SEC2_DATA011?" localSheetId="10">#REF!</definedName>
    <definedName name="XDO_?SEC2_DATA011?" localSheetId="6">#REF!</definedName>
    <definedName name="XDO_?SEC2_DATA011?" localSheetId="8">#REF!</definedName>
    <definedName name="XDO_?SEC2_DATA011?">#REF!</definedName>
    <definedName name="XDO_?SEC2_DATA012?" localSheetId="10">#REF!</definedName>
    <definedName name="XDO_?SEC2_DATA012?" localSheetId="6">#REF!</definedName>
    <definedName name="XDO_?SEC2_DATA012?" localSheetId="8">#REF!</definedName>
    <definedName name="XDO_?SEC2_DATA012?">#REF!</definedName>
    <definedName name="XDO_?SEC2_DATA013?" localSheetId="10">#REF!</definedName>
    <definedName name="XDO_?SEC2_DATA013?" localSheetId="6">#REF!</definedName>
    <definedName name="XDO_?SEC2_DATA013?" localSheetId="8">#REF!</definedName>
    <definedName name="XDO_?SEC2_DATA013?">#REF!</definedName>
    <definedName name="XDO_?SEC2_DATA014?" localSheetId="10">#REF!</definedName>
    <definedName name="XDO_?SEC2_DATA014?" localSheetId="6">#REF!</definedName>
    <definedName name="XDO_?SEC2_DATA014?" localSheetId="8">#REF!</definedName>
    <definedName name="XDO_?SEC2_DATA014?">#REF!</definedName>
    <definedName name="XDO_?SEC2_DATA015?" localSheetId="10">#REF!</definedName>
    <definedName name="XDO_?SEC2_DATA015?" localSheetId="6">#REF!</definedName>
    <definedName name="XDO_?SEC2_DATA015?" localSheetId="8">#REF!</definedName>
    <definedName name="XDO_?SEC2_DATA015?">#REF!</definedName>
    <definedName name="XDO_?SEC2_DATA016?" localSheetId="10">#REF!</definedName>
    <definedName name="XDO_?SEC2_DATA016?" localSheetId="6">#REF!</definedName>
    <definedName name="XDO_?SEC2_DATA016?" localSheetId="8">#REF!</definedName>
    <definedName name="XDO_?SEC2_DATA016?">#REF!</definedName>
    <definedName name="XDO_?SEC2_DATA017?" localSheetId="10">#REF!</definedName>
    <definedName name="XDO_?SEC2_DATA017?" localSheetId="6">#REF!</definedName>
    <definedName name="XDO_?SEC2_DATA017?" localSheetId="8">#REF!</definedName>
    <definedName name="XDO_?SEC2_DATA017?">#REF!</definedName>
    <definedName name="XDO_?SEC2_DATA018?" localSheetId="10">#REF!</definedName>
    <definedName name="XDO_?SEC2_DATA018?" localSheetId="6">#REF!</definedName>
    <definedName name="XDO_?SEC2_DATA018?" localSheetId="8">#REF!</definedName>
    <definedName name="XDO_?SEC2_DATA018?">#REF!</definedName>
    <definedName name="XDO_?SEC2_DATA019?" localSheetId="10">#REF!</definedName>
    <definedName name="XDO_?SEC2_DATA019?" localSheetId="6">#REF!</definedName>
    <definedName name="XDO_?SEC2_DATA019?" localSheetId="8">#REF!</definedName>
    <definedName name="XDO_?SEC2_DATA019?">#REF!</definedName>
    <definedName name="XDO_?SEC2_DATA020?" localSheetId="10">#REF!</definedName>
    <definedName name="XDO_?SEC2_DATA020?" localSheetId="6">#REF!</definedName>
    <definedName name="XDO_?SEC2_DATA020?" localSheetId="8">#REF!</definedName>
    <definedName name="XDO_?SEC2_DATA020?">#REF!</definedName>
    <definedName name="XDO_?SEC2_DATA021?" localSheetId="10">#REF!</definedName>
    <definedName name="XDO_?SEC2_DATA021?" localSheetId="6">#REF!</definedName>
    <definedName name="XDO_?SEC2_DATA021?" localSheetId="8">#REF!</definedName>
    <definedName name="XDO_?SEC2_DATA021?">#REF!</definedName>
    <definedName name="XDO_?SEC2_DATA022?" localSheetId="10">#REF!</definedName>
    <definedName name="XDO_?SEC2_DATA022?" localSheetId="6">#REF!</definedName>
    <definedName name="XDO_?SEC2_DATA022?" localSheetId="8">#REF!</definedName>
    <definedName name="XDO_?SEC2_DATA022?">#REF!</definedName>
    <definedName name="XDO_?SEC2_DATA023?" localSheetId="10">#REF!</definedName>
    <definedName name="XDO_?SEC2_DATA023?" localSheetId="6">#REF!</definedName>
    <definedName name="XDO_?SEC2_DATA023?" localSheetId="8">#REF!</definedName>
    <definedName name="XDO_?SEC2_DATA023?">#REF!</definedName>
    <definedName name="XDO_?SEC2_DATA024?" localSheetId="10">#REF!</definedName>
    <definedName name="XDO_?SEC2_DATA024?" localSheetId="6">#REF!</definedName>
    <definedName name="XDO_?SEC2_DATA024?" localSheetId="8">#REF!</definedName>
    <definedName name="XDO_?SEC2_DATA024?">#REF!</definedName>
    <definedName name="XDO_?SEC2_DATA025?" localSheetId="10">#REF!</definedName>
    <definedName name="XDO_?SEC2_DATA025?" localSheetId="6">#REF!</definedName>
    <definedName name="XDO_?SEC2_DATA025?" localSheetId="8">#REF!</definedName>
    <definedName name="XDO_?SEC2_DATA025?">#REF!</definedName>
    <definedName name="XDO_?SEC2_DATA026?" localSheetId="10">#REF!</definedName>
    <definedName name="XDO_?SEC2_DATA026?" localSheetId="6">#REF!</definedName>
    <definedName name="XDO_?SEC2_DATA026?" localSheetId="8">#REF!</definedName>
    <definedName name="XDO_?SEC2_DATA026?">#REF!</definedName>
    <definedName name="XDO_?SEC2_DATA027?" localSheetId="10">#REF!</definedName>
    <definedName name="XDO_?SEC2_DATA027?" localSheetId="6">#REF!</definedName>
    <definedName name="XDO_?SEC2_DATA027?" localSheetId="8">#REF!</definedName>
    <definedName name="XDO_?SEC2_DATA027?">#REF!</definedName>
    <definedName name="XDO_?SEC2_DATA028?" localSheetId="10">#REF!</definedName>
    <definedName name="XDO_?SEC2_DATA028?" localSheetId="6">#REF!</definedName>
    <definedName name="XDO_?SEC2_DATA028?" localSheetId="8">#REF!</definedName>
    <definedName name="XDO_?SEC2_DATA028?">#REF!</definedName>
    <definedName name="XDO_?SEC2_DATA029?" localSheetId="10">#REF!</definedName>
    <definedName name="XDO_?SEC2_DATA029?" localSheetId="6">#REF!</definedName>
    <definedName name="XDO_?SEC2_DATA029?" localSheetId="8">#REF!</definedName>
    <definedName name="XDO_?SEC2_DATA029?">#REF!</definedName>
    <definedName name="XDO_?SEC2_DATA030?" localSheetId="10">#REF!</definedName>
    <definedName name="XDO_?SEC2_DATA030?" localSheetId="6">#REF!</definedName>
    <definedName name="XDO_?SEC2_DATA030?" localSheetId="8">#REF!</definedName>
    <definedName name="XDO_?SEC2_DATA030?">#REF!</definedName>
    <definedName name="XDO_?SEC2_DATA031?" localSheetId="10">#REF!</definedName>
    <definedName name="XDO_?SEC2_DATA031?" localSheetId="6">#REF!</definedName>
    <definedName name="XDO_?SEC2_DATA031?" localSheetId="8">#REF!</definedName>
    <definedName name="XDO_?SEC2_DATA031?">#REF!</definedName>
    <definedName name="XDO_?SEC2_DATA032?" localSheetId="10">#REF!</definedName>
    <definedName name="XDO_?SEC2_DATA032?" localSheetId="6">#REF!</definedName>
    <definedName name="XDO_?SEC2_DATA032?" localSheetId="8">#REF!</definedName>
    <definedName name="XDO_?SEC2_DATA032?">#REF!</definedName>
    <definedName name="XDO_?SEC2_DATA033?" localSheetId="10">#REF!</definedName>
    <definedName name="XDO_?SEC2_DATA033?" localSheetId="6">#REF!</definedName>
    <definedName name="XDO_?SEC2_DATA033?" localSheetId="8">#REF!</definedName>
    <definedName name="XDO_?SEC2_DATA033?">#REF!</definedName>
    <definedName name="XDO_?SEC2_I_DATA006?" localSheetId="10">#REF!</definedName>
    <definedName name="XDO_?SEC2_I_DATA006?" localSheetId="6">#REF!</definedName>
    <definedName name="XDO_?SEC2_I_DATA006?" localSheetId="8">#REF!</definedName>
    <definedName name="XDO_?SEC2_I_DATA006?">#REF!</definedName>
    <definedName name="XDO_?SEC2_I_DATA007?" localSheetId="10">#REF!</definedName>
    <definedName name="XDO_?SEC2_I_DATA007?" localSheetId="6">#REF!</definedName>
    <definedName name="XDO_?SEC2_I_DATA007?" localSheetId="8">#REF!</definedName>
    <definedName name="XDO_?SEC2_I_DATA007?">#REF!</definedName>
    <definedName name="XDO_?SEC2_I_DATA008?" localSheetId="10">#REF!</definedName>
    <definedName name="XDO_?SEC2_I_DATA008?" localSheetId="6">#REF!</definedName>
    <definedName name="XDO_?SEC2_I_DATA008?" localSheetId="8">#REF!</definedName>
    <definedName name="XDO_?SEC2_I_DATA008?">#REF!</definedName>
    <definedName name="XDO_?SEC2_I_DATA009?" localSheetId="10">#REF!</definedName>
    <definedName name="XDO_?SEC2_I_DATA009?" localSheetId="6">#REF!</definedName>
    <definedName name="XDO_?SEC2_I_DATA009?" localSheetId="8">#REF!</definedName>
    <definedName name="XDO_?SEC2_I_DATA009?">#REF!</definedName>
    <definedName name="XDO_?SEC2_I_DATA010?" localSheetId="10">#REF!</definedName>
    <definedName name="XDO_?SEC2_I_DATA010?" localSheetId="6">#REF!</definedName>
    <definedName name="XDO_?SEC2_I_DATA010?" localSheetId="8">#REF!</definedName>
    <definedName name="XDO_?SEC2_I_DATA010?">#REF!</definedName>
    <definedName name="XDO_?SEC2_I_DATA011?" localSheetId="10">#REF!</definedName>
    <definedName name="XDO_?SEC2_I_DATA011?" localSheetId="6">#REF!</definedName>
    <definedName name="XDO_?SEC2_I_DATA011?" localSheetId="8">#REF!</definedName>
    <definedName name="XDO_?SEC2_I_DATA011?">#REF!</definedName>
    <definedName name="XDO_?SEC2_I_DATA012?" localSheetId="10">#REF!</definedName>
    <definedName name="XDO_?SEC2_I_DATA012?" localSheetId="6">#REF!</definedName>
    <definedName name="XDO_?SEC2_I_DATA012?" localSheetId="8">#REF!</definedName>
    <definedName name="XDO_?SEC2_I_DATA012?">#REF!</definedName>
    <definedName name="XDO_?SEC2_I_DATA013?" localSheetId="10">#REF!</definedName>
    <definedName name="XDO_?SEC2_I_DATA013?" localSheetId="6">#REF!</definedName>
    <definedName name="XDO_?SEC2_I_DATA013?" localSheetId="8">#REF!</definedName>
    <definedName name="XDO_?SEC2_I_DATA013?">#REF!</definedName>
    <definedName name="XDO_?SEC2_I_DATA014?" localSheetId="10">#REF!</definedName>
    <definedName name="XDO_?SEC2_I_DATA014?" localSheetId="6">#REF!</definedName>
    <definedName name="XDO_?SEC2_I_DATA014?" localSheetId="8">#REF!</definedName>
    <definedName name="XDO_?SEC2_I_DATA014?">#REF!</definedName>
    <definedName name="XDO_?SEC2_I_DATA015?" localSheetId="10">#REF!</definedName>
    <definedName name="XDO_?SEC2_I_DATA015?" localSheetId="6">#REF!</definedName>
    <definedName name="XDO_?SEC2_I_DATA015?" localSheetId="8">#REF!</definedName>
    <definedName name="XDO_?SEC2_I_DATA015?">#REF!</definedName>
    <definedName name="XDO_?SEC2_I_DATA016?" localSheetId="10">#REF!</definedName>
    <definedName name="XDO_?SEC2_I_DATA016?" localSheetId="6">#REF!</definedName>
    <definedName name="XDO_?SEC2_I_DATA016?" localSheetId="8">#REF!</definedName>
    <definedName name="XDO_?SEC2_I_DATA016?">#REF!</definedName>
    <definedName name="XDO_?SEC2_I_DATA017?" localSheetId="10">#REF!</definedName>
    <definedName name="XDO_?SEC2_I_DATA017?" localSheetId="6">#REF!</definedName>
    <definedName name="XDO_?SEC2_I_DATA017?" localSheetId="8">#REF!</definedName>
    <definedName name="XDO_?SEC2_I_DATA017?">#REF!</definedName>
    <definedName name="XDO_?SEC2_I_DATA018?" localSheetId="10">#REF!</definedName>
    <definedName name="XDO_?SEC2_I_DATA018?" localSheetId="6">#REF!</definedName>
    <definedName name="XDO_?SEC2_I_DATA018?" localSheetId="8">#REF!</definedName>
    <definedName name="XDO_?SEC2_I_DATA018?">#REF!</definedName>
    <definedName name="XDO_?SEC2_I_DATA019?" localSheetId="10">#REF!</definedName>
    <definedName name="XDO_?SEC2_I_DATA019?" localSheetId="6">#REF!</definedName>
    <definedName name="XDO_?SEC2_I_DATA019?" localSheetId="8">#REF!</definedName>
    <definedName name="XDO_?SEC2_I_DATA019?">#REF!</definedName>
    <definedName name="XDO_?SEC2_I_DATA020?" localSheetId="10">#REF!</definedName>
    <definedName name="XDO_?SEC2_I_DATA020?" localSheetId="6">#REF!</definedName>
    <definedName name="XDO_?SEC2_I_DATA020?" localSheetId="8">#REF!</definedName>
    <definedName name="XDO_?SEC2_I_DATA020?">#REF!</definedName>
    <definedName name="XDO_?SEC2_I_DATA021?" localSheetId="10">#REF!</definedName>
    <definedName name="XDO_?SEC2_I_DATA021?" localSheetId="6">#REF!</definedName>
    <definedName name="XDO_?SEC2_I_DATA021?" localSheetId="8">#REF!</definedName>
    <definedName name="XDO_?SEC2_I_DATA021?">#REF!</definedName>
    <definedName name="XDO_?SEC2_I_DATA022?" localSheetId="10">#REF!</definedName>
    <definedName name="XDO_?SEC2_I_DATA022?" localSheetId="6">#REF!</definedName>
    <definedName name="XDO_?SEC2_I_DATA022?" localSheetId="8">#REF!</definedName>
    <definedName name="XDO_?SEC2_I_DATA022?">#REF!</definedName>
    <definedName name="XDO_?SEC2_I_DATA023?" localSheetId="10">#REF!</definedName>
    <definedName name="XDO_?SEC2_I_DATA023?" localSheetId="6">#REF!</definedName>
    <definedName name="XDO_?SEC2_I_DATA023?" localSheetId="8">#REF!</definedName>
    <definedName name="XDO_?SEC2_I_DATA023?">#REF!</definedName>
    <definedName name="XDO_?SEC2_I_DATA024?" localSheetId="10">#REF!</definedName>
    <definedName name="XDO_?SEC2_I_DATA024?" localSheetId="6">#REF!</definedName>
    <definedName name="XDO_?SEC2_I_DATA024?" localSheetId="8">#REF!</definedName>
    <definedName name="XDO_?SEC2_I_DATA024?">#REF!</definedName>
    <definedName name="XDO_?SEC2_I_DATA025?" localSheetId="10">#REF!</definedName>
    <definedName name="XDO_?SEC2_I_DATA025?" localSheetId="6">#REF!</definedName>
    <definedName name="XDO_?SEC2_I_DATA025?" localSheetId="8">#REF!</definedName>
    <definedName name="XDO_?SEC2_I_DATA025?">#REF!</definedName>
    <definedName name="XDO_?SEC2_I_DATA026?" localSheetId="10">#REF!</definedName>
    <definedName name="XDO_?SEC2_I_DATA026?" localSheetId="6">#REF!</definedName>
    <definedName name="XDO_?SEC2_I_DATA026?" localSheetId="8">#REF!</definedName>
    <definedName name="XDO_?SEC2_I_DATA026?">#REF!</definedName>
    <definedName name="XDO_?SEC2_I_DATA027?" localSheetId="10">#REF!</definedName>
    <definedName name="XDO_?SEC2_I_DATA027?" localSheetId="6">#REF!</definedName>
    <definedName name="XDO_?SEC2_I_DATA027?" localSheetId="8">#REF!</definedName>
    <definedName name="XDO_?SEC2_I_DATA027?">#REF!</definedName>
    <definedName name="XDO_?SEC2_I_DATA028?" localSheetId="10">#REF!</definedName>
    <definedName name="XDO_?SEC2_I_DATA028?" localSheetId="6">#REF!</definedName>
    <definedName name="XDO_?SEC2_I_DATA028?" localSheetId="8">#REF!</definedName>
    <definedName name="XDO_?SEC2_I_DATA028?">#REF!</definedName>
    <definedName name="XDO_?SEC2_I_DATA029?" localSheetId="10">#REF!</definedName>
    <definedName name="XDO_?SEC2_I_DATA029?" localSheetId="6">#REF!</definedName>
    <definedName name="XDO_?SEC2_I_DATA029?" localSheetId="8">#REF!</definedName>
    <definedName name="XDO_?SEC2_I_DATA029?">#REF!</definedName>
    <definedName name="XDO_?SEC2_I_DATA030?" localSheetId="10">#REF!</definedName>
    <definedName name="XDO_?SEC2_I_DATA030?" localSheetId="6">#REF!</definedName>
    <definedName name="XDO_?SEC2_I_DATA030?" localSheetId="8">#REF!</definedName>
    <definedName name="XDO_?SEC2_I_DATA030?">#REF!</definedName>
    <definedName name="XDO_?SEC2_I_DATA031?" localSheetId="10">#REF!</definedName>
    <definedName name="XDO_?SEC2_I_DATA031?" localSheetId="6">#REF!</definedName>
    <definedName name="XDO_?SEC2_I_DATA031?" localSheetId="8">#REF!</definedName>
    <definedName name="XDO_?SEC2_I_DATA031?">#REF!</definedName>
    <definedName name="XDO_?SEC2_I_DATA032?" localSheetId="10">#REF!</definedName>
    <definedName name="XDO_?SEC2_I_DATA032?" localSheetId="6">#REF!</definedName>
    <definedName name="XDO_?SEC2_I_DATA032?" localSheetId="8">#REF!</definedName>
    <definedName name="XDO_?SEC2_I_DATA032?">#REF!</definedName>
    <definedName name="XDO_?SEC2_I_DATA033?" localSheetId="10">#REF!</definedName>
    <definedName name="XDO_?SEC2_I_DATA033?" localSheetId="6">#REF!</definedName>
    <definedName name="XDO_?SEC2_I_DATA033?" localSheetId="8">#REF!</definedName>
    <definedName name="XDO_?SEC2_I_DATA033?">#REF!</definedName>
    <definedName name="XDO_?SEC2_LINE_NAME?" localSheetId="10">#REF!</definedName>
    <definedName name="XDO_?SEC2_LINE_NAME?" localSheetId="6">#REF!</definedName>
    <definedName name="XDO_?SEC2_LINE_NAME?" localSheetId="8">#REF!</definedName>
    <definedName name="XDO_?SEC2_LINE_NAME?">#REF!</definedName>
    <definedName name="XDO_?SEC2_SEGMENT1?" localSheetId="10">#REF!</definedName>
    <definedName name="XDO_?SEC2_SEGMENT1?" localSheetId="6">#REF!</definedName>
    <definedName name="XDO_?SEC2_SEGMENT1?" localSheetId="8">#REF!</definedName>
    <definedName name="XDO_?SEC2_SEGMENT1?">#REF!</definedName>
    <definedName name="XDO_?SEC2_SEGMENT2?" localSheetId="10">#REF!</definedName>
    <definedName name="XDO_?SEC2_SEGMENT2?" localSheetId="6">#REF!</definedName>
    <definedName name="XDO_?SEC2_SEGMENT2?" localSheetId="8">#REF!</definedName>
    <definedName name="XDO_?SEC2_SEGMENT2?">#REF!</definedName>
    <definedName name="XDO_?SEC2_SEGMENT3?" localSheetId="10">#REF!</definedName>
    <definedName name="XDO_?SEC2_SEGMENT3?" localSheetId="6">#REF!</definedName>
    <definedName name="XDO_?SEC2_SEGMENT3?" localSheetId="8">#REF!</definedName>
    <definedName name="XDO_?SEC2_SEGMENT3?">#REF!</definedName>
    <definedName name="XDO_?SEC2_SEGMENT3_2?" localSheetId="10">#REF!</definedName>
    <definedName name="XDO_?SEC2_SEGMENT3_2?" localSheetId="6">#REF!</definedName>
    <definedName name="XDO_?SEC2_SEGMENT3_2?" localSheetId="8">#REF!</definedName>
    <definedName name="XDO_?SEC2_SEGMENT3_2?">#REF!</definedName>
    <definedName name="XDO_?SEC2_SEGMENT4?" localSheetId="10">#REF!</definedName>
    <definedName name="XDO_?SEC2_SEGMENT4?" localSheetId="6">#REF!</definedName>
    <definedName name="XDO_?SEC2_SEGMENT4?" localSheetId="8">#REF!</definedName>
    <definedName name="XDO_?SEC2_SEGMENT4?">#REF!</definedName>
    <definedName name="XDO_?SEC3_DATA003?" localSheetId="10">#REF!</definedName>
    <definedName name="XDO_?SEC3_DATA003?" localSheetId="6">#REF!</definedName>
    <definedName name="XDO_?SEC3_DATA003?" localSheetId="8">#REF!</definedName>
    <definedName name="XDO_?SEC3_DATA003?">#REF!</definedName>
    <definedName name="XDO_?SEC3_DATA004?" localSheetId="10">#REF!</definedName>
    <definedName name="XDO_?SEC3_DATA004?" localSheetId="6">#REF!</definedName>
    <definedName name="XDO_?SEC3_DATA004?" localSheetId="8">#REF!</definedName>
    <definedName name="XDO_?SEC3_DATA004?">#REF!</definedName>
    <definedName name="XDO_?SEC3_DATA005?" localSheetId="10">#REF!</definedName>
    <definedName name="XDO_?SEC3_DATA005?" localSheetId="6">#REF!</definedName>
    <definedName name="XDO_?SEC3_DATA005?" localSheetId="8">#REF!</definedName>
    <definedName name="XDO_?SEC3_DATA005?">#REF!</definedName>
    <definedName name="XDO_?SEC3_DATA006?" localSheetId="10">#REF!</definedName>
    <definedName name="XDO_?SEC3_DATA006?" localSheetId="6">#REF!</definedName>
    <definedName name="XDO_?SEC3_DATA006?" localSheetId="8">#REF!</definedName>
    <definedName name="XDO_?SEC3_DATA006?">#REF!</definedName>
    <definedName name="XDO_?SEC3_I_DATA003?" localSheetId="10">#REF!</definedName>
    <definedName name="XDO_?SEC3_I_DATA003?" localSheetId="6">#REF!</definedName>
    <definedName name="XDO_?SEC3_I_DATA003?" localSheetId="8">#REF!</definedName>
    <definedName name="XDO_?SEC3_I_DATA003?">#REF!</definedName>
    <definedName name="XDO_?SEC3_I_DATA004?" localSheetId="10">#REF!</definedName>
    <definedName name="XDO_?SEC3_I_DATA004?" localSheetId="6">#REF!</definedName>
    <definedName name="XDO_?SEC3_I_DATA004?" localSheetId="8">#REF!</definedName>
    <definedName name="XDO_?SEC3_I_DATA004?">#REF!</definedName>
    <definedName name="XDO_?SEC3_I_DATA005?" localSheetId="10">#REF!</definedName>
    <definedName name="XDO_?SEC3_I_DATA005?" localSheetId="6">#REF!</definedName>
    <definedName name="XDO_?SEC3_I_DATA005?" localSheetId="8">#REF!</definedName>
    <definedName name="XDO_?SEC3_I_DATA005?">#REF!</definedName>
    <definedName name="XDO_?SEC3_I_DATA006?" localSheetId="10">#REF!</definedName>
    <definedName name="XDO_?SEC3_I_DATA006?" localSheetId="6">#REF!</definedName>
    <definedName name="XDO_?SEC3_I_DATA006?" localSheetId="8">#REF!</definedName>
    <definedName name="XDO_?SEC3_I_DATA006?">#REF!</definedName>
    <definedName name="XDO_?SEC3_LINE_NAME?" localSheetId="10">#REF!</definedName>
    <definedName name="XDO_?SEC3_LINE_NAME?" localSheetId="6">#REF!</definedName>
    <definedName name="XDO_?SEC3_LINE_NAME?" localSheetId="8">#REF!</definedName>
    <definedName name="XDO_?SEC3_LINE_NAME?">#REF!</definedName>
    <definedName name="XDO_?SEC3_SEGMENT1?" localSheetId="10">#REF!</definedName>
    <definedName name="XDO_?SEC3_SEGMENT1?" localSheetId="6">#REF!</definedName>
    <definedName name="XDO_?SEC3_SEGMENT1?" localSheetId="8">#REF!</definedName>
    <definedName name="XDO_?SEC3_SEGMENT1?">#REF!</definedName>
    <definedName name="XDO_?SEC3_SEGMENT3?" localSheetId="10">#REF!</definedName>
    <definedName name="XDO_?SEC3_SEGMENT3?" localSheetId="6">#REF!</definedName>
    <definedName name="XDO_?SEC3_SEGMENT3?" localSheetId="8">#REF!</definedName>
    <definedName name="XDO_?SEC3_SEGMENT3?">#REF!</definedName>
    <definedName name="XDO_?SEC3_SEGMENT4?" localSheetId="10">#REF!</definedName>
    <definedName name="XDO_?SEC3_SEGMENT4?" localSheetId="6">#REF!</definedName>
    <definedName name="XDO_?SEC3_SEGMENT4?" localSheetId="8">#REF!</definedName>
    <definedName name="XDO_?SEC3_SEGMENT4?">#REF!</definedName>
    <definedName name="XDO_?SEC3_SEGMENT5?" localSheetId="10">#REF!</definedName>
    <definedName name="XDO_?SEC3_SEGMENT5?" localSheetId="6">#REF!</definedName>
    <definedName name="XDO_?SEC3_SEGMENT5?" localSheetId="8">#REF!</definedName>
    <definedName name="XDO_?SEC3_SEGMENT5?">#REF!</definedName>
    <definedName name="XDO_?SEC3_SEGMENT6?" localSheetId="10">#REF!</definedName>
    <definedName name="XDO_?SEC3_SEGMENT6?" localSheetId="6">#REF!</definedName>
    <definedName name="XDO_?SEC3_SEGMENT6?" localSheetId="8">#REF!</definedName>
    <definedName name="XDO_?SEC3_SEGMENT6?">#REF!</definedName>
    <definedName name="XDO_?SEC4_DATA003?" localSheetId="10">#REF!</definedName>
    <definedName name="XDO_?SEC4_DATA003?" localSheetId="6">#REF!</definedName>
    <definedName name="XDO_?SEC4_DATA003?" localSheetId="8">#REF!</definedName>
    <definedName name="XDO_?SEC4_DATA003?">#REF!</definedName>
    <definedName name="XDO_?SEC4_DATA003_B?" localSheetId="10">#REF!</definedName>
    <definedName name="XDO_?SEC4_DATA003_B?" localSheetId="6">#REF!</definedName>
    <definedName name="XDO_?SEC4_DATA003_B?" localSheetId="8">#REF!</definedName>
    <definedName name="XDO_?SEC4_DATA003_B?">#REF!</definedName>
    <definedName name="XDO_?SEC4_DATA004?" localSheetId="10">#REF!</definedName>
    <definedName name="XDO_?SEC4_DATA004?" localSheetId="6">#REF!</definedName>
    <definedName name="XDO_?SEC4_DATA004?" localSheetId="8">#REF!</definedName>
    <definedName name="XDO_?SEC4_DATA004?">#REF!</definedName>
    <definedName name="XDO_?SEC4_DATA004_B?" localSheetId="10">#REF!</definedName>
    <definedName name="XDO_?SEC4_DATA004_B?" localSheetId="6">#REF!</definedName>
    <definedName name="XDO_?SEC4_DATA004_B?" localSheetId="8">#REF!</definedName>
    <definedName name="XDO_?SEC4_DATA004_B?">#REF!</definedName>
    <definedName name="XDO_?SEC4_I_DATA003?" localSheetId="10">#REF!</definedName>
    <definedName name="XDO_?SEC4_I_DATA003?" localSheetId="6">#REF!</definedName>
    <definedName name="XDO_?SEC4_I_DATA003?" localSheetId="8">#REF!</definedName>
    <definedName name="XDO_?SEC4_I_DATA003?">#REF!</definedName>
    <definedName name="XDO_?SEC4_I_DATA004?" localSheetId="10">#REF!</definedName>
    <definedName name="XDO_?SEC4_I_DATA004?" localSheetId="6">#REF!</definedName>
    <definedName name="XDO_?SEC4_I_DATA004?" localSheetId="8">#REF!</definedName>
    <definedName name="XDO_?SEC4_I_DATA004?">#REF!</definedName>
    <definedName name="XDO_?SEC4_LINE_NAME?" localSheetId="10">#REF!</definedName>
    <definedName name="XDO_?SEC4_LINE_NAME?" localSheetId="6">#REF!</definedName>
    <definedName name="XDO_?SEC4_LINE_NAME?" localSheetId="8">#REF!</definedName>
    <definedName name="XDO_?SEC4_LINE_NAME?">#REF!</definedName>
    <definedName name="XDO_?SEC4_LINE_NAME_B?" localSheetId="10">#REF!</definedName>
    <definedName name="XDO_?SEC4_LINE_NAME_B?" localSheetId="6">#REF!</definedName>
    <definedName name="XDO_?SEC4_LINE_NAME_B?" localSheetId="8">#REF!</definedName>
    <definedName name="XDO_?SEC4_LINE_NAME_B?">#REF!</definedName>
    <definedName name="XDO_?SEC4_SEGMENT1?" localSheetId="10">#REF!</definedName>
    <definedName name="XDO_?SEC4_SEGMENT1?" localSheetId="6">#REF!</definedName>
    <definedName name="XDO_?SEC4_SEGMENT1?" localSheetId="8">#REF!</definedName>
    <definedName name="XDO_?SEC4_SEGMENT1?">#REF!</definedName>
    <definedName name="XDO_?SEC4_SEGMENT1_B?" localSheetId="10">#REF!</definedName>
    <definedName name="XDO_?SEC4_SEGMENT1_B?" localSheetId="6">#REF!</definedName>
    <definedName name="XDO_?SEC4_SEGMENT1_B?" localSheetId="8">#REF!</definedName>
    <definedName name="XDO_?SEC4_SEGMENT1_B?">#REF!</definedName>
    <definedName name="XDO_?SEC6_DATA003?" localSheetId="10">#REF!</definedName>
    <definedName name="XDO_?SEC6_DATA003?" localSheetId="6">#REF!</definedName>
    <definedName name="XDO_?SEC6_DATA003?" localSheetId="8">#REF!</definedName>
    <definedName name="XDO_?SEC6_DATA003?">#REF!</definedName>
    <definedName name="XDO_?SEC6_DATA003_B?" localSheetId="10">#REF!</definedName>
    <definedName name="XDO_?SEC6_DATA003_B?" localSheetId="6">#REF!</definedName>
    <definedName name="XDO_?SEC6_DATA003_B?" localSheetId="8">#REF!</definedName>
    <definedName name="XDO_?SEC6_DATA003_B?">#REF!</definedName>
    <definedName name="XDO_?SEC6_DATA004?" localSheetId="10">#REF!</definedName>
    <definedName name="XDO_?SEC6_DATA004?" localSheetId="6">#REF!</definedName>
    <definedName name="XDO_?SEC6_DATA004?" localSheetId="8">#REF!</definedName>
    <definedName name="XDO_?SEC6_DATA004?">#REF!</definedName>
    <definedName name="XDO_?SEC6_DATA004_B?" localSheetId="10">#REF!</definedName>
    <definedName name="XDO_?SEC6_DATA004_B?" localSheetId="6">#REF!</definedName>
    <definedName name="XDO_?SEC6_DATA004_B?" localSheetId="8">#REF!</definedName>
    <definedName name="XDO_?SEC6_DATA004_B?">#REF!</definedName>
    <definedName name="XDO_?SEC6_I_DATA003?" localSheetId="10">#REF!</definedName>
    <definedName name="XDO_?SEC6_I_DATA003?" localSheetId="6">#REF!</definedName>
    <definedName name="XDO_?SEC6_I_DATA003?" localSheetId="8">#REF!</definedName>
    <definedName name="XDO_?SEC6_I_DATA003?">#REF!</definedName>
    <definedName name="XDO_?SEC6_I_DATA004?" localSheetId="10">#REF!</definedName>
    <definedName name="XDO_?SEC6_I_DATA004?" localSheetId="6">#REF!</definedName>
    <definedName name="XDO_?SEC6_I_DATA004?" localSheetId="8">#REF!</definedName>
    <definedName name="XDO_?SEC6_I_DATA004?">#REF!</definedName>
    <definedName name="XDO_?SEC6_LINE_NAME?" localSheetId="10">#REF!</definedName>
    <definedName name="XDO_?SEC6_LINE_NAME?" localSheetId="6">#REF!</definedName>
    <definedName name="XDO_?SEC6_LINE_NAME?" localSheetId="8">#REF!</definedName>
    <definedName name="XDO_?SEC6_LINE_NAME?">#REF!</definedName>
    <definedName name="XDO_?SEC6_LINE_NAME_B?" localSheetId="10">#REF!</definedName>
    <definedName name="XDO_?SEC6_LINE_NAME_B?" localSheetId="6">#REF!</definedName>
    <definedName name="XDO_?SEC6_LINE_NAME_B?" localSheetId="8">#REF!</definedName>
    <definedName name="XDO_?SEC6_LINE_NAME_B?">#REF!</definedName>
    <definedName name="XDO_?SEC6_SEGMENT1?" localSheetId="10">#REF!</definedName>
    <definedName name="XDO_?SEC6_SEGMENT1?" localSheetId="6">#REF!</definedName>
    <definedName name="XDO_?SEC6_SEGMENT1?" localSheetId="8">#REF!</definedName>
    <definedName name="XDO_?SEC6_SEGMENT1?">#REF!</definedName>
    <definedName name="XDO_?SEC6_SEGMENT1_B?" localSheetId="10">#REF!</definedName>
    <definedName name="XDO_?SEC6_SEGMENT1_B?" localSheetId="6">#REF!</definedName>
    <definedName name="XDO_?SEC6_SEGMENT1_B?" localSheetId="8">#REF!</definedName>
    <definedName name="XDO_?SEC6_SEGMENT1_B?">#REF!</definedName>
    <definedName name="XDO_?SEGMENT1?" localSheetId="10">#REF!</definedName>
    <definedName name="XDO_?SEGMENT1?" localSheetId="6">#REF!</definedName>
    <definedName name="XDO_?SEGMENT1?" localSheetId="8">#REF!</definedName>
    <definedName name="XDO_?SEGMENT1?">#REF!</definedName>
    <definedName name="XDO_?SOURCE_CODE?" localSheetId="10">#REF!</definedName>
    <definedName name="XDO_?SOURCE_CODE?" localSheetId="6">#REF!</definedName>
    <definedName name="XDO_?SOURCE_CODE?" localSheetId="8">#REF!</definedName>
    <definedName name="XDO_?SOURCE_CODE?">#REF!</definedName>
    <definedName name="XDO_?SOURCE_NAME?" localSheetId="10">#REF!</definedName>
    <definedName name="XDO_?SOURCE_NAME?" localSheetId="6">#REF!</definedName>
    <definedName name="XDO_?SOURCE_NAME?" localSheetId="8">#REF!</definedName>
    <definedName name="XDO_?SOURCE_NAME?">#REF!</definedName>
    <definedName name="XDO_?SOURCE_NAME2?" localSheetId="10">#REF!</definedName>
    <definedName name="XDO_?SOURCE_NAME2?" localSheetId="6">#REF!</definedName>
    <definedName name="XDO_?SOURCE_NAME2?" localSheetId="8">#REF!</definedName>
    <definedName name="XDO_?SOURCE_NAME2?">#REF!</definedName>
    <definedName name="XDO_GROUP_?HEADER?" localSheetId="10">#REF!</definedName>
    <definedName name="XDO_GROUP_?HEADER?" localSheetId="6">#REF!</definedName>
    <definedName name="XDO_GROUP_?HEADER?" localSheetId="8">#REF!</definedName>
    <definedName name="XDO_GROUP_?HEADER?">#REF!</definedName>
    <definedName name="XDO_GROUP_?LINE_I_S1?" localSheetId="10">#REF!</definedName>
    <definedName name="XDO_GROUP_?LINE_I_S1?" localSheetId="6">#REF!</definedName>
    <definedName name="XDO_GROUP_?LINE_I_S1?" localSheetId="8">#REF!</definedName>
    <definedName name="XDO_GROUP_?LINE_I_S1?">#REF!</definedName>
    <definedName name="XDO_GROUP_?LINE_I_S2?" localSheetId="10">#REF!</definedName>
    <definedName name="XDO_GROUP_?LINE_I_S2?" localSheetId="6">#REF!</definedName>
    <definedName name="XDO_GROUP_?LINE_I_S2?" localSheetId="8">#REF!</definedName>
    <definedName name="XDO_GROUP_?LINE_I_S2?">#REF!</definedName>
    <definedName name="XDO_GROUP_?LINE_I_S3?" localSheetId="10">#REF!</definedName>
    <definedName name="XDO_GROUP_?LINE_I_S3?" localSheetId="6">#REF!</definedName>
    <definedName name="XDO_GROUP_?LINE_I_S3?" localSheetId="8">#REF!</definedName>
    <definedName name="XDO_GROUP_?LINE_I_S3?">#REF!</definedName>
    <definedName name="XDO_GROUP_?LINE_I_S4?" localSheetId="10">#REF!</definedName>
    <definedName name="XDO_GROUP_?LINE_I_S4?" localSheetId="6">#REF!</definedName>
    <definedName name="XDO_GROUP_?LINE_I_S4?" localSheetId="8">#REF!</definedName>
    <definedName name="XDO_GROUP_?LINE_I_S4?">#REF!</definedName>
    <definedName name="XDO_GROUP_?LINE_I_S6?" localSheetId="10">#REF!</definedName>
    <definedName name="XDO_GROUP_?LINE_I_S6?" localSheetId="6">#REF!</definedName>
    <definedName name="XDO_GROUP_?LINE_I_S6?" localSheetId="8">#REF!</definedName>
    <definedName name="XDO_GROUP_?LINE_I_S6?">#REF!</definedName>
    <definedName name="XDO_GROUP_?LINE_S1?" localSheetId="10">#REF!</definedName>
    <definedName name="XDO_GROUP_?LINE_S1?" localSheetId="6">#REF!</definedName>
    <definedName name="XDO_GROUP_?LINE_S1?" localSheetId="8">#REF!</definedName>
    <definedName name="XDO_GROUP_?LINE_S1?">#REF!</definedName>
    <definedName name="XDO_GROUP_?LINE_S1_B?" localSheetId="10">#REF!</definedName>
    <definedName name="XDO_GROUP_?LINE_S1_B?" localSheetId="6">#REF!</definedName>
    <definedName name="XDO_GROUP_?LINE_S1_B?" localSheetId="8">#REF!</definedName>
    <definedName name="XDO_GROUP_?LINE_S1_B?">#REF!</definedName>
    <definedName name="XDO_GROUP_?LINE_S2?" localSheetId="10">#REF!</definedName>
    <definedName name="XDO_GROUP_?LINE_S2?" localSheetId="6">#REF!</definedName>
    <definedName name="XDO_GROUP_?LINE_S2?" localSheetId="8">#REF!</definedName>
    <definedName name="XDO_GROUP_?LINE_S2?">#REF!</definedName>
    <definedName name="XDO_GROUP_?LINE_S2_B?" localSheetId="10">#REF!</definedName>
    <definedName name="XDO_GROUP_?LINE_S2_B?" localSheetId="6">#REF!</definedName>
    <definedName name="XDO_GROUP_?LINE_S2_B?" localSheetId="8">#REF!</definedName>
    <definedName name="XDO_GROUP_?LINE_S2_B?">#REF!</definedName>
    <definedName name="XDO_GROUP_?LINE_S3?" localSheetId="10">#REF!</definedName>
    <definedName name="XDO_GROUP_?LINE_S3?" localSheetId="6">#REF!</definedName>
    <definedName name="XDO_GROUP_?LINE_S3?" localSheetId="8">#REF!</definedName>
    <definedName name="XDO_GROUP_?LINE_S3?">#REF!</definedName>
    <definedName name="XDO_GROUP_?LINE_S3_B?" localSheetId="10">#REF!</definedName>
    <definedName name="XDO_GROUP_?LINE_S3_B?" localSheetId="6">#REF!</definedName>
    <definedName name="XDO_GROUP_?LINE_S3_B?" localSheetId="8">#REF!</definedName>
    <definedName name="XDO_GROUP_?LINE_S3_B?">#REF!</definedName>
    <definedName name="XDO_GROUP_?LINE_S4?" localSheetId="10">#REF!</definedName>
    <definedName name="XDO_GROUP_?LINE_S4?" localSheetId="6">#REF!</definedName>
    <definedName name="XDO_GROUP_?LINE_S4?" localSheetId="8">#REF!</definedName>
    <definedName name="XDO_GROUP_?LINE_S4?">#REF!</definedName>
    <definedName name="XDO_GROUP_?LINE_S4_0?" localSheetId="10">#REF!</definedName>
    <definedName name="XDO_GROUP_?LINE_S4_0?" localSheetId="6">#REF!</definedName>
    <definedName name="XDO_GROUP_?LINE_S4_0?" localSheetId="8">#REF!</definedName>
    <definedName name="XDO_GROUP_?LINE_S4_0?">#REF!</definedName>
    <definedName name="XDO_GROUP_?LINE_S4_B?" localSheetId="10">#REF!</definedName>
    <definedName name="XDO_GROUP_?LINE_S4_B?" localSheetId="6">#REF!</definedName>
    <definedName name="XDO_GROUP_?LINE_S4_B?" localSheetId="8">#REF!</definedName>
    <definedName name="XDO_GROUP_?LINE_S4_B?">#REF!</definedName>
    <definedName name="XDO_GROUP_?LINE_S4_B2?" localSheetId="10">#REF!</definedName>
    <definedName name="XDO_GROUP_?LINE_S4_B2?" localSheetId="6">#REF!</definedName>
    <definedName name="XDO_GROUP_?LINE_S4_B2?" localSheetId="8">#REF!</definedName>
    <definedName name="XDO_GROUP_?LINE_S4_B2?">#REF!</definedName>
    <definedName name="XDO_GROUP_?LINE_S6?" localSheetId="10">#REF!</definedName>
    <definedName name="XDO_GROUP_?LINE_S6?" localSheetId="6">#REF!</definedName>
    <definedName name="XDO_GROUP_?LINE_S6?" localSheetId="8">#REF!</definedName>
    <definedName name="XDO_GROUP_?LINE_S6?">#REF!</definedName>
    <definedName name="XDO_GROUP_?LINE_S6_0?" localSheetId="10">#REF!</definedName>
    <definedName name="XDO_GROUP_?LINE_S6_0?" localSheetId="6">#REF!</definedName>
    <definedName name="XDO_GROUP_?LINE_S6_0?" localSheetId="8">#REF!</definedName>
    <definedName name="XDO_GROUP_?LINE_S6_0?">#REF!</definedName>
    <definedName name="XDO_GROUP_?LINE_S6_B?" localSheetId="10">#REF!</definedName>
    <definedName name="XDO_GROUP_?LINE_S6_B?" localSheetId="6">#REF!</definedName>
    <definedName name="XDO_GROUP_?LINE_S6_B?" localSheetId="8">#REF!</definedName>
    <definedName name="XDO_GROUP_?LINE_S6_B?">#REF!</definedName>
    <definedName name="XDO_GROUP_?LINE_S6_B2?" localSheetId="10">#REF!</definedName>
    <definedName name="XDO_GROUP_?LINE_S6_B2?" localSheetId="6">#REF!</definedName>
    <definedName name="XDO_GROUP_?LINE_S6_B2?" localSheetId="8">#REF!</definedName>
    <definedName name="XDO_GROUP_?LINE_S6_B2?">#REF!</definedName>
    <definedName name="XDO_GROUP_?LINES_SECTION1_1?" localSheetId="10">'[15]Казн 2015'!#REF!</definedName>
    <definedName name="XDO_GROUP_?LINES_SECTION1_1?" localSheetId="6">'[15]Казн 2015'!#REF!</definedName>
    <definedName name="XDO_GROUP_?LINES_SECTION1_1?" localSheetId="8">'[15]Казн 2015'!#REF!</definedName>
    <definedName name="XDO_GROUP_?LINES_SECTION1_1?">'[15]Казн 2015'!#REF!</definedName>
    <definedName name="XDO_GROUP_?LINES_SECTION1_2?" localSheetId="10">'[15]Казн 2015'!#REF!</definedName>
    <definedName name="XDO_GROUP_?LINES_SECTION1_2?" localSheetId="6">'[15]Казн 2015'!#REF!</definedName>
    <definedName name="XDO_GROUP_?LINES_SECTION1_2?" localSheetId="8">'[15]Казн 2015'!#REF!</definedName>
    <definedName name="XDO_GROUP_?LINES_SECTION1_2?">'[15]Казн 2015'!#REF!</definedName>
    <definedName name="XDO_GROUP_?LINES_SECTION1_4?" localSheetId="10">'[15]Казн 2015'!#REF!</definedName>
    <definedName name="XDO_GROUP_?LINES_SECTION1_4?" localSheetId="6">'[15]Казн 2015'!#REF!</definedName>
    <definedName name="XDO_GROUP_?LINES_SECTION1_4?" localSheetId="8">'[15]Казн 2015'!#REF!</definedName>
    <definedName name="XDO_GROUP_?LINES_SECTION1_4?">'[15]Казн 2015'!#REF!</definedName>
    <definedName name="XDO_GROUP_?LINES_SECTION10_1?" localSheetId="10">'[16]10'!#REF!</definedName>
    <definedName name="XDO_GROUP_?LINES_SECTION10_1?" localSheetId="6">'[16]10'!#REF!</definedName>
    <definedName name="XDO_GROUP_?LINES_SECTION10_1?" localSheetId="8">'[16]10'!#REF!</definedName>
    <definedName name="XDO_GROUP_?LINES_SECTION10_1?">'[16]10'!#REF!</definedName>
    <definedName name="XDO_GROUP_?LINES_SECTION10_2?" localSheetId="10">'[16]10'!#REF!</definedName>
    <definedName name="XDO_GROUP_?LINES_SECTION10_2?" localSheetId="8">'[16]10'!#REF!</definedName>
    <definedName name="XDO_GROUP_?LINES_SECTION10_2?">'[16]10'!#REF!</definedName>
    <definedName name="XDO_GROUP_?LINES_SECTION11_1?" localSheetId="10">'[16]11'!#REF!</definedName>
    <definedName name="XDO_GROUP_?LINES_SECTION11_1?" localSheetId="8">'[16]11'!#REF!</definedName>
    <definedName name="XDO_GROUP_?LINES_SECTION11_1?">'[16]11'!#REF!</definedName>
    <definedName name="XDO_GROUP_?LINES_SECTION11_2?" localSheetId="10">'[16]11'!#REF!</definedName>
    <definedName name="XDO_GROUP_?LINES_SECTION11_2?" localSheetId="8">'[16]11'!#REF!</definedName>
    <definedName name="XDO_GROUP_?LINES_SECTION11_2?">'[16]11'!#REF!</definedName>
    <definedName name="XDO_GROUP_?LINES_SECTION2_1?" localSheetId="10">'[16]2'!#REF!</definedName>
    <definedName name="XDO_GROUP_?LINES_SECTION2_1?" localSheetId="8">'[16]2'!#REF!</definedName>
    <definedName name="XDO_GROUP_?LINES_SECTION2_1?">'[16]2'!#REF!</definedName>
    <definedName name="XDO_GROUP_?LINES_SECTION2_2?" localSheetId="10">'[16]2'!#REF!</definedName>
    <definedName name="XDO_GROUP_?LINES_SECTION2_2?" localSheetId="8">'[16]2'!#REF!</definedName>
    <definedName name="XDO_GROUP_?LINES_SECTION2_2?">'[16]2'!#REF!</definedName>
    <definedName name="XDO_GROUP_?LINES_SECTION3_1?" localSheetId="10">'[16]3'!#REF!</definedName>
    <definedName name="XDO_GROUP_?LINES_SECTION3_1?" localSheetId="8">'[16]3'!#REF!</definedName>
    <definedName name="XDO_GROUP_?LINES_SECTION3_1?">'[16]3'!#REF!</definedName>
    <definedName name="XDO_GROUP_?LINES_SECTION3_2?" localSheetId="10">'[16]3'!#REF!</definedName>
    <definedName name="XDO_GROUP_?LINES_SECTION3_2?" localSheetId="8">'[16]3'!#REF!</definedName>
    <definedName name="XDO_GROUP_?LINES_SECTION3_2?">'[16]3'!#REF!</definedName>
    <definedName name="XDO_GROUP_?LINES_SECTION4_1?" localSheetId="10">'[16]4'!#REF!</definedName>
    <definedName name="XDO_GROUP_?LINES_SECTION4_1?" localSheetId="8">'[16]4'!#REF!</definedName>
    <definedName name="XDO_GROUP_?LINES_SECTION4_1?">'[16]4'!#REF!</definedName>
    <definedName name="XDO_GROUP_?LINES_SECTION4_2?" localSheetId="10">'[16]4'!#REF!</definedName>
    <definedName name="XDO_GROUP_?LINES_SECTION4_2?" localSheetId="8">'[16]4'!#REF!</definedName>
    <definedName name="XDO_GROUP_?LINES_SECTION4_2?">'[16]4'!#REF!</definedName>
    <definedName name="XDO_GROUP_?LINES_SECTION5_0?" localSheetId="10">'[16]5'!#REF!</definedName>
    <definedName name="XDO_GROUP_?LINES_SECTION5_0?" localSheetId="8">'[16]5'!#REF!</definedName>
    <definedName name="XDO_GROUP_?LINES_SECTION5_0?">'[16]5'!#REF!</definedName>
    <definedName name="XDO_GROUP_?LINES_SECTION5_1?" localSheetId="10">'[16]5'!#REF!</definedName>
    <definedName name="XDO_GROUP_?LINES_SECTION5_1?" localSheetId="8">'[16]5'!#REF!</definedName>
    <definedName name="XDO_GROUP_?LINES_SECTION5_1?">'[16]5'!#REF!</definedName>
    <definedName name="XDO_GROUP_?LINES_SECTION6_NEW?" localSheetId="10">'[16]6'!#REF!</definedName>
    <definedName name="XDO_GROUP_?LINES_SECTION6_NEW?" localSheetId="8">'[16]6'!#REF!</definedName>
    <definedName name="XDO_GROUP_?LINES_SECTION6_NEW?">'[16]6'!#REF!</definedName>
    <definedName name="XDO_GROUP_?LINES_SECTION6_NEW_I1?" localSheetId="10">'[16]6'!#REF!</definedName>
    <definedName name="XDO_GROUP_?LINES_SECTION6_NEW_I1?" localSheetId="8">'[16]6'!#REF!</definedName>
    <definedName name="XDO_GROUP_?LINES_SECTION6_NEW_I1?">'[16]6'!#REF!</definedName>
    <definedName name="XDO_GROUP_?LINES_SECTION8_0?" localSheetId="10">#REF!</definedName>
    <definedName name="XDO_GROUP_?LINES_SECTION8_0?" localSheetId="6">#REF!</definedName>
    <definedName name="XDO_GROUP_?LINES_SECTION8_0?" localSheetId="8">#REF!</definedName>
    <definedName name="XDO_GROUP_?LINES_SECTION8_0?">#REF!</definedName>
    <definedName name="XDO_GROUP_?LINES_SECTION8_1?" localSheetId="10">'[16]8'!#REF!</definedName>
    <definedName name="XDO_GROUP_?LINES_SECTION8_1?" localSheetId="6">'[16]8'!#REF!</definedName>
    <definedName name="XDO_GROUP_?LINES_SECTION8_1?" localSheetId="8">'[16]8'!#REF!</definedName>
    <definedName name="XDO_GROUP_?LINES_SECTION8_1?">'[16]8'!#REF!</definedName>
    <definedName name="XDO_GROUP_?LINES_SECTION8_2?" localSheetId="10">'[16]8'!#REF!</definedName>
    <definedName name="XDO_GROUP_?LINES_SECTION8_2?" localSheetId="8">'[16]8'!#REF!</definedName>
    <definedName name="XDO_GROUP_?LINES_SECTION8_2?">'[16]8'!#REF!</definedName>
    <definedName name="XDO_GROUP_?LINES_SECTION8_3?" localSheetId="10">#REF!</definedName>
    <definedName name="XDO_GROUP_?LINES_SECTION8_3?" localSheetId="6">#REF!</definedName>
    <definedName name="XDO_GROUP_?LINES_SECTION8_3?" localSheetId="8">#REF!</definedName>
    <definedName name="XDO_GROUP_?LINES_SECTION8_3?">#REF!</definedName>
    <definedName name="XDO_GROUP_?LINES_SECTION9_1?" localSheetId="10">'[16]9'!#REF!</definedName>
    <definedName name="XDO_GROUP_?LINES_SECTION9_1?" localSheetId="6">'[16]9'!#REF!</definedName>
    <definedName name="XDO_GROUP_?LINES_SECTION9_1?" localSheetId="8">'[16]9'!#REF!</definedName>
    <definedName name="XDO_GROUP_?LINES_SECTION9_1?">'[16]9'!#REF!</definedName>
    <definedName name="XDO_GROUP_?LINES_SECTION9_2?" localSheetId="10">'[16]9'!#REF!</definedName>
    <definedName name="XDO_GROUP_?LINES_SECTION9_2?" localSheetId="8">'[16]9'!#REF!</definedName>
    <definedName name="XDO_GROUP_?LINES_SECTION9_2?">'[16]9'!#REF!</definedName>
    <definedName name="Z_34C5CE84_00BE_416F_A1DD_F50E56310E24_.wvu.PrintArea" localSheetId="6" hidden="1">'6_Акцизы на алкоголь'!$A$4:$V$7</definedName>
    <definedName name="Z_34C5CE84_00BE_416F_A1DD_F50E56310E24_.wvu.PrintArea" localSheetId="8" hidden="1">'8_Акцизы на спирт'!$A$4:$R$4</definedName>
    <definedName name="Z_34C5CE84_00BE_416F_A1DD_F50E56310E24_.wvu.PrintTitles" localSheetId="6" hidden="1">'6_Акцизы на алкоголь'!$A:$A,'6_Акцизы на алкоголь'!$5:$6</definedName>
    <definedName name="Z_34C5CE84_00BE_416F_A1DD_F50E56310E24_.wvu.PrintTitles" localSheetId="8" hidden="1">'8_Акцизы на спирт'!$A:$A,'8_Акцизы на спирт'!#REF!</definedName>
    <definedName name="Z_4FAA2782_85AC_4DBD_92C6_A3C3B6642B69_.wvu.FilterData" localSheetId="34" hidden="1">'34_Штрафы'!$A$4:$H$252</definedName>
    <definedName name="Z_4FAA2782_85AC_4DBD_92C6_A3C3B6642B69_.wvu.PrintArea" localSheetId="71" hidden="1">'096_Роскомнадзор'!$A$2:$R$13</definedName>
    <definedName name="Z_4FAA2782_85AC_4DBD_92C6_A3C3B6642B69_.wvu.PrintArea" localSheetId="10" hidden="1">'10_Акцизы на нефтепродукты'!$A$1:$P$29</definedName>
    <definedName name="Z_4FAA2782_85AC_4DBD_92C6_A3C3B6642B69_.wvu.PrintArea" localSheetId="77" hidden="1">'188_УМВД (ГИБДД)'!$A$1:$R$22</definedName>
    <definedName name="Z_4FAA2782_85AC_4DBD_92C6_A3C3B6642B69_.wvu.PrintArea" localSheetId="28" hidden="1">'28_Госпошлина'!$A$1:$F$51</definedName>
    <definedName name="Z_4FAA2782_85AC_4DBD_92C6_A3C3B6642B69_.wvu.PrintArea" localSheetId="29" hidden="1">'29_Исп имущ гос мун собств'!$A$1:$F$29</definedName>
    <definedName name="Z_4FAA2782_85AC_4DBD_92C6_A3C3B6642B69_.wvu.PrintArea" localSheetId="30" hidden="1">'30_Польз природ ресурсами'!$A$1:$F$30</definedName>
    <definedName name="Z_4FAA2782_85AC_4DBD_92C6_A3C3B6642B69_.wvu.PrintArea" localSheetId="31" hidden="1">'31_Оказ плат услуг и комп затр'!$A$1:$F$49</definedName>
    <definedName name="Z_4FAA2782_85AC_4DBD_92C6_A3C3B6642B69_.wvu.PrintArea" localSheetId="79" hidden="1">'318_Минюст РФ'!$A$1:$R$17</definedName>
    <definedName name="Z_4FAA2782_85AC_4DBD_92C6_A3C3B6642B69_.wvu.PrintArea" localSheetId="32" hidden="1">'32_Продажа мат и немат активов'!$A$1:$F$8</definedName>
    <definedName name="Z_4FAA2782_85AC_4DBD_92C6_A3C3B6642B69_.wvu.PrintArea" localSheetId="33" hidden="1">'33_Адм платежи и сборы'!$A$1:$F$8</definedName>
    <definedName name="Z_4FAA2782_85AC_4DBD_92C6_A3C3B6642B69_.wvu.PrintArea" localSheetId="34" hidden="1">'34_Штрафы'!$A$1:$F$252</definedName>
    <definedName name="Z_4FAA2782_85AC_4DBD_92C6_A3C3B6642B69_.wvu.PrintArea" localSheetId="35" hidden="1">'35_Прочие неналоговые'!$A$1:$F$4</definedName>
    <definedName name="Z_4FAA2782_85AC_4DBD_92C6_A3C3B6642B69_.wvu.PrintArea" localSheetId="36" hidden="1">'801_МОД'!$A$2:$N$14</definedName>
    <definedName name="Z_4FAA2782_85AC_4DBD_92C6_A3C3B6642B69_.wvu.PrintArea" localSheetId="37" hidden="1">'802_Правительство МО'!$A$2:$Y$21</definedName>
    <definedName name="Z_4FAA2782_85AC_4DBD_92C6_A3C3B6642B69_.wvu.PrintArea" localSheetId="38" hidden="1">'803_Минтруд'!$A$2:$N$18</definedName>
    <definedName name="Z_4FAA2782_85AC_4DBD_92C6_A3C3B6642B69_.wvu.PrintArea" localSheetId="39" hidden="1">'804_Минобр'!$A$2:$R$15</definedName>
    <definedName name="Z_4FAA2782_85AC_4DBD_92C6_A3C3B6642B69_.wvu.PrintArea" localSheetId="40" hidden="1">'804_Минобр_'!$A$2:$N$14</definedName>
    <definedName name="Z_4FAA2782_85AC_4DBD_92C6_A3C3B6642B69_.wvu.PrintArea" localSheetId="42" hidden="1">'805_Минздрав_у'!$A$2:$N$19</definedName>
    <definedName name="Z_4FAA2782_85AC_4DBD_92C6_A3C3B6642B69_.wvu.PrintArea" localSheetId="45" hidden="1">'806_Автодор'!$A$1:$N$22</definedName>
    <definedName name="Z_4FAA2782_85AC_4DBD_92C6_A3C3B6642B69_.wvu.PrintArea" localSheetId="44" hidden="1">'806_Минтранс'!$A$1:$N$18</definedName>
    <definedName name="Z_4FAA2782_85AC_4DBD_92C6_A3C3B6642B69_.wvu.PrintArea" localSheetId="46" hidden="1">'807_Минстрой'!$A$2:$N$18</definedName>
    <definedName name="Z_4FAA2782_85AC_4DBD_92C6_A3C3B6642B69_.wvu.PrintArea" localSheetId="49" hidden="1">'808_Минфин'!$A$1:$N$12</definedName>
    <definedName name="Z_4FAA2782_85AC_4DBD_92C6_A3C3B6642B69_.wvu.PrintArea" localSheetId="47" hidden="1">'808_Минфин_ДО'!$A$1:$J$10</definedName>
    <definedName name="Z_4FAA2782_85AC_4DBD_92C6_A3C3B6642B69_.wvu.PrintArea" localSheetId="48" hidden="1">'808_Минфин_ПК'!$A$1:$R$11</definedName>
    <definedName name="Z_4FAA2782_85AC_4DBD_92C6_A3C3B6642B69_.wvu.PrintArea" localSheetId="51" hidden="1">'810_Минимущество_П'!$A$1:$R$25</definedName>
    <definedName name="Z_4FAA2782_85AC_4DBD_92C6_A3C3B6642B69_.wvu.PrintArea" localSheetId="52" hidden="1">'810_Минимущество_У'!$A$1:$N$19</definedName>
    <definedName name="Z_4FAA2782_85AC_4DBD_92C6_A3C3B6642B69_.wvu.PrintArea" localSheetId="55" hidden="1">'811_МПР_И'!$A$2:$O$13</definedName>
    <definedName name="Z_4FAA2782_85AC_4DBD_92C6_A3C3B6642B69_.wvu.PrintArea" localSheetId="53" hidden="1">'811_МПР_П'!$A$2:$R$36</definedName>
    <definedName name="Z_4FAA2782_85AC_4DBD_92C6_A3C3B6642B69_.wvu.PrintArea" localSheetId="54" hidden="1">'811_МПР_У'!$A$2:$N$26</definedName>
    <definedName name="Z_4FAA2782_85AC_4DBD_92C6_A3C3B6642B69_.wvu.PrintArea" localSheetId="57" hidden="1">'821_Минюст'!$A$1:$N$151</definedName>
    <definedName name="Z_4FAA2782_85AC_4DBD_92C6_A3C3B6642B69_.wvu.PrintTitles" localSheetId="10" hidden="1">'10_Акцизы на нефтепродукты'!$A:$A,'10_Акцизы на нефтепродукты'!$11:$11</definedName>
    <definedName name="Z_4FAA2782_85AC_4DBD_92C6_A3C3B6642B69_.wvu.Rows" localSheetId="37" hidden="1">'802_Правительство МО'!$15:$15</definedName>
    <definedName name="Z_4FAA2782_85AC_4DBD_92C6_A3C3B6642B69_.wvu.Rows" localSheetId="42" hidden="1">'805_Минздрав_у'!$1:$1</definedName>
    <definedName name="Z_6ED1DF90_393A_44E0_B141_1FBB21699FEA_.wvu.FilterData" localSheetId="34" hidden="1">'34_Штрафы'!$A$4:$H$252</definedName>
    <definedName name="Z_6ED1DF90_393A_44E0_B141_1FBB21699FEA_.wvu.PrintArea" localSheetId="10" hidden="1">'10_Акцизы на нефтепродукты'!$A$1:$P$29</definedName>
    <definedName name="Z_6ED1DF90_393A_44E0_B141_1FBB21699FEA_.wvu.PrintArea" localSheetId="28" hidden="1">'28_Госпошлина'!$A$1:$F$54</definedName>
    <definedName name="Z_6ED1DF90_393A_44E0_B141_1FBB21699FEA_.wvu.PrintArea" localSheetId="29" hidden="1">'29_Исп имущ гос мун собств'!$A$1:$F$29</definedName>
    <definedName name="Z_6ED1DF90_393A_44E0_B141_1FBB21699FEA_.wvu.PrintArea" localSheetId="30" hidden="1">'30_Польз природ ресурсами'!$A$1:$F$30</definedName>
    <definedName name="Z_6ED1DF90_393A_44E0_B141_1FBB21699FEA_.wvu.PrintArea" localSheetId="31" hidden="1">'31_Оказ плат услуг и комп затр'!$A$1:$F$49</definedName>
    <definedName name="Z_6ED1DF90_393A_44E0_B141_1FBB21699FEA_.wvu.PrintArea" localSheetId="32" hidden="1">'32_Продажа мат и немат активов'!$A$1:$F$8</definedName>
    <definedName name="Z_6ED1DF90_393A_44E0_B141_1FBB21699FEA_.wvu.PrintArea" localSheetId="33" hidden="1">'33_Адм платежи и сборы'!$A$1:$F$8</definedName>
    <definedName name="Z_6ED1DF90_393A_44E0_B141_1FBB21699FEA_.wvu.PrintArea" localSheetId="34" hidden="1">'34_Штрафы'!$A$1:$F$252</definedName>
    <definedName name="Z_6ED1DF90_393A_44E0_B141_1FBB21699FEA_.wvu.PrintArea" localSheetId="35" hidden="1">'35_Прочие неналоговые'!$A$1:$F$4</definedName>
    <definedName name="Z_6ED1DF90_393A_44E0_B141_1FBB21699FEA_.wvu.PrintArea" localSheetId="49" hidden="1">'808_Минфин'!$A$1:$N$12</definedName>
    <definedName name="Z_6ED1DF90_393A_44E0_B141_1FBB21699FEA_.wvu.PrintArea" localSheetId="47" hidden="1">'808_Минфин_ДО'!$A$1:$J$10</definedName>
    <definedName name="Z_6ED1DF90_393A_44E0_B141_1FBB21699FEA_.wvu.PrintArea" localSheetId="48" hidden="1">'808_Минфин_ПК'!$A$1:$R$11</definedName>
    <definedName name="Z_6ED1DF90_393A_44E0_B141_1FBB21699FEA_.wvu.PrintTitles" localSheetId="10" hidden="1">'10_Акцизы на нефтепродукты'!$A:$A,'10_Акцизы на нефтепродукты'!$11:$11</definedName>
    <definedName name="Z_7B878752_4E99_4EAA_BEE5_4D7EFB483A99_.wvu.PrintArea" localSheetId="6" hidden="1">'6_Акцизы на алкоголь'!$A$4:$V$7</definedName>
    <definedName name="Z_7B878752_4E99_4EAA_BEE5_4D7EFB483A99_.wvu.PrintArea" localSheetId="8" hidden="1">'8_Акцизы на спирт'!$A$4:$R$4</definedName>
    <definedName name="Z_7B878752_4E99_4EAA_BEE5_4D7EFB483A99_.wvu.PrintTitles" localSheetId="6" hidden="1">'6_Акцизы на алкоголь'!$A:$A,'6_Акцизы на алкоголь'!$5:$6</definedName>
    <definedName name="Z_7B878752_4E99_4EAA_BEE5_4D7EFB483A99_.wvu.PrintTitles" localSheetId="8" hidden="1">'8_Акцизы на спирт'!$A:$A,'8_Акцизы на спирт'!#REF!</definedName>
    <definedName name="Z_934F907A_8EE9_43F9_9508_E1908F40F5F2_.wvu.FilterData" localSheetId="34" hidden="1">'34_Штрафы'!$A$4:$H$252</definedName>
    <definedName name="Z_934F907A_8EE9_43F9_9508_E1908F40F5F2_.wvu.PrintArea" localSheetId="71" hidden="1">'096_Роскомнадзор'!$A$2:$R$13</definedName>
    <definedName name="Z_934F907A_8EE9_43F9_9508_E1908F40F5F2_.wvu.PrintArea" localSheetId="10" hidden="1">'10_Акцизы на нефтепродукты'!$A$1:$P$29</definedName>
    <definedName name="Z_934F907A_8EE9_43F9_9508_E1908F40F5F2_.wvu.PrintArea" localSheetId="77" hidden="1">'188_УМВД (ГИБДД)'!$A$1:$R$22</definedName>
    <definedName name="Z_934F907A_8EE9_43F9_9508_E1908F40F5F2_.wvu.PrintArea" localSheetId="28" hidden="1">'28_Госпошлина'!$A$1:$D$49</definedName>
    <definedName name="Z_934F907A_8EE9_43F9_9508_E1908F40F5F2_.wvu.PrintArea" localSheetId="30" hidden="1">'30_Польз природ ресурсами'!$A$1:$D$30</definedName>
    <definedName name="Z_934F907A_8EE9_43F9_9508_E1908F40F5F2_.wvu.PrintArea" localSheetId="31" hidden="1">'31_Оказ плат услуг и комп затр'!$A$1:$D$49</definedName>
    <definedName name="Z_934F907A_8EE9_43F9_9508_E1908F40F5F2_.wvu.PrintArea" localSheetId="79" hidden="1">'318_Минюст РФ'!$A$1:$R$17</definedName>
    <definedName name="Z_934F907A_8EE9_43F9_9508_E1908F40F5F2_.wvu.PrintArea" localSheetId="34" hidden="1">'34_Штрафы'!$A$1:$D$250</definedName>
    <definedName name="Z_934F907A_8EE9_43F9_9508_E1908F40F5F2_.wvu.PrintArea" localSheetId="36" hidden="1">'801_МОД'!$A$2:$N$14</definedName>
    <definedName name="Z_934F907A_8EE9_43F9_9508_E1908F40F5F2_.wvu.PrintArea" localSheetId="37" hidden="1">'802_Правительство МО'!$A$2:$Y$21</definedName>
    <definedName name="Z_934F907A_8EE9_43F9_9508_E1908F40F5F2_.wvu.PrintArea" localSheetId="38" hidden="1">'803_Минтруд'!$A$2:$N$18</definedName>
    <definedName name="Z_934F907A_8EE9_43F9_9508_E1908F40F5F2_.wvu.PrintArea" localSheetId="39" hidden="1">'804_Минобр'!$A$2:$R$15</definedName>
    <definedName name="Z_934F907A_8EE9_43F9_9508_E1908F40F5F2_.wvu.PrintArea" localSheetId="40" hidden="1">'804_Минобр_'!$A$2:$N$14</definedName>
    <definedName name="Z_934F907A_8EE9_43F9_9508_E1908F40F5F2_.wvu.PrintArea" localSheetId="42" hidden="1">'805_Минздрав_у'!$A$2:$N$19</definedName>
    <definedName name="Z_934F907A_8EE9_43F9_9508_E1908F40F5F2_.wvu.PrintArea" localSheetId="45" hidden="1">'806_Автодор'!$A$1:$N$22</definedName>
    <definedName name="Z_934F907A_8EE9_43F9_9508_E1908F40F5F2_.wvu.PrintArea" localSheetId="44" hidden="1">'806_Минтранс'!$A$1:$N$18</definedName>
    <definedName name="Z_934F907A_8EE9_43F9_9508_E1908F40F5F2_.wvu.PrintArea" localSheetId="46" hidden="1">'807_Минстрой'!$A$2:$N$18</definedName>
    <definedName name="Z_934F907A_8EE9_43F9_9508_E1908F40F5F2_.wvu.PrintArea" localSheetId="49" hidden="1">'808_Минфин'!$A$1:$N$12</definedName>
    <definedName name="Z_934F907A_8EE9_43F9_9508_E1908F40F5F2_.wvu.PrintArea" localSheetId="47" hidden="1">'808_Минфин_ДО'!$A$1:$J$10</definedName>
    <definedName name="Z_934F907A_8EE9_43F9_9508_E1908F40F5F2_.wvu.PrintArea" localSheetId="48" hidden="1">'808_Минфин_ПК'!$A$1:$R$11</definedName>
    <definedName name="Z_934F907A_8EE9_43F9_9508_E1908F40F5F2_.wvu.PrintArea" localSheetId="51" hidden="1">'810_Минимущество_П'!$A$1:$R$25</definedName>
    <definedName name="Z_934F907A_8EE9_43F9_9508_E1908F40F5F2_.wvu.PrintArea" localSheetId="52" hidden="1">'810_Минимущество_У'!$A$1:$N$19</definedName>
    <definedName name="Z_934F907A_8EE9_43F9_9508_E1908F40F5F2_.wvu.PrintArea" localSheetId="55" hidden="1">'811_МПР_И'!$A$2:$O$13</definedName>
    <definedName name="Z_934F907A_8EE9_43F9_9508_E1908F40F5F2_.wvu.PrintArea" localSheetId="53" hidden="1">'811_МПР_П'!$A$2:$R$36</definedName>
    <definedName name="Z_934F907A_8EE9_43F9_9508_E1908F40F5F2_.wvu.PrintArea" localSheetId="54" hidden="1">'811_МПР_У'!$A$2:$N$26</definedName>
    <definedName name="Z_934F907A_8EE9_43F9_9508_E1908F40F5F2_.wvu.PrintArea" localSheetId="57" hidden="1">'821_Минюст'!$A$1:$N$151</definedName>
    <definedName name="Z_934F907A_8EE9_43F9_9508_E1908F40F5F2_.wvu.PrintTitles" localSheetId="10" hidden="1">'10_Акцизы на нефтепродукты'!$A:$A,'10_Акцизы на нефтепродукты'!$11:$11</definedName>
    <definedName name="Z_934F907A_8EE9_43F9_9508_E1908F40F5F2_.wvu.Rows" localSheetId="37" hidden="1">'802_Правительство МО'!$15:$15</definedName>
    <definedName name="Z_934F907A_8EE9_43F9_9508_E1908F40F5F2_.wvu.Rows" localSheetId="42" hidden="1">'805_Минздрав_у'!$1:$1</definedName>
    <definedName name="Z_D790174D_5261_4952_B577_01255A6BEA3C_.wvu.FilterData" localSheetId="34" hidden="1">'34_Штрафы'!$A$4:$H$252</definedName>
    <definedName name="Z_D790174D_5261_4952_B577_01255A6BEA3C_.wvu.PrintArea" localSheetId="10" hidden="1">'10_Акцизы на нефтепродукты'!$A$1:$P$29</definedName>
    <definedName name="Z_D790174D_5261_4952_B577_01255A6BEA3C_.wvu.PrintArea" localSheetId="28" hidden="1">'28_Госпошлина'!$A$1:$F$54</definedName>
    <definedName name="Z_D790174D_5261_4952_B577_01255A6BEA3C_.wvu.PrintArea" localSheetId="29" hidden="1">'29_Исп имущ гос мун собств'!$A$1:$F$29</definedName>
    <definedName name="Z_D790174D_5261_4952_B577_01255A6BEA3C_.wvu.PrintArea" localSheetId="30" hidden="1">'30_Польз природ ресурсами'!$A$1:$F$30</definedName>
    <definedName name="Z_D790174D_5261_4952_B577_01255A6BEA3C_.wvu.PrintArea" localSheetId="31" hidden="1">'31_Оказ плат услуг и комп затр'!$A$1:$F$49</definedName>
    <definedName name="Z_D790174D_5261_4952_B577_01255A6BEA3C_.wvu.PrintArea" localSheetId="32" hidden="1">'32_Продажа мат и немат активов'!$A$1:$F$8</definedName>
    <definedName name="Z_D790174D_5261_4952_B577_01255A6BEA3C_.wvu.PrintArea" localSheetId="33" hidden="1">'33_Адм платежи и сборы'!$A$1:$F$8</definedName>
    <definedName name="Z_D790174D_5261_4952_B577_01255A6BEA3C_.wvu.PrintArea" localSheetId="34" hidden="1">'34_Штрафы'!$A$1:$F$252</definedName>
    <definedName name="Z_D790174D_5261_4952_B577_01255A6BEA3C_.wvu.PrintArea" localSheetId="35" hidden="1">'35_Прочие неналоговые'!$A$1:$F$4</definedName>
    <definedName name="Z_D790174D_5261_4952_B577_01255A6BEA3C_.wvu.PrintArea" localSheetId="49" hidden="1">'808_Минфин'!$A$1:$N$12</definedName>
    <definedName name="Z_D790174D_5261_4952_B577_01255A6BEA3C_.wvu.PrintArea" localSheetId="47" hidden="1">'808_Минфин_ДО'!$A$1:$J$10</definedName>
    <definedName name="Z_D790174D_5261_4952_B577_01255A6BEA3C_.wvu.PrintArea" localSheetId="48" hidden="1">'808_Минфин_ПК'!$A$1:$R$11</definedName>
    <definedName name="Z_D790174D_5261_4952_B577_01255A6BEA3C_.wvu.PrintTitles" localSheetId="10" hidden="1">'10_Акцизы на нефтепродукты'!$A:$A,'10_Акцизы на нефтепродукты'!$11:$11</definedName>
    <definedName name="Z_E7219206_984F_4247_B1D3_6A74E47DAF4A_.wvu.FilterData" localSheetId="34" hidden="1">'34_Штрафы'!$A$4:$H$252</definedName>
    <definedName name="Z_E7219206_984F_4247_B1D3_6A74E47DAF4A_.wvu.PrintArea" localSheetId="10" hidden="1">'10_Акцизы на нефтепродукты'!$A$1:$P$29</definedName>
    <definedName name="Z_E7219206_984F_4247_B1D3_6A74E47DAF4A_.wvu.PrintArea" localSheetId="28" hidden="1">'28_Госпошлина'!$A$1:$F$54</definedName>
    <definedName name="Z_E7219206_984F_4247_B1D3_6A74E47DAF4A_.wvu.PrintArea" localSheetId="29" hidden="1">'29_Исп имущ гос мун собств'!$A$1:$F$29</definedName>
    <definedName name="Z_E7219206_984F_4247_B1D3_6A74E47DAF4A_.wvu.PrintArea" localSheetId="30" hidden="1">'30_Польз природ ресурсами'!$A$1:$F$30</definedName>
    <definedName name="Z_E7219206_984F_4247_B1D3_6A74E47DAF4A_.wvu.PrintArea" localSheetId="31" hidden="1">'31_Оказ плат услуг и комп затр'!$A$1:$F$49</definedName>
    <definedName name="Z_E7219206_984F_4247_B1D3_6A74E47DAF4A_.wvu.PrintArea" localSheetId="32" hidden="1">'32_Продажа мат и немат активов'!$A$1:$F$8</definedName>
    <definedName name="Z_E7219206_984F_4247_B1D3_6A74E47DAF4A_.wvu.PrintArea" localSheetId="33" hidden="1">'33_Адм платежи и сборы'!$A$1:$F$8</definedName>
    <definedName name="Z_E7219206_984F_4247_B1D3_6A74E47DAF4A_.wvu.PrintArea" localSheetId="34" hidden="1">'34_Штрафы'!$A$1:$F$252</definedName>
    <definedName name="Z_E7219206_984F_4247_B1D3_6A74E47DAF4A_.wvu.PrintArea" localSheetId="35" hidden="1">'35_Прочие неналоговые'!$A$1:$F$4</definedName>
    <definedName name="Z_E7219206_984F_4247_B1D3_6A74E47DAF4A_.wvu.PrintArea" localSheetId="49" hidden="1">'808_Минфин'!$A$1:$N$12</definedName>
    <definedName name="Z_E7219206_984F_4247_B1D3_6A74E47DAF4A_.wvu.PrintArea" localSheetId="47" hidden="1">'808_Минфин_ДО'!$A$1:$J$10</definedName>
    <definedName name="Z_E7219206_984F_4247_B1D3_6A74E47DAF4A_.wvu.PrintArea" localSheetId="48" hidden="1">'808_Минфин_ПК'!$A$1:$R$11</definedName>
    <definedName name="Z_E7219206_984F_4247_B1D3_6A74E47DAF4A_.wvu.PrintTitles" localSheetId="10" hidden="1">'10_Акцизы на нефтепродукты'!$A:$A,'10_Акцизы на нефтепродукты'!$11:$11</definedName>
    <definedName name="а" localSheetId="10">#REF!</definedName>
    <definedName name="а" localSheetId="6">#REF!</definedName>
    <definedName name="а" localSheetId="8">#REF!</definedName>
    <definedName name="а">#REF!</definedName>
    <definedName name="А1" localSheetId="10">#REF!</definedName>
    <definedName name="А1" localSheetId="6">#REF!</definedName>
    <definedName name="А1" localSheetId="8">#REF!</definedName>
    <definedName name="А1">#REF!</definedName>
    <definedName name="аа" localSheetId="10">#REF!</definedName>
    <definedName name="аа" localSheetId="6">#REF!</definedName>
    <definedName name="аа" localSheetId="8">#REF!</definedName>
    <definedName name="аа">#REF!</definedName>
    <definedName name="ааа" localSheetId="10">#REF!</definedName>
    <definedName name="ааа" localSheetId="6">#REF!</definedName>
    <definedName name="ааа" localSheetId="8">#REF!</definedName>
    <definedName name="ааа">#REF!</definedName>
    <definedName name="аааа" localSheetId="10">#REF!</definedName>
    <definedName name="аааа" localSheetId="6">#REF!</definedName>
    <definedName name="аааа" localSheetId="8">#REF!</definedName>
    <definedName name="аааа">#REF!</definedName>
    <definedName name="авава" localSheetId="10">'[17]Гр5(о)'!#REF!</definedName>
    <definedName name="авава" localSheetId="6">'[17]Гр5(о)'!#REF!</definedName>
    <definedName name="авава" localSheetId="8">'[17]Гр5(о)'!#REF!</definedName>
    <definedName name="авава">'[17]Гр5(о)'!#REF!</definedName>
    <definedName name="Акты" localSheetId="10">#REF!</definedName>
    <definedName name="Акты" localSheetId="6">#REF!</definedName>
    <definedName name="Акты" localSheetId="8">#REF!</definedName>
    <definedName name="Акты">#REF!</definedName>
    <definedName name="анлвегбюв6унув6">[4]!анлвегбюв6унув6</definedName>
    <definedName name="АнМ" localSheetId="10">'[10]Гр5(о)'!#REF!</definedName>
    <definedName name="АнМ" localSheetId="6">'[10]Гр5(о)'!#REF!</definedName>
    <definedName name="АнМ" localSheetId="8">'[10]Гр5(о)'!#REF!</definedName>
    <definedName name="АнМ">'[10]Гр5(о)'!#REF!</definedName>
    <definedName name="апраор" localSheetId="10">[2]ПРОГНОЗ_1!#REF!</definedName>
    <definedName name="апраор" localSheetId="6">[2]ПРОГНОЗ_1!#REF!</definedName>
    <definedName name="апраор" localSheetId="8">[2]ПРОГНОЗ_1!#REF!</definedName>
    <definedName name="апраор">[2]ПРОГНОЗ_1!#REF!</definedName>
    <definedName name="Апрель" localSheetId="10">[9]ПРОГНОЗ_1!#REF!</definedName>
    <definedName name="Апрель" localSheetId="6">[9]ПРОГНОЗ_1!#REF!</definedName>
    <definedName name="Апрель" localSheetId="8">[9]ПРОГНОЗ_1!#REF!</definedName>
    <definedName name="Апрель">[9]ПРОГНОЗ_1!#REF!</definedName>
    <definedName name="Б" localSheetId="10">'[13]Текущие цены'!#REF!</definedName>
    <definedName name="Б" localSheetId="6">'[13]Текущие цены'!#REF!</definedName>
    <definedName name="Б" localSheetId="8">'[13]Текущие цены'!#REF!</definedName>
    <definedName name="Б">'[13]Текущие цены'!#REF!</definedName>
    <definedName name="ва" localSheetId="10">#REF!</definedName>
    <definedName name="ва" localSheetId="6">#REF!</definedName>
    <definedName name="ва" localSheetId="8">#REF!</definedName>
    <definedName name="ва">#REF!</definedName>
    <definedName name="ваааавауа" localSheetId="10">[18]ПРОГНОЗ_1!#REF!</definedName>
    <definedName name="ваааавауа" localSheetId="6">[18]ПРОГНОЗ_1!#REF!</definedName>
    <definedName name="ваааавауа" localSheetId="8">[18]ПРОГНОЗ_1!#REF!</definedName>
    <definedName name="ваааавауа">[18]ПРОГНОЗ_1!#REF!</definedName>
    <definedName name="вар1">#N/A</definedName>
    <definedName name="вар2">#N/A</definedName>
    <definedName name="вар21" localSheetId="10">'10_Акцизы на нефтепродукты'!вар21</definedName>
    <definedName name="вар21" localSheetId="6">'6_Акцизы на алкоголь'!вар21</definedName>
    <definedName name="вар21" localSheetId="8">'8_Акцизы на спирт'!вар21</definedName>
    <definedName name="вар21">'6_Акцизы на алкоголь'!вар21</definedName>
    <definedName name="вв" localSheetId="10">[9]ПРОГНОЗ_1!#REF!</definedName>
    <definedName name="вв" localSheetId="6">[9]ПРОГНОЗ_1!#REF!</definedName>
    <definedName name="вв" localSheetId="8">[9]ПРОГНОЗ_1!#REF!</definedName>
    <definedName name="вв">[9]ПРОГНОЗ_1!#REF!</definedName>
    <definedName name="Вып_н_2003" localSheetId="10">'[19]Текущие цены'!#REF!</definedName>
    <definedName name="Вып_н_2003" localSheetId="6">'[19]Текущие цены'!#REF!</definedName>
    <definedName name="Вып_н_2003" localSheetId="8">'[19]Текущие цены'!#REF!</definedName>
    <definedName name="Вып_н_2003">'[19]Текущие цены'!#REF!</definedName>
    <definedName name="вып_н_2004" localSheetId="10">'[19]Текущие цены'!#REF!</definedName>
    <definedName name="вып_н_2004" localSheetId="6">'[19]Текущие цены'!#REF!</definedName>
    <definedName name="вып_н_2004" localSheetId="8">'[19]Текущие цены'!#REF!</definedName>
    <definedName name="вып_н_2004">'[19]Текущие цены'!#REF!</definedName>
    <definedName name="Вып_ОФ_с_пц">[11]рабочий!$Y$202:$AP$224</definedName>
    <definedName name="Вып_оф_с_цпг" localSheetId="10">'[19]Текущие цены'!#REF!</definedName>
    <definedName name="Вып_оф_с_цпг" localSheetId="6">'[19]Текущие цены'!#REF!</definedName>
    <definedName name="Вып_оф_с_цпг" localSheetId="8">'[19]Текущие цены'!#REF!</definedName>
    <definedName name="Вып_оф_с_цпг">'[19]Текущие цены'!#REF!</definedName>
    <definedName name="Вып_с_новых_ОФ">[11]рабочий!$Y$277:$AP$299</definedName>
    <definedName name="Выход">[20]Управление!$AF$20</definedName>
    <definedName name="гор">#N/A</definedName>
    <definedName name="гор1">#N/A</definedName>
    <definedName name="График">"Диагр. 4"</definedName>
    <definedName name="ддд">#N/A</definedName>
    <definedName name="декабрь_2006" localSheetId="10">#REF!</definedName>
    <definedName name="декабрь_2006" localSheetId="6">#REF!</definedName>
    <definedName name="декабрь_2006" localSheetId="8">#REF!</definedName>
    <definedName name="декабрь_2006">#REF!</definedName>
    <definedName name="Дефл_ц_пред_год">'[11]Текущие цены'!$AT$36:$BK$58</definedName>
    <definedName name="Дефлятор_годовой">'[11]Текущие цены'!$Y$4:$AP$27</definedName>
    <definedName name="Дефлятор_цепной">'[11]Текущие цены'!$Y$36:$AP$58</definedName>
    <definedName name="ДС" localSheetId="10">#REF!</definedName>
    <definedName name="ДС" localSheetId="6">#REF!</definedName>
    <definedName name="ДС" localSheetId="8">#REF!</definedName>
    <definedName name="ДС">#REF!</definedName>
    <definedName name="ее">[4]!ее</definedName>
    <definedName name="_xlnm.Print_Titles" localSheetId="10">'10_Акцизы на нефтепродукты'!$A:$A,'10_Акцизы на нефтепродукты'!$11:$11</definedName>
    <definedName name="_xlnm.Print_Titles" localSheetId="31">'31_Оказ плат услуг и комп затр'!$1:$1</definedName>
    <definedName name="_xlnm.Print_Titles" localSheetId="32">'32_Продажа мат и немат активов'!$3:$3</definedName>
    <definedName name="_xlnm.Print_Titles" localSheetId="6">'6_Акцизы на алкоголь'!$A:$A,'6_Акцизы на алкоголь'!$5:$6</definedName>
    <definedName name="_xlnm.Print_Titles" localSheetId="8">'8_Акцизы на спирт'!$A:$A,'8_Акцизы на спирт'!#REF!</definedName>
    <definedName name="зазаза">[4]!зазаза</definedName>
    <definedName name="зщке" localSheetId="10">#REF!</definedName>
    <definedName name="зщке" localSheetId="6">#REF!</definedName>
    <definedName name="зщке" localSheetId="8">#REF!</definedName>
    <definedName name="зщке">#REF!</definedName>
    <definedName name="иии" localSheetId="10">#REF!</definedName>
    <definedName name="иии" localSheetId="6">#REF!</definedName>
    <definedName name="иии" localSheetId="8">#REF!</definedName>
    <definedName name="иии">#REF!</definedName>
    <definedName name="ииии" localSheetId="10">#REF!</definedName>
    <definedName name="ииии" localSheetId="6">#REF!</definedName>
    <definedName name="ииии" localSheetId="8">#REF!</definedName>
    <definedName name="ииии">#REF!</definedName>
    <definedName name="ИПП_IV_кв" localSheetId="10">#REF!</definedName>
    <definedName name="ИПП_IV_кв" localSheetId="6">#REF!</definedName>
    <definedName name="ИПП_IV_кв" localSheetId="8">#REF!</definedName>
    <definedName name="ИПП_IV_кв">#REF!</definedName>
    <definedName name="ИПП_дек" localSheetId="10">#REF!</definedName>
    <definedName name="ИПП_дек" localSheetId="6">#REF!</definedName>
    <definedName name="ИПП_дек" localSheetId="8">#REF!</definedName>
    <definedName name="ИПП_дек">#REF!</definedName>
    <definedName name="ИПП_ноябр" localSheetId="10">#REF!</definedName>
    <definedName name="ИПП_ноябр" localSheetId="6">#REF!</definedName>
    <definedName name="ИПП_ноябр" localSheetId="8">#REF!</definedName>
    <definedName name="ИПП_ноябр">#REF!</definedName>
    <definedName name="ИПП_окт" localSheetId="10">#REF!</definedName>
    <definedName name="ИПП_окт" localSheetId="6">#REF!</definedName>
    <definedName name="ИПП_окт" localSheetId="8">#REF!</definedName>
    <definedName name="ИПП_окт">#REF!</definedName>
    <definedName name="ИСП153" localSheetId="10">#REF!</definedName>
    <definedName name="ИСП153" localSheetId="6">#REF!</definedName>
    <definedName name="ИСП153" localSheetId="8">#REF!</definedName>
    <definedName name="ИСП153">#REF!</definedName>
    <definedName name="ИСП182" localSheetId="10">#REF!</definedName>
    <definedName name="ИСП182" localSheetId="6">#REF!</definedName>
    <definedName name="ИСП182" localSheetId="8">#REF!</definedName>
    <definedName name="ИСП182">#REF!</definedName>
    <definedName name="ййййййййййййййй" localSheetId="10">#REF!</definedName>
    <definedName name="ййййййййййййййй" localSheetId="6">#REF!</definedName>
    <definedName name="ййййййййййййййй" localSheetId="8">#REF!</definedName>
    <definedName name="ййййййййййййййй">#REF!</definedName>
    <definedName name="к1" localSheetId="10">#REF!</definedName>
    <definedName name="к1" localSheetId="6">#REF!</definedName>
    <definedName name="к1" localSheetId="8">#REF!</definedName>
    <definedName name="к1">#REF!</definedName>
    <definedName name="к153" localSheetId="10">#REF!</definedName>
    <definedName name="к153" localSheetId="6">#REF!</definedName>
    <definedName name="к153" localSheetId="8">#REF!</definedName>
    <definedName name="к153">#REF!</definedName>
    <definedName name="к182" localSheetId="10">#REF!</definedName>
    <definedName name="к182" localSheetId="6">#REF!</definedName>
    <definedName name="к182" localSheetId="8">#REF!</definedName>
    <definedName name="к182">#REF!</definedName>
    <definedName name="кв1" localSheetId="10">[21]Поквартально!#REF!</definedName>
    <definedName name="кв1" localSheetId="6">[21]Поквартально!#REF!</definedName>
    <definedName name="кв1" localSheetId="8">[21]Поквартально!#REF!</definedName>
    <definedName name="кв1">[21]Поквартально!#REF!</definedName>
    <definedName name="кв18" localSheetId="10">[21]Поквартально!#REF!</definedName>
    <definedName name="кв18" localSheetId="6">[21]Поквартально!#REF!</definedName>
    <definedName name="кв18" localSheetId="8">[21]Поквартально!#REF!</definedName>
    <definedName name="кв18">[21]Поквартально!#REF!</definedName>
    <definedName name="кв2" localSheetId="10">[21]Поквартально!#REF!</definedName>
    <definedName name="кв2" localSheetId="6">[21]Поквартально!#REF!</definedName>
    <definedName name="кв2" localSheetId="8">[21]Поквартально!#REF!</definedName>
    <definedName name="кв2">[21]Поквартально!#REF!</definedName>
    <definedName name="кв28" localSheetId="10">[21]Поквартально!#REF!</definedName>
    <definedName name="кв28" localSheetId="6">[21]Поквартально!#REF!</definedName>
    <definedName name="кв28" localSheetId="8">[21]Поквартально!#REF!</definedName>
    <definedName name="кв28">[21]Поквартально!#REF!</definedName>
    <definedName name="кв3" localSheetId="10">[21]Поквартально!#REF!</definedName>
    <definedName name="кв3" localSheetId="8">[21]Поквартально!#REF!</definedName>
    <definedName name="кв3">[21]Поквартально!#REF!</definedName>
    <definedName name="кв38" localSheetId="10">[21]Поквартально!#REF!</definedName>
    <definedName name="кв38" localSheetId="8">[21]Поквартально!#REF!</definedName>
    <definedName name="кв38">[21]Поквартально!#REF!</definedName>
    <definedName name="кв4" localSheetId="10">[21]Поквартально!#REF!</definedName>
    <definedName name="кв4" localSheetId="8">[21]Поквартально!#REF!</definedName>
    <definedName name="кв4">[21]Поквартально!#REF!</definedName>
    <definedName name="кв48" localSheetId="10">[21]Поквартально!#REF!</definedName>
    <definedName name="кв48" localSheetId="8">[21]Поквартально!#REF!</definedName>
    <definedName name="кв48">[21]Поквартально!#REF!</definedName>
    <definedName name="ккк" localSheetId="10">#REF!</definedName>
    <definedName name="ккк" localSheetId="6">#REF!</definedName>
    <definedName name="ккк" localSheetId="8">#REF!</definedName>
    <definedName name="ккк">#REF!</definedName>
    <definedName name="Книга153" localSheetId="10">#REF!</definedName>
    <definedName name="Книга153" localSheetId="6">#REF!</definedName>
    <definedName name="Книга153" localSheetId="8">#REF!</definedName>
    <definedName name="Книга153">#REF!</definedName>
    <definedName name="Книга182" localSheetId="10">#REF!</definedName>
    <definedName name="Книга182" localSheetId="6">#REF!</definedName>
    <definedName name="Книга182" localSheetId="8">#REF!</definedName>
    <definedName name="Книга182">#REF!</definedName>
    <definedName name="кнкери">[4]!кнкери</definedName>
    <definedName name="ллл" localSheetId="10">#REF!</definedName>
    <definedName name="ллл" localSheetId="6">#REF!</definedName>
    <definedName name="ллл" localSheetId="8">#REF!</definedName>
    <definedName name="ллл">#REF!</definedName>
    <definedName name="лораловра" localSheetId="10">[22]ПРОГНОЗ_1!#REF!</definedName>
    <definedName name="лораловра" localSheetId="6">[22]ПРОГНОЗ_1!#REF!</definedName>
    <definedName name="лораловра" localSheetId="8">[22]ПРОГНОЗ_1!#REF!</definedName>
    <definedName name="лораловра">[22]ПРОГНОЗ_1!#REF!</definedName>
    <definedName name="лрлрлр">[4]!лрлрлр</definedName>
    <definedName name="М1" localSheetId="10">[2]ПРОГНОЗ_1!#REF!</definedName>
    <definedName name="М1" localSheetId="6">[2]ПРОГНОЗ_1!#REF!</definedName>
    <definedName name="М1" localSheetId="8">[2]ПРОГНОЗ_1!#REF!</definedName>
    <definedName name="М1">[2]ПРОГНОЗ_1!#REF!</definedName>
    <definedName name="Модель2" localSheetId="10">#REF!</definedName>
    <definedName name="Модель2" localSheetId="6">#REF!</definedName>
    <definedName name="Модель2" localSheetId="8">#REF!</definedName>
    <definedName name="Модель2">#REF!</definedName>
    <definedName name="Мониторинг1" localSheetId="10">'[23]Гр5(о)'!#REF!</definedName>
    <definedName name="Мониторинг1" localSheetId="6">'[23]Гр5(о)'!#REF!</definedName>
    <definedName name="Мониторинг1" localSheetId="8">'[23]Гр5(о)'!#REF!</definedName>
    <definedName name="Мониторинг1">'[23]Гр5(о)'!#REF!</definedName>
    <definedName name="НДПИ_нефть" localSheetId="10">#REF!</definedName>
    <definedName name="НДПИ_нефть" localSheetId="6">#REF!</definedName>
    <definedName name="НДПИ_нефть" localSheetId="8">#REF!</definedName>
    <definedName name="НДПИ_нефть">#REF!</definedName>
    <definedName name="НИО_1">'[24]Игорный бизнес'!#REF!</definedName>
    <definedName name="новые_ОФ_2003">[11]рабочий!$F$305:$W$327</definedName>
    <definedName name="новые_ОФ_2004">[11]рабочий!$F$335:$W$357</definedName>
    <definedName name="новые_ОФ_а_всего">[11]рабочий!$F$767:$V$789</definedName>
    <definedName name="новые_ОФ_всего">[11]рабочий!$F$1331:$V$1353</definedName>
    <definedName name="новые_ОФ_п_всего">[11]рабочий!$F$1293:$V$1315</definedName>
    <definedName name="ноябрь_2006" localSheetId="10">#REF!</definedName>
    <definedName name="ноябрь_2006" localSheetId="6">#REF!</definedName>
    <definedName name="ноябрь_2006" localSheetId="8">#REF!</definedName>
    <definedName name="ноябрь_2006">#REF!</definedName>
    <definedName name="нпнврпр" localSheetId="10">'[25]Гр5(о)'!#REF!</definedName>
    <definedName name="нпнврпр" localSheetId="6">'[25]Гр5(о)'!#REF!</definedName>
    <definedName name="нпнврпр" localSheetId="8">'[25]Гр5(о)'!#REF!</definedName>
    <definedName name="нпнврпр">'[25]Гр5(о)'!#REF!</definedName>
    <definedName name="НТБ2">[4]!НТБ2</definedName>
    <definedName name="_xlnm.Print_Area" localSheetId="70">'048_Росприроднадзор'!$A$2:$M$23</definedName>
    <definedName name="_xlnm.Print_Area" localSheetId="71">'096_Роскомнадзор'!$A$2:$R$13</definedName>
    <definedName name="_xlnm.Print_Area" localSheetId="10">'10_Акцизы на нефтепродукты'!$A$1:$P$29</definedName>
    <definedName name="_xlnm.Print_Area" localSheetId="72">'106_Ространснадзор'!$A$2:$N$14</definedName>
    <definedName name="_xlnm.Print_Area" localSheetId="73">'180_Росгвардия'!$A$2:$R$13</definedName>
    <definedName name="_xlnm.Print_Area" localSheetId="76">'187_Минобороны_151 ФЭС'!$A$2:$N$14</definedName>
    <definedName name="_xlnm.Print_Area" localSheetId="75">'187_Минобороны_51 ФЭС'!$A$2:$N$14</definedName>
    <definedName name="_xlnm.Print_Area" localSheetId="77">'188_УМВД (ГИБДД)'!$A$1:$R$22</definedName>
    <definedName name="_xlnm.Print_Area" localSheetId="28">'28_Госпошлина'!$A$1:$F$57</definedName>
    <definedName name="_xlnm.Print_Area" localSheetId="29">'29_Исп имущ гос мун собств'!$A$1:$F$29</definedName>
    <definedName name="_xlnm.Print_Area" localSheetId="30">'30_Польз природ ресурсами'!$A$1:$F$30</definedName>
    <definedName name="_xlnm.Print_Area" localSheetId="31">'31_Оказ плат услуг и комп затр'!$A$1:$F$49</definedName>
    <definedName name="_xlnm.Print_Area" localSheetId="79">'318_Минюст РФ'!$A$1:$R$17</definedName>
    <definedName name="_xlnm.Print_Area" localSheetId="32">'32_Продажа мат и немат активов'!$A$1:$F$10</definedName>
    <definedName name="_xlnm.Print_Area" localSheetId="33">'33_Адм платежи и сборы'!$A$1:$F$8</definedName>
    <definedName name="_xlnm.Print_Area" localSheetId="34">'34_Штрафы'!$A$1:$F$252</definedName>
    <definedName name="_xlnm.Print_Area" localSheetId="35">'35_Прочие неналоговые'!$A$1:$F$6</definedName>
    <definedName name="_xlnm.Print_Area" localSheetId="6">'6_Акцизы на алкоголь'!$A$1:$V$7</definedName>
    <definedName name="_xlnm.Print_Area" localSheetId="8">'8_Акцизы на спирт'!$A$1:$R$4</definedName>
    <definedName name="_xlnm.Print_Area" localSheetId="36">'801_МОД'!$A$2:$N$14</definedName>
    <definedName name="_xlnm.Print_Area" localSheetId="37">'802_Правительство МО'!$A$2:$Y$21</definedName>
    <definedName name="_xlnm.Print_Area" localSheetId="38">'803_Минтруд'!$A$2:$N$18</definedName>
    <definedName name="_xlnm.Print_Area" localSheetId="39">'804_Минобр'!$A$2:$R$15</definedName>
    <definedName name="_xlnm.Print_Area" localSheetId="40">'804_Минобр_'!$A$2:$N$14</definedName>
    <definedName name="_xlnm.Print_Area" localSheetId="42">'805_Минздрав_у'!$A$2:$N$19</definedName>
    <definedName name="_xlnm.Print_Area" localSheetId="45">'806_Автодор'!$A$1:$N$22</definedName>
    <definedName name="_xlnm.Print_Area" localSheetId="44">'806_Минтранс'!$A$1:$N$18</definedName>
    <definedName name="_xlnm.Print_Area" localSheetId="46">'807_Минстрой'!$A$2:$N$18</definedName>
    <definedName name="_xlnm.Print_Area" localSheetId="49">'808_Минфин'!$A$1:$N$12</definedName>
    <definedName name="_xlnm.Print_Area" localSheetId="47">'808_Минфин_ДО'!$A$1:$J$10</definedName>
    <definedName name="_xlnm.Print_Area" localSheetId="48">'808_Минфин_ПК'!$A$1:$R$11</definedName>
    <definedName name="_xlnm.Print_Area" localSheetId="50">'809_МинАрктики'!$A$2:$N$15</definedName>
    <definedName name="_xlnm.Print_Area" localSheetId="51">'810_Минимущество_П'!$A$1:$R$25</definedName>
    <definedName name="_xlnm.Print_Area" localSheetId="52">'810_Минимущество_У'!$A$1:$N$19</definedName>
    <definedName name="_xlnm.Print_Area" localSheetId="55">'811_МПР_И'!$A$2:$O$13</definedName>
    <definedName name="_xlnm.Print_Area" localSheetId="53">'811_МПР_П'!$A$2:$R$36</definedName>
    <definedName name="_xlnm.Print_Area" localSheetId="54">'811_МПР_У'!$A$2:$N$26</definedName>
    <definedName name="_xlnm.Print_Area" localSheetId="57">'821_Минюст'!$A$1:$N$151</definedName>
    <definedName name="_xlnm.Print_Area" localSheetId="58">'822_Минкультуры'!$A$2:$N$15</definedName>
    <definedName name="_xlnm.Print_Area" localSheetId="60">'830_Комитет госфин контроля_У'!$A$1:$N$29</definedName>
    <definedName name="_xlnm.Print_Area" localSheetId="61">'832_Мин рег безопасности_П'!$A$1:$R$13</definedName>
    <definedName name="_xlnm.Print_Area" localSheetId="62">'832_Мин рег безопасности_У'!$A$1:$N$41</definedName>
    <definedName name="_xlnm.Print_Area" localSheetId="63">'832_Мин рег_безопасности_К'!$A$1:$Y$14</definedName>
    <definedName name="_xlnm.Print_Area" localSheetId="64">'834_Мин_туризм'!$A$2:$R$13</definedName>
    <definedName name="_xlnm.Print_Area" localSheetId="65">'846_Мин внутр пол-ки'!$A$1:$N$14</definedName>
    <definedName name="_xlnm.Print_Area" localSheetId="66">'860_Мингосжилстройнадзор'!$A$1:$N$22</definedName>
    <definedName name="_xlnm.Print_Area" localSheetId="67">'880_Аппарат уполномоч'!$A$1:$N$16</definedName>
    <definedName name="_xlnm.Print_Area" localSheetId="68">'881_Избирком'!$A$2:$N$16</definedName>
    <definedName name="_xlnm.Print_Area" localSheetId="69">'882_КСП МО'!$A$1:$N$14</definedName>
    <definedName name="объем_добычи_нефти_на_континентальном_шельфе_Российской__Федерации__не_включая_СРП" localSheetId="10">#REF!</definedName>
    <definedName name="объем_добычи_нефти_на_континентальном_шельфе_Российской__Федерации__не_включая_СРП" localSheetId="6">#REF!</definedName>
    <definedName name="объем_добычи_нефти_на_континентальном_шельфе_Российской__Федерации__не_включая_СРП" localSheetId="8">#REF!</definedName>
    <definedName name="объем_добычи_нефти_на_континентальном_шельфе_Российской__Федерации__не_включая_СРП">#REF!</definedName>
    <definedName name="окраска_05">[11]окраска!$C$7:$Z$30</definedName>
    <definedName name="окраска_06">[11]окраска!$C$35:$Z$58</definedName>
    <definedName name="окраска_07">[11]окраска!$C$63:$Z$86</definedName>
    <definedName name="окраска_08">[11]окраска!$C$91:$Z$114</definedName>
    <definedName name="окраска_09">[11]окраска!$C$119:$Z$142</definedName>
    <definedName name="окраска_10">[11]окраска!$C$147:$Z$170</definedName>
    <definedName name="окраска_11">[11]окраска!$C$175:$Z$198</definedName>
    <definedName name="окраска_12">[11]окраска!$C$203:$Z$226</definedName>
    <definedName name="окраска_13">[11]окраска!$C$231:$Z$254</definedName>
    <definedName name="окраска_14">[11]окраска!$C$259:$Z$282</definedName>
    <definedName name="окраска_15">[11]окраска!$C$287:$Z$310</definedName>
    <definedName name="октябрь_2006" localSheetId="10">#REF!</definedName>
    <definedName name="октябрь_2006" localSheetId="6">#REF!</definedName>
    <definedName name="октябрь_2006" localSheetId="8">#REF!</definedName>
    <definedName name="октябрь_2006">#REF!</definedName>
    <definedName name="ооо" localSheetId="10">#REF!</definedName>
    <definedName name="ооо" localSheetId="6">#REF!</definedName>
    <definedName name="ооо" localSheetId="8">#REF!</definedName>
    <definedName name="ооо">#REF!</definedName>
    <definedName name="ОФ_а_с_пц">[11]рабочий!$CI$121:$CY$143</definedName>
    <definedName name="оф_н_а_2003_пц" localSheetId="10">'[19]Текущие цены'!#REF!</definedName>
    <definedName name="оф_н_а_2003_пц" localSheetId="6">'[19]Текущие цены'!#REF!</definedName>
    <definedName name="оф_н_а_2003_пц" localSheetId="8">'[19]Текущие цены'!#REF!</definedName>
    <definedName name="оф_н_а_2003_пц">'[19]Текущие цены'!#REF!</definedName>
    <definedName name="оф_н_а_2004" localSheetId="10">'[19]Текущие цены'!#REF!</definedName>
    <definedName name="оф_н_а_2004" localSheetId="6">'[19]Текущие цены'!#REF!</definedName>
    <definedName name="оф_н_а_2004" localSheetId="8">'[19]Текущие цены'!#REF!</definedName>
    <definedName name="оф_н_а_2004">'[19]Текущие цены'!#REF!</definedName>
    <definedName name="пмваар">'[24]Игорный бизнес'!#REF!</definedName>
    <definedName name="ПОКАЗАТЕЛИ_ДОЛГОСР.ПРОГНОЗА" localSheetId="10">'[26]2002(v2)'!#REF!</definedName>
    <definedName name="ПОКАЗАТЕЛИ_ДОЛГОСР.ПРОГНОЗА" localSheetId="6">'[26]2002(v2)'!#REF!</definedName>
    <definedName name="ПОКАЗАТЕЛИ_ДОЛГОСР.ПРОГНОЗА" localSheetId="8">'[26]2002(v2)'!#REF!</definedName>
    <definedName name="ПОКАЗАТЕЛИ_ДОЛГОСР.ПРОГНОЗА">'[26]2002(v2)'!#REF!</definedName>
    <definedName name="полугодие" localSheetId="10">#REF!</definedName>
    <definedName name="полугодие" localSheetId="6">#REF!</definedName>
    <definedName name="полугодие" localSheetId="8">#REF!</definedName>
    <definedName name="полугодие">#REF!</definedName>
    <definedName name="полугодие1" localSheetId="10">#REF!</definedName>
    <definedName name="полугодие1" localSheetId="6">#REF!</definedName>
    <definedName name="полугодие1" localSheetId="8">#REF!</definedName>
    <definedName name="полугодие1">#REF!</definedName>
    <definedName name="полугодие3" localSheetId="10">#REF!</definedName>
    <definedName name="полугодие3" localSheetId="6">#REF!</definedName>
    <definedName name="полугодие3" localSheetId="8">#REF!</definedName>
    <definedName name="полугодие3">#REF!</definedName>
    <definedName name="ПОТР._РЫНОКДП" localSheetId="10">[1]vec!#REF!</definedName>
    <definedName name="ПОТР._РЫНОКДП" localSheetId="6">[1]vec!#REF!</definedName>
    <definedName name="ПОТР._РЫНОКДП" localSheetId="8">[1]vec!#REF!</definedName>
    <definedName name="ПОТР._РЫНОКДП">[1]vec!#REF!</definedName>
    <definedName name="Потреб_вып_всего" localSheetId="10">'[19]Текущие цены'!#REF!</definedName>
    <definedName name="Потреб_вып_всего" localSheetId="6">'[19]Текущие цены'!#REF!</definedName>
    <definedName name="Потреб_вып_всего" localSheetId="8">'[19]Текущие цены'!#REF!</definedName>
    <definedName name="Потреб_вып_всего">'[19]Текущие цены'!#REF!</definedName>
    <definedName name="Потреб_вып_оф_н_цпг" localSheetId="10">'[19]Текущие цены'!#REF!</definedName>
    <definedName name="Потреб_вып_оф_н_цпг" localSheetId="6">'[19]Текущие цены'!#REF!</definedName>
    <definedName name="Потреб_вып_оф_н_цпг" localSheetId="8">'[19]Текущие цены'!#REF!</definedName>
    <definedName name="Потреб_вып_оф_н_цпг">'[19]Текущие цены'!#REF!</definedName>
    <definedName name="ппп" localSheetId="10">#REF!</definedName>
    <definedName name="ппп" localSheetId="6">#REF!</definedName>
    <definedName name="ппп" localSheetId="8">#REF!</definedName>
    <definedName name="ппп">#REF!</definedName>
    <definedName name="пппп" localSheetId="10">'[27]2002(v1)'!#REF!</definedName>
    <definedName name="пппп" localSheetId="6">'[27]2002(v1)'!#REF!</definedName>
    <definedName name="пппп" localSheetId="8">'[27]2002(v1)'!#REF!</definedName>
    <definedName name="пппп">'[27]2002(v1)'!#REF!</definedName>
    <definedName name="пппппп" localSheetId="10">#REF!</definedName>
    <definedName name="пппппп" localSheetId="6">#REF!</definedName>
    <definedName name="пппппп" localSheetId="8">#REF!</definedName>
    <definedName name="пппппп">#REF!</definedName>
    <definedName name="пппппппппппп" localSheetId="10">#REF!</definedName>
    <definedName name="пппппппппппп" localSheetId="6">#REF!</definedName>
    <definedName name="пппппппппппп" localSheetId="8">#REF!</definedName>
    <definedName name="пппппппппппп">#REF!</definedName>
    <definedName name="ппрорл" localSheetId="10">[28]ПРОГНОЗ_1!#REF!</definedName>
    <definedName name="ппрорл" localSheetId="6">[28]ПРОГНОЗ_1!#REF!</definedName>
    <definedName name="ппрорл" localSheetId="8">[28]ПРОГНОЗ_1!#REF!</definedName>
    <definedName name="ппрорл">[28]ПРОГНОЗ_1!#REF!</definedName>
    <definedName name="пр">[29]Управление!$AF$17</definedName>
    <definedName name="пра">'[6]Игорный бизнес'!#REF!</definedName>
    <definedName name="приб">[29]Управление!$AE$20</definedName>
    <definedName name="прибвб2">[29]Управление!$AF$20</definedName>
    <definedName name="прогноз" localSheetId="10">'[30]Гр5(о)'!#REF!</definedName>
    <definedName name="прогноз" localSheetId="6">'[30]Гр5(о)'!#REF!</definedName>
    <definedName name="прогноз" localSheetId="8">'[30]Гр5(о)'!#REF!</definedName>
    <definedName name="прогноз">'[30]Гр5(о)'!#REF!</definedName>
    <definedName name="Прогноз_Вып_пц">[11]рабочий!$Y$240:$AP$262</definedName>
    <definedName name="Прогноз_вып_цпг" localSheetId="10">'[19]Текущие цены'!#REF!</definedName>
    <definedName name="Прогноз_вып_цпг" localSheetId="6">'[19]Текущие цены'!#REF!</definedName>
    <definedName name="Прогноз_вып_цпг" localSheetId="8">'[19]Текущие цены'!#REF!</definedName>
    <definedName name="Прогноз_вып_цпг">'[19]Текущие цены'!#REF!</definedName>
    <definedName name="Прогноз97" localSheetId="10">[28]ПРОГНОЗ_1!#REF!</definedName>
    <definedName name="Прогноз97" localSheetId="6">[28]ПРОГНОЗ_1!#REF!</definedName>
    <definedName name="Прогноз97" localSheetId="8">[28]ПРОГНОЗ_1!#REF!</definedName>
    <definedName name="Прогноз97">[28]ПРОГНОЗ_1!#REF!</definedName>
    <definedName name="рпорлол" localSheetId="10">'[12]Гр5(о)'!#REF!</definedName>
    <definedName name="рпорлол" localSheetId="6">'[12]Гр5(о)'!#REF!</definedName>
    <definedName name="рпорлол" localSheetId="8">'[12]Гр5(о)'!#REF!</definedName>
    <definedName name="рпорлол">'[12]Гр5(о)'!#REF!</definedName>
    <definedName name="рррррррр" localSheetId="10">#REF!</definedName>
    <definedName name="рррррррр" localSheetId="6">#REF!</definedName>
    <definedName name="рррррррр" localSheetId="8">#REF!</definedName>
    <definedName name="рррррррр">#REF!</definedName>
    <definedName name="спрл">[4]!спрл</definedName>
    <definedName name="ссс" localSheetId="10">#REF!</definedName>
    <definedName name="ссс" localSheetId="6">#REF!</definedName>
    <definedName name="ссс" localSheetId="8">#REF!</definedName>
    <definedName name="ссс">#REF!</definedName>
    <definedName name="ссссссссс" localSheetId="10">#REF!</definedName>
    <definedName name="ссссссссс" localSheetId="6">#REF!</definedName>
    <definedName name="ссссссссс" localSheetId="8">#REF!</definedName>
    <definedName name="ссссссссс">#REF!</definedName>
    <definedName name="суда">[4]!суда</definedName>
    <definedName name="табл.37" localSheetId="10">#REF!</definedName>
    <definedName name="табл.37" localSheetId="6">#REF!</definedName>
    <definedName name="табл.37" localSheetId="8">#REF!</definedName>
    <definedName name="табл.37">#REF!</definedName>
    <definedName name="табл.39" localSheetId="10">#REF!</definedName>
    <definedName name="табл.39" localSheetId="6">#REF!</definedName>
    <definedName name="табл.39" localSheetId="8">#REF!</definedName>
    <definedName name="табл.39">#REF!</definedName>
    <definedName name="табл.40" localSheetId="10">#REF!</definedName>
    <definedName name="табл.40" localSheetId="6">#REF!</definedName>
    <definedName name="табл.40" localSheetId="8">#REF!</definedName>
    <definedName name="табл.40">#REF!</definedName>
    <definedName name="ТАБЛ.41" localSheetId="10">#REF!</definedName>
    <definedName name="ТАБЛ.41" localSheetId="6">#REF!</definedName>
    <definedName name="ТАБЛ.41" localSheetId="8">#REF!</definedName>
    <definedName name="ТАБЛ.41">#REF!</definedName>
    <definedName name="тт" localSheetId="10">#REF!</definedName>
    <definedName name="тт" localSheetId="6">#REF!</definedName>
    <definedName name="тт" localSheetId="8">#REF!</definedName>
    <definedName name="тт">#REF!</definedName>
    <definedName name="ттт" localSheetId="10">#REF!</definedName>
    <definedName name="ттт" localSheetId="6">#REF!</definedName>
    <definedName name="ттт" localSheetId="8">#REF!</definedName>
    <definedName name="ттт">#REF!</definedName>
    <definedName name="тттт">#N/A</definedName>
    <definedName name="тттттттт" localSheetId="10">#REF!</definedName>
    <definedName name="тттттттт" localSheetId="6">#REF!</definedName>
    <definedName name="тттттттт" localSheetId="8">#REF!</definedName>
    <definedName name="тттттттт">#REF!</definedName>
    <definedName name="тьбтбл">#N/A</definedName>
    <definedName name="ууу" localSheetId="10">#REF!</definedName>
    <definedName name="ууу" localSheetId="6">#REF!</definedName>
    <definedName name="ууу" localSheetId="8">#REF!</definedName>
    <definedName name="ууу">#REF!</definedName>
    <definedName name="Факт_IV_кв" localSheetId="10">#REF!</definedName>
    <definedName name="Факт_IV_кв" localSheetId="6">#REF!</definedName>
    <definedName name="Факт_IV_кв" localSheetId="8">#REF!</definedName>
    <definedName name="Факт_IV_кв">#REF!</definedName>
    <definedName name="фо_а_н_пц">[11]рабочий!$AR$240:$BI$263</definedName>
    <definedName name="фо_а_с_пц">[11]рабочий!$AS$202:$BI$224</definedName>
    <definedName name="фо_н_03">[11]рабочий!$X$305:$X$327</definedName>
    <definedName name="фо_н_04">[11]рабочий!$X$335:$X$357</definedName>
    <definedName name="фф" localSheetId="10">'[12]Гр5(о)'!#REF!</definedName>
    <definedName name="фф" localSheetId="6">'[12]Гр5(о)'!#REF!</definedName>
    <definedName name="фф" localSheetId="8">'[12]Гр5(о)'!#REF!</definedName>
    <definedName name="фф">'[12]Гр5(о)'!#REF!</definedName>
    <definedName name="ффф" localSheetId="10">#REF!</definedName>
    <definedName name="ффф" localSheetId="6">#REF!</definedName>
    <definedName name="ффф" localSheetId="8">#REF!</definedName>
    <definedName name="ффф">#REF!</definedName>
    <definedName name="фываыввпр">[4]!фываыввпр</definedName>
    <definedName name="чччччччччччччч" localSheetId="10">#REF!</definedName>
    <definedName name="чччччччччччччч" localSheetId="6">#REF!</definedName>
    <definedName name="чччччччччччччч" localSheetId="8">#REF!</definedName>
    <definedName name="чччччччччччччч">#REF!</definedName>
    <definedName name="ыы" localSheetId="10">#REF!</definedName>
    <definedName name="ыы" localSheetId="6">#REF!</definedName>
    <definedName name="ыы" localSheetId="8">#REF!</definedName>
    <definedName name="ыы">#REF!</definedName>
    <definedName name="ыяпр">[4]!ыяпр</definedName>
    <definedName name="ььь" localSheetId="10">#REF!</definedName>
    <definedName name="ььь" localSheetId="6">#REF!</definedName>
    <definedName name="ььь" localSheetId="8">#REF!</definedName>
    <definedName name="ььь">#REF!</definedName>
    <definedName name="э" localSheetId="10">#REF!</definedName>
    <definedName name="э" localSheetId="6">#REF!</definedName>
    <definedName name="э" localSheetId="8">#REF!</definedName>
    <definedName name="э">#REF!</definedName>
    <definedName name="юююю" localSheetId="10">#REF!</definedName>
    <definedName name="юююю" localSheetId="6">#REF!</definedName>
    <definedName name="юююю" localSheetId="8">#REF!</definedName>
    <definedName name="юююю">#REF!</definedName>
    <definedName name="яяяяяяяяяя" localSheetId="10">#REF!</definedName>
    <definedName name="яяяяяяяяяя" localSheetId="6">#REF!</definedName>
    <definedName name="яяяяяяяяяя" localSheetId="8">#REF!</definedName>
    <definedName name="яяяяяяяяяя">#REF!</definedName>
    <definedName name="яяяяяяяяяяяяяяяяяя" localSheetId="10">#REF!</definedName>
    <definedName name="яяяяяяяяяяяяяяяяяя" localSheetId="6">#REF!</definedName>
    <definedName name="яяяяяяяяяяяяяяяяяя" localSheetId="8">#REF!</definedName>
    <definedName name="яяяяяяяяяяяяяяяяяя">#REF!</definedName>
  </definedNames>
  <calcPr calcId="145621"/>
  <customWorkbookViews>
    <customWorkbookView name="Кучеренко - Личное представление" guid="{E7219206-984F-4247-B1D3-6A74E47DAF4A}" mergeInterval="0" personalView="1" maximized="1" windowWidth="1308" windowHeight="722" tabRatio="840" activeSheetId="4"/>
    <customWorkbookView name="Марина Анатольевна Меркулова - Личное представление" guid="{F47BB091-F8A9-4AE2-AAFA-D0BA7DB6AA23}" mergeInterval="0" personalView="1" maximized="1" xWindow="1" yWindow="1" windowWidth="1436" windowHeight="679" activeSheetId="13"/>
    <customWorkbookView name="Алена Витальевна Подобед - Личное представление" guid="{A208BC27-7616-43C5-98D5-B34608A3C8B0}" mergeInterval="0" personalView="1" maximized="1" xWindow="1" yWindow="1" windowWidth="1436" windowHeight="670" activeSheetId="8"/>
    <customWorkbookView name="Виктория Викторовна Ионова - Личное представление" guid="{C3571A2A-BB63-40A6-8A05-C8FF81007045}" mergeInterval="0" personalView="1" maximized="1" xWindow="1" yWindow="1" windowWidth="1436" windowHeight="670" activeSheetId="18"/>
    <customWorkbookView name="chernecova - Личное представление" guid="{4F9B803A-FF66-4FE5-AD4D-2F5F82F77BE9}" mergeInterval="0" personalView="1" maximized="1" xWindow="1" yWindow="1" windowWidth="1436" windowHeight="670" activeSheetId="8"/>
    <customWorkbookView name="Елена Валерьевна Данилюк - Личное представление" guid="{60D428E6-EAB2-4A80-B60B-5EFD3C8AC6C6}" mergeInterval="0" personalView="1" maximized="1" xWindow="1" yWindow="1" windowWidth="1414" windowHeight="567" activeSheetId="12"/>
    <customWorkbookView name="Ольховая - Личное представление" guid="{3474BDA2-49B3-41DA-AE48-3746E351B914}" mergeInterval="0" personalView="1" maximized="1" windowWidth="1276" windowHeight="799" activeSheetId="8"/>
    <customWorkbookView name="Глаголева - Личное представление" guid="{4673F56D-1877-4E3B-911F-A36AA93A4929}" mergeInterval="0" personalView="1" xWindow="51" yWindow="14" windowWidth="1201" windowHeight="696" activeSheetId="9"/>
    <customWorkbookView name="Татьяна Михайловна Пелепец - Личное представление" guid="{17E8E832-DD0E-4250-B9A4-BCE6363A00E4}" mergeInterval="0" personalView="1" maximized="1" xWindow="1" yWindow="1" windowWidth="1436" windowHeight="624" activeSheetId="6"/>
    <customWorkbookView name="Ионова В.В. - Личное представление" guid="{AA197546-5773-440F-9E9B-226680EC2657}" mergeInterval="0" personalView="1" xWindow="-1" windowWidth="921" windowHeight="1042" tabRatio="840" activeSheetId="20"/>
    <customWorkbookView name="Ольховая Д.В. - Личное представление" guid="{6ED1DF90-393A-44E0-B141-1FBB21699FEA}" mergeInterval="0" personalView="1" xWindow="85" yWindow="12" windowWidth="1444" windowHeight="978" tabRatio="840" activeSheetId="16"/>
    <customWorkbookView name="Глаголева Л.В. - Личное представление" guid="{D790174D-5261-4952-B577-01255A6BEA3C}" mergeInterval="0" personalView="1" xWindow="839" yWindow="9" windowWidth="1050" windowHeight="983" tabRatio="840" activeSheetId="17"/>
    <customWorkbookView name="Граушкина П.С. - Личное представление" guid="{4FAA2782-85AC-4DBD-92C6-A3C3B6642B69}" mergeInterval="0" personalView="1" xWindow="21" yWindow="11" windowWidth="1077" windowHeight="800" tabRatio="840" activeSheetId="25"/>
    <customWorkbookView name="malinovskayaka - Личное представление" guid="{934F907A-8EE9-43F9-9508-E1908F40F5F2}" mergeInterval="0" personalView="1" maximized="1" xWindow="1" yWindow="1" windowWidth="1916" windowHeight="808" tabRatio="840" activeSheetId="38"/>
  </customWorkbookViews>
</workbook>
</file>

<file path=xl/calcChain.xml><?xml version="1.0" encoding="utf-8"?>
<calcChain xmlns="http://schemas.openxmlformats.org/spreadsheetml/2006/main">
  <c r="L41" i="75" l="1"/>
  <c r="K41" i="75"/>
  <c r="J41" i="75"/>
  <c r="L40" i="75"/>
  <c r="K40" i="75"/>
  <c r="J40" i="75"/>
  <c r="L39" i="75"/>
  <c r="I39" i="75"/>
  <c r="J39" i="75" s="1"/>
  <c r="L38" i="75"/>
  <c r="K38" i="75"/>
  <c r="J38" i="75"/>
  <c r="I37" i="75"/>
  <c r="J37" i="75" s="1"/>
  <c r="L35" i="75"/>
  <c r="K35" i="75"/>
  <c r="J35" i="75"/>
  <c r="L34" i="75"/>
  <c r="K34" i="75"/>
  <c r="J34" i="75"/>
  <c r="L33" i="75"/>
  <c r="K33" i="75"/>
  <c r="J33" i="75"/>
  <c r="L32" i="75"/>
  <c r="K32" i="75"/>
  <c r="J32" i="75"/>
  <c r="L31" i="75"/>
  <c r="K31" i="75"/>
  <c r="J31" i="75"/>
  <c r="L30" i="75"/>
  <c r="K30" i="75"/>
  <c r="J30" i="75"/>
  <c r="L29" i="75"/>
  <c r="K29" i="75"/>
  <c r="J29" i="75"/>
  <c r="L28" i="75"/>
  <c r="K28" i="75"/>
  <c r="J28" i="75"/>
  <c r="L27" i="75"/>
  <c r="K27" i="75"/>
  <c r="J27" i="75"/>
  <c r="L26" i="75"/>
  <c r="K26" i="75"/>
  <c r="J26" i="75"/>
  <c r="L25" i="75"/>
  <c r="K25" i="75"/>
  <c r="J25" i="75"/>
  <c r="L23" i="75"/>
  <c r="K23" i="75"/>
  <c r="J23" i="75"/>
  <c r="L22" i="75"/>
  <c r="K22" i="75"/>
  <c r="J22" i="75"/>
  <c r="L21" i="75"/>
  <c r="K21" i="75"/>
  <c r="J21" i="75"/>
  <c r="L20" i="75"/>
  <c r="K20" i="75"/>
  <c r="J20" i="75"/>
  <c r="L18" i="75"/>
  <c r="K18" i="75"/>
  <c r="J18" i="75"/>
  <c r="L17" i="75"/>
  <c r="K17" i="75"/>
  <c r="J17" i="75"/>
  <c r="L16" i="75"/>
  <c r="K16" i="75"/>
  <c r="J16" i="75"/>
  <c r="L15" i="75"/>
  <c r="K15" i="75"/>
  <c r="J15" i="75"/>
  <c r="L14" i="75"/>
  <c r="K14" i="75"/>
  <c r="J14" i="75"/>
  <c r="L13" i="75"/>
  <c r="K13" i="75"/>
  <c r="J13" i="75"/>
  <c r="L12" i="75"/>
  <c r="K12" i="75"/>
  <c r="J12" i="75"/>
  <c r="L11" i="75"/>
  <c r="K11" i="75"/>
  <c r="J11" i="75"/>
  <c r="L10" i="75"/>
  <c r="K10" i="75"/>
  <c r="J10" i="75"/>
  <c r="L9" i="75"/>
  <c r="K9" i="75"/>
  <c r="J9" i="75"/>
  <c r="L8" i="75"/>
  <c r="K8" i="75"/>
  <c r="J8" i="75"/>
  <c r="L7" i="75"/>
  <c r="K7" i="75"/>
  <c r="J7" i="75"/>
  <c r="E125" i="25"/>
  <c r="F125" i="25"/>
  <c r="D125" i="25"/>
  <c r="E123" i="25"/>
  <c r="F123" i="25"/>
  <c r="D123" i="25"/>
  <c r="H7" i="123"/>
  <c r="P6" i="123"/>
  <c r="P7" i="123" s="1"/>
  <c r="L6" i="123"/>
  <c r="L7" i="123" s="1"/>
  <c r="H6" i="123"/>
  <c r="P29" i="42"/>
  <c r="L29" i="42"/>
  <c r="H29" i="42"/>
  <c r="P28" i="42"/>
  <c r="L28" i="42"/>
  <c r="H28" i="42"/>
  <c r="P27" i="42"/>
  <c r="L27" i="42"/>
  <c r="H27" i="42"/>
  <c r="P26" i="42"/>
  <c r="L26" i="42"/>
  <c r="H26" i="42"/>
  <c r="P25" i="42"/>
  <c r="L25" i="42"/>
  <c r="H25" i="42"/>
  <c r="P24" i="42"/>
  <c r="L24" i="42"/>
  <c r="H24" i="42"/>
  <c r="P23" i="42"/>
  <c r="L23" i="42"/>
  <c r="H23" i="42"/>
  <c r="P22" i="42"/>
  <c r="L22" i="42"/>
  <c r="H22" i="42"/>
  <c r="P21" i="42"/>
  <c r="L21" i="42"/>
  <c r="H21" i="42"/>
  <c r="P20" i="42"/>
  <c r="L20" i="42"/>
  <c r="H20" i="42"/>
  <c r="P19" i="42"/>
  <c r="L19" i="42"/>
  <c r="H19" i="42"/>
  <c r="P18" i="42"/>
  <c r="L18" i="42"/>
  <c r="H18" i="42"/>
  <c r="P17" i="42"/>
  <c r="L17" i="42"/>
  <c r="H17" i="42"/>
  <c r="P16" i="42"/>
  <c r="L16" i="42"/>
  <c r="H16" i="42"/>
  <c r="P15" i="42"/>
  <c r="L15" i="42"/>
  <c r="H15" i="42"/>
  <c r="P14" i="42"/>
  <c r="L14" i="42"/>
  <c r="H14" i="42"/>
  <c r="P13" i="42"/>
  <c r="L13" i="42"/>
  <c r="H13" i="42"/>
  <c r="P12" i="42"/>
  <c r="L12" i="42"/>
  <c r="H12" i="42"/>
  <c r="P11" i="42"/>
  <c r="L11" i="42"/>
  <c r="H11" i="42"/>
  <c r="P10" i="42"/>
  <c r="L10" i="42"/>
  <c r="H10" i="42"/>
  <c r="P9" i="42"/>
  <c r="L9" i="42"/>
  <c r="H9" i="42"/>
  <c r="P8" i="42"/>
  <c r="L8" i="42"/>
  <c r="H8" i="42"/>
  <c r="P7" i="42"/>
  <c r="L7" i="42"/>
  <c r="L32" i="42" s="1"/>
  <c r="H7" i="42"/>
  <c r="H32" i="42" s="1"/>
  <c r="M24" i="107"/>
  <c r="H24" i="107"/>
  <c r="C24" i="107"/>
  <c r="M23" i="107"/>
  <c r="H23" i="107"/>
  <c r="C23" i="107"/>
  <c r="Q22" i="107"/>
  <c r="P22" i="107"/>
  <c r="O22" i="107"/>
  <c r="N22" i="107"/>
  <c r="L22" i="107"/>
  <c r="K22" i="107"/>
  <c r="J22" i="107"/>
  <c r="I22" i="107"/>
  <c r="H22" i="107" s="1"/>
  <c r="G22" i="107"/>
  <c r="F22" i="107"/>
  <c r="E22" i="107"/>
  <c r="D22" i="107"/>
  <c r="C22" i="107" s="1"/>
  <c r="Q18" i="107"/>
  <c r="P18" i="107"/>
  <c r="O18" i="107"/>
  <c r="N18" i="107"/>
  <c r="M18" i="107" s="1"/>
  <c r="L18" i="107"/>
  <c r="K18" i="107"/>
  <c r="J18" i="107"/>
  <c r="I18" i="107"/>
  <c r="H18" i="107" s="1"/>
  <c r="G18" i="107"/>
  <c r="F18" i="107"/>
  <c r="E18" i="107"/>
  <c r="D18" i="107"/>
  <c r="P7" i="84"/>
  <c r="L7" i="84"/>
  <c r="H7" i="84"/>
  <c r="I9" i="114"/>
  <c r="H9" i="114"/>
  <c r="G9" i="114"/>
  <c r="F9" i="114"/>
  <c r="I8" i="119"/>
  <c r="H8" i="119"/>
  <c r="G8" i="119"/>
  <c r="F8" i="119"/>
  <c r="I8" i="120"/>
  <c r="H8" i="120"/>
  <c r="G8" i="120"/>
  <c r="F8" i="120"/>
  <c r="I8" i="115"/>
  <c r="H8" i="115"/>
  <c r="G8" i="115"/>
  <c r="F8" i="115"/>
  <c r="F43" i="118"/>
  <c r="F35" i="118" s="1"/>
  <c r="F34" i="118" s="1"/>
  <c r="E43" i="118"/>
  <c r="E35" i="118" s="1"/>
  <c r="E34" i="118" s="1"/>
  <c r="D43" i="118"/>
  <c r="D35" i="118" s="1"/>
  <c r="D34" i="118" s="1"/>
  <c r="D8" i="99"/>
  <c r="E8" i="99" s="1"/>
  <c r="F8" i="99" s="1"/>
  <c r="M22" i="107" l="1"/>
  <c r="P32" i="42"/>
  <c r="K39" i="75"/>
  <c r="L37" i="75"/>
  <c r="K37" i="75"/>
  <c r="F8" i="95"/>
  <c r="J12" i="43" l="1"/>
  <c r="L9" i="35"/>
  <c r="J9" i="35"/>
  <c r="J11" i="43"/>
  <c r="K9" i="35"/>
  <c r="L12" i="29"/>
  <c r="K12" i="29"/>
  <c r="J12" i="29"/>
  <c r="D226" i="25" l="1"/>
  <c r="D121" i="25" l="1"/>
  <c r="D120" i="25" s="1"/>
  <c r="E121" i="25"/>
  <c r="E120" i="25" s="1"/>
  <c r="F121" i="25"/>
  <c r="F120" i="25" s="1"/>
  <c r="K149" i="45"/>
  <c r="L149" i="45" s="1"/>
  <c r="H149" i="45"/>
  <c r="K148" i="45"/>
  <c r="L148" i="45" s="1"/>
  <c r="H148" i="45"/>
  <c r="L147" i="45"/>
  <c r="K147" i="45"/>
  <c r="H147" i="45"/>
  <c r="K146" i="45"/>
  <c r="L146" i="45" s="1"/>
  <c r="H146" i="45"/>
  <c r="K145" i="45"/>
  <c r="L145" i="45" s="1"/>
  <c r="H145" i="45"/>
  <c r="L144" i="45"/>
  <c r="K144" i="45"/>
  <c r="H144" i="45"/>
  <c r="H143" i="45"/>
  <c r="J143" i="45" s="1"/>
  <c r="K143" i="45" s="1"/>
  <c r="L143" i="45" s="1"/>
  <c r="L142" i="45"/>
  <c r="K142" i="45"/>
  <c r="H142" i="45"/>
  <c r="H141" i="45"/>
  <c r="J141" i="45" s="1"/>
  <c r="K141" i="45" s="1"/>
  <c r="L141" i="45" s="1"/>
  <c r="H140" i="45"/>
  <c r="J140" i="45" s="1"/>
  <c r="K140" i="45" s="1"/>
  <c r="L140" i="45" s="1"/>
  <c r="H139" i="45"/>
  <c r="J139" i="45" s="1"/>
  <c r="K139" i="45" s="1"/>
  <c r="L139" i="45" s="1"/>
  <c r="J138" i="45"/>
  <c r="K138" i="45" s="1"/>
  <c r="L138" i="45" s="1"/>
  <c r="H138" i="45"/>
  <c r="H137" i="45"/>
  <c r="J137" i="45" s="1"/>
  <c r="K137" i="45" s="1"/>
  <c r="L137" i="45" s="1"/>
  <c r="K136" i="45"/>
  <c r="L136" i="45" s="1"/>
  <c r="J136" i="45"/>
  <c r="H136" i="45"/>
  <c r="H135" i="45"/>
  <c r="J135" i="45" s="1"/>
  <c r="K135" i="45" s="1"/>
  <c r="L135" i="45" s="1"/>
  <c r="H134" i="45"/>
  <c r="J134" i="45" s="1"/>
  <c r="K134" i="45" s="1"/>
  <c r="L134" i="45" s="1"/>
  <c r="H133" i="45"/>
  <c r="J133" i="45" s="1"/>
  <c r="K133" i="45" s="1"/>
  <c r="L133" i="45" s="1"/>
  <c r="J132" i="45"/>
  <c r="K132" i="45" s="1"/>
  <c r="L132" i="45" s="1"/>
  <c r="H131" i="45"/>
  <c r="J131" i="45" s="1"/>
  <c r="K131" i="45" s="1"/>
  <c r="L131" i="45" s="1"/>
  <c r="K130" i="45"/>
  <c r="L130" i="45" s="1"/>
  <c r="H130" i="45"/>
  <c r="I129" i="45"/>
  <c r="G129" i="45"/>
  <c r="F129" i="45"/>
  <c r="E129" i="45"/>
  <c r="K128" i="45"/>
  <c r="L128" i="45" s="1"/>
  <c r="H128" i="45"/>
  <c r="H127" i="45"/>
  <c r="J127" i="45" s="1"/>
  <c r="K127" i="45" s="1"/>
  <c r="L127" i="45" s="1"/>
  <c r="H126" i="45"/>
  <c r="J126" i="45" s="1"/>
  <c r="K126" i="45" s="1"/>
  <c r="L126" i="45" s="1"/>
  <c r="H125" i="45"/>
  <c r="J125" i="45" s="1"/>
  <c r="K125" i="45" s="1"/>
  <c r="L125" i="45" s="1"/>
  <c r="J124" i="45"/>
  <c r="K124" i="45" s="1"/>
  <c r="L124" i="45" s="1"/>
  <c r="H124" i="45"/>
  <c r="K123" i="45"/>
  <c r="L123" i="45" s="1"/>
  <c r="H123" i="45"/>
  <c r="H122" i="45"/>
  <c r="J122" i="45" s="1"/>
  <c r="K122" i="45" s="1"/>
  <c r="L122" i="45" s="1"/>
  <c r="H121" i="45"/>
  <c r="J121" i="45" s="1"/>
  <c r="K121" i="45" s="1"/>
  <c r="L121" i="45" s="1"/>
  <c r="J120" i="45"/>
  <c r="K120" i="45" s="1"/>
  <c r="L120" i="45" s="1"/>
  <c r="H120" i="45"/>
  <c r="H119" i="45"/>
  <c r="J119" i="45" s="1"/>
  <c r="K119" i="45" s="1"/>
  <c r="L119" i="45" s="1"/>
  <c r="J118" i="45"/>
  <c r="K118" i="45" s="1"/>
  <c r="L118" i="45" s="1"/>
  <c r="H118" i="45"/>
  <c r="H117" i="45"/>
  <c r="J117" i="45" s="1"/>
  <c r="G116" i="45"/>
  <c r="F116" i="45"/>
  <c r="E116" i="45"/>
  <c r="H115" i="45"/>
  <c r="J115" i="45" s="1"/>
  <c r="K115" i="45" s="1"/>
  <c r="L115" i="45" s="1"/>
  <c r="J114" i="45"/>
  <c r="K114" i="45" s="1"/>
  <c r="L114" i="45" s="1"/>
  <c r="H114" i="45"/>
  <c r="H113" i="45"/>
  <c r="J113" i="45" s="1"/>
  <c r="K113" i="45" s="1"/>
  <c r="L113" i="45" s="1"/>
  <c r="H112" i="45"/>
  <c r="H111" i="45" s="1"/>
  <c r="G111" i="45"/>
  <c r="F111" i="45"/>
  <c r="E111" i="45"/>
  <c r="H110" i="45"/>
  <c r="J110" i="45" s="1"/>
  <c r="K110" i="45" s="1"/>
  <c r="L110" i="45" s="1"/>
  <c r="H109" i="45"/>
  <c r="J109" i="45" s="1"/>
  <c r="K109" i="45" s="1"/>
  <c r="L109" i="45" s="1"/>
  <c r="H108" i="45"/>
  <c r="J108" i="45" s="1"/>
  <c r="K108" i="45" s="1"/>
  <c r="L108" i="45" s="1"/>
  <c r="H107" i="45"/>
  <c r="J107" i="45" s="1"/>
  <c r="K107" i="45" s="1"/>
  <c r="L107" i="45" s="1"/>
  <c r="H106" i="45"/>
  <c r="J106" i="45" s="1"/>
  <c r="K105" i="45"/>
  <c r="L105" i="45" s="1"/>
  <c r="H105" i="45"/>
  <c r="G104" i="45"/>
  <c r="F104" i="45"/>
  <c r="E104" i="45"/>
  <c r="H103" i="45"/>
  <c r="J103" i="45" s="1"/>
  <c r="K103" i="45" s="1"/>
  <c r="L103" i="45" s="1"/>
  <c r="J102" i="45"/>
  <c r="K102" i="45" s="1"/>
  <c r="L102" i="45" s="1"/>
  <c r="H102" i="45"/>
  <c r="H101" i="45"/>
  <c r="J101" i="45" s="1"/>
  <c r="K101" i="45" s="1"/>
  <c r="L101" i="45" s="1"/>
  <c r="H100" i="45"/>
  <c r="J100" i="45" s="1"/>
  <c r="K100" i="45" s="1"/>
  <c r="L100" i="45" s="1"/>
  <c r="H99" i="45"/>
  <c r="J99" i="45" s="1"/>
  <c r="K99" i="45" s="1"/>
  <c r="L99" i="45" s="1"/>
  <c r="J98" i="45"/>
  <c r="K98" i="45" s="1"/>
  <c r="L98" i="45" s="1"/>
  <c r="H98" i="45"/>
  <c r="H97" i="45"/>
  <c r="J97" i="45" s="1"/>
  <c r="K97" i="45" s="1"/>
  <c r="L97" i="45" s="1"/>
  <c r="J96" i="45"/>
  <c r="K96" i="45" s="1"/>
  <c r="L96" i="45" s="1"/>
  <c r="H96" i="45"/>
  <c r="J95" i="45"/>
  <c r="K95" i="45" s="1"/>
  <c r="L95" i="45" s="1"/>
  <c r="H95" i="45"/>
  <c r="H94" i="45"/>
  <c r="J94" i="45" s="1"/>
  <c r="K94" i="45" s="1"/>
  <c r="L94" i="45" s="1"/>
  <c r="K93" i="45"/>
  <c r="L93" i="45" s="1"/>
  <c r="J93" i="45"/>
  <c r="H93" i="45"/>
  <c r="J92" i="45"/>
  <c r="K92" i="45" s="1"/>
  <c r="L92" i="45" s="1"/>
  <c r="H92" i="45"/>
  <c r="H91" i="45"/>
  <c r="J91" i="45" s="1"/>
  <c r="J90" i="45"/>
  <c r="K90" i="45" s="1"/>
  <c r="L90" i="45" s="1"/>
  <c r="H90" i="45"/>
  <c r="G89" i="45"/>
  <c r="F89" i="45"/>
  <c r="E89" i="45"/>
  <c r="H88" i="45"/>
  <c r="J88" i="45" s="1"/>
  <c r="K88" i="45" s="1"/>
  <c r="L88" i="45" s="1"/>
  <c r="H87" i="45"/>
  <c r="J87" i="45" s="1"/>
  <c r="K87" i="45" s="1"/>
  <c r="L87" i="45" s="1"/>
  <c r="J86" i="45"/>
  <c r="K86" i="45" s="1"/>
  <c r="L86" i="45" s="1"/>
  <c r="H86" i="45"/>
  <c r="J85" i="45"/>
  <c r="K85" i="45" s="1"/>
  <c r="L85" i="45" s="1"/>
  <c r="H85" i="45"/>
  <c r="H84" i="45"/>
  <c r="H83" i="45" s="1"/>
  <c r="G83" i="45"/>
  <c r="F83" i="45"/>
  <c r="E83" i="45"/>
  <c r="H82" i="45"/>
  <c r="J82" i="45" s="1"/>
  <c r="K82" i="45" s="1"/>
  <c r="L82" i="45" s="1"/>
  <c r="G81" i="45"/>
  <c r="F81" i="45"/>
  <c r="E81" i="45"/>
  <c r="H80" i="45"/>
  <c r="J80" i="45" s="1"/>
  <c r="K80" i="45" s="1"/>
  <c r="L80" i="45" s="1"/>
  <c r="H79" i="45"/>
  <c r="J79" i="45" s="1"/>
  <c r="K79" i="45" s="1"/>
  <c r="L79" i="45" s="1"/>
  <c r="H78" i="45"/>
  <c r="J78" i="45" s="1"/>
  <c r="K78" i="45" s="1"/>
  <c r="L78" i="45" s="1"/>
  <c r="H77" i="45"/>
  <c r="J77" i="45" s="1"/>
  <c r="K77" i="45" s="1"/>
  <c r="L77" i="45" s="1"/>
  <c r="H76" i="45"/>
  <c r="J76" i="45" s="1"/>
  <c r="K76" i="45" s="1"/>
  <c r="L76" i="45" s="1"/>
  <c r="H75" i="45"/>
  <c r="J75" i="45" s="1"/>
  <c r="G74" i="45"/>
  <c r="F74" i="45"/>
  <c r="E74" i="45"/>
  <c r="H73" i="45"/>
  <c r="J73" i="45" s="1"/>
  <c r="K73" i="45" s="1"/>
  <c r="L73" i="45" s="1"/>
  <c r="J72" i="45"/>
  <c r="K72" i="45" s="1"/>
  <c r="L72" i="45" s="1"/>
  <c r="H72" i="45"/>
  <c r="K71" i="45"/>
  <c r="L71" i="45" s="1"/>
  <c r="H71" i="45"/>
  <c r="J70" i="45"/>
  <c r="K70" i="45" s="1"/>
  <c r="H70" i="45"/>
  <c r="G69" i="45"/>
  <c r="F69" i="45"/>
  <c r="E69" i="45"/>
  <c r="H68" i="45"/>
  <c r="J68" i="45" s="1"/>
  <c r="K68" i="45" s="1"/>
  <c r="L68" i="45" s="1"/>
  <c r="H67" i="45"/>
  <c r="J67" i="45" s="1"/>
  <c r="K67" i="45" s="1"/>
  <c r="L67" i="45" s="1"/>
  <c r="H66" i="45"/>
  <c r="J66" i="45" s="1"/>
  <c r="K66" i="45" s="1"/>
  <c r="L66" i="45" s="1"/>
  <c r="H65" i="45"/>
  <c r="J65" i="45" s="1"/>
  <c r="K65" i="45" s="1"/>
  <c r="L65" i="45" s="1"/>
  <c r="H64" i="45"/>
  <c r="J64" i="45" s="1"/>
  <c r="K64" i="45" s="1"/>
  <c r="L64" i="45" s="1"/>
  <c r="H63" i="45"/>
  <c r="J63" i="45" s="1"/>
  <c r="K63" i="45" s="1"/>
  <c r="L63" i="45" s="1"/>
  <c r="H62" i="45"/>
  <c r="J62" i="45" s="1"/>
  <c r="K62" i="45" s="1"/>
  <c r="L62" i="45" s="1"/>
  <c r="H61" i="45"/>
  <c r="J61" i="45" s="1"/>
  <c r="G60" i="45"/>
  <c r="F60" i="45"/>
  <c r="E60" i="45"/>
  <c r="H59" i="45"/>
  <c r="J59" i="45" s="1"/>
  <c r="K59" i="45" s="1"/>
  <c r="L59" i="45" s="1"/>
  <c r="H58" i="45"/>
  <c r="J58" i="45" s="1"/>
  <c r="K58" i="45" s="1"/>
  <c r="L58" i="45" s="1"/>
  <c r="H57" i="45"/>
  <c r="J57" i="45" s="1"/>
  <c r="K57" i="45" s="1"/>
  <c r="L57" i="45" s="1"/>
  <c r="H56" i="45"/>
  <c r="J56" i="45" s="1"/>
  <c r="K56" i="45" s="1"/>
  <c r="L56" i="45" s="1"/>
  <c r="H55" i="45"/>
  <c r="J55" i="45" s="1"/>
  <c r="K55" i="45" s="1"/>
  <c r="L55" i="45" s="1"/>
  <c r="H54" i="45"/>
  <c r="J54" i="45" s="1"/>
  <c r="K54" i="45" s="1"/>
  <c r="L54" i="45" s="1"/>
  <c r="H53" i="45"/>
  <c r="J53" i="45" s="1"/>
  <c r="K53" i="45" s="1"/>
  <c r="L53" i="45" s="1"/>
  <c r="K52" i="45"/>
  <c r="L52" i="45" s="1"/>
  <c r="H52" i="45"/>
  <c r="J51" i="45"/>
  <c r="K51" i="45" s="1"/>
  <c r="L51" i="45" s="1"/>
  <c r="H51" i="45"/>
  <c r="H50" i="45"/>
  <c r="J50" i="45" s="1"/>
  <c r="K50" i="45" s="1"/>
  <c r="L50" i="45" s="1"/>
  <c r="J49" i="45"/>
  <c r="K49" i="45" s="1"/>
  <c r="L49" i="45" s="1"/>
  <c r="H49" i="45"/>
  <c r="J48" i="45"/>
  <c r="K48" i="45" s="1"/>
  <c r="L48" i="45" s="1"/>
  <c r="H48" i="45"/>
  <c r="H47" i="45"/>
  <c r="J47" i="45" s="1"/>
  <c r="K47" i="45" s="1"/>
  <c r="L47" i="45" s="1"/>
  <c r="J46" i="45"/>
  <c r="K46" i="45" s="1"/>
  <c r="L46" i="45" s="1"/>
  <c r="H46" i="45"/>
  <c r="J45" i="45"/>
  <c r="H45" i="45"/>
  <c r="G44" i="45"/>
  <c r="F44" i="45"/>
  <c r="E44" i="45"/>
  <c r="H43" i="45"/>
  <c r="J43" i="45" s="1"/>
  <c r="K43" i="45" s="1"/>
  <c r="L43" i="45" s="1"/>
  <c r="J42" i="45"/>
  <c r="K42" i="45" s="1"/>
  <c r="L42" i="45" s="1"/>
  <c r="H42" i="45"/>
  <c r="J41" i="45"/>
  <c r="K41" i="45" s="1"/>
  <c r="L41" i="45" s="1"/>
  <c r="H41" i="45"/>
  <c r="H40" i="45"/>
  <c r="J40" i="45" s="1"/>
  <c r="K40" i="45" s="1"/>
  <c r="L40" i="45" s="1"/>
  <c r="H39" i="45"/>
  <c r="J39" i="45" s="1"/>
  <c r="K39" i="45" s="1"/>
  <c r="L39" i="45" s="1"/>
  <c r="H38" i="45"/>
  <c r="J38" i="45" s="1"/>
  <c r="K38" i="45" s="1"/>
  <c r="L38" i="45" s="1"/>
  <c r="H37" i="45"/>
  <c r="J37" i="45" s="1"/>
  <c r="K37" i="45" s="1"/>
  <c r="L37" i="45" s="1"/>
  <c r="J36" i="45"/>
  <c r="K36" i="45" s="1"/>
  <c r="L36" i="45" s="1"/>
  <c r="H36" i="45"/>
  <c r="J35" i="45"/>
  <c r="K35" i="45" s="1"/>
  <c r="L35" i="45" s="1"/>
  <c r="H35" i="45"/>
  <c r="H34" i="45"/>
  <c r="G33" i="45"/>
  <c r="F33" i="45"/>
  <c r="E33" i="45"/>
  <c r="L32" i="45"/>
  <c r="K32" i="45"/>
  <c r="H32" i="45"/>
  <c r="H31" i="45"/>
  <c r="J31" i="45" s="1"/>
  <c r="K31" i="45" s="1"/>
  <c r="L31" i="45" s="1"/>
  <c r="H30" i="45"/>
  <c r="J30" i="45" s="1"/>
  <c r="K30" i="45" s="1"/>
  <c r="L30" i="45" s="1"/>
  <c r="H29" i="45"/>
  <c r="J29" i="45" s="1"/>
  <c r="K29" i="45" s="1"/>
  <c r="L29" i="45" s="1"/>
  <c r="H28" i="45"/>
  <c r="J28" i="45" s="1"/>
  <c r="K28" i="45" s="1"/>
  <c r="L28" i="45" s="1"/>
  <c r="H27" i="45"/>
  <c r="J27" i="45" s="1"/>
  <c r="K27" i="45" s="1"/>
  <c r="L27" i="45" s="1"/>
  <c r="H26" i="45"/>
  <c r="J26" i="45" s="1"/>
  <c r="K26" i="45" s="1"/>
  <c r="L26" i="45" s="1"/>
  <c r="H25" i="45"/>
  <c r="J25" i="45" s="1"/>
  <c r="K25" i="45" s="1"/>
  <c r="L25" i="45" s="1"/>
  <c r="H24" i="45"/>
  <c r="J24" i="45" s="1"/>
  <c r="K24" i="45" s="1"/>
  <c r="L24" i="45" s="1"/>
  <c r="H23" i="45"/>
  <c r="J23" i="45" s="1"/>
  <c r="G22" i="45"/>
  <c r="F22" i="45"/>
  <c r="E22" i="45"/>
  <c r="E6" i="45" s="1"/>
  <c r="H21" i="45"/>
  <c r="J21" i="45" s="1"/>
  <c r="K21" i="45" s="1"/>
  <c r="L21" i="45" s="1"/>
  <c r="H20" i="45"/>
  <c r="J20" i="45" s="1"/>
  <c r="K20" i="45" s="1"/>
  <c r="L20" i="45" s="1"/>
  <c r="H19" i="45"/>
  <c r="J19" i="45" s="1"/>
  <c r="K19" i="45" s="1"/>
  <c r="L19" i="45" s="1"/>
  <c r="H18" i="45"/>
  <c r="J18" i="45" s="1"/>
  <c r="K18" i="45" s="1"/>
  <c r="L18" i="45" s="1"/>
  <c r="J17" i="45"/>
  <c r="K17" i="45" s="1"/>
  <c r="L17" i="45" s="1"/>
  <c r="H17" i="45"/>
  <c r="H16" i="45"/>
  <c r="J16" i="45" s="1"/>
  <c r="K16" i="45" s="1"/>
  <c r="L16" i="45" s="1"/>
  <c r="H15" i="45"/>
  <c r="J15" i="45" s="1"/>
  <c r="K15" i="45" s="1"/>
  <c r="L15" i="45" s="1"/>
  <c r="H14" i="45"/>
  <c r="J14" i="45" s="1"/>
  <c r="K14" i="45" s="1"/>
  <c r="L14" i="45" s="1"/>
  <c r="H13" i="45"/>
  <c r="J13" i="45" s="1"/>
  <c r="K13" i="45" s="1"/>
  <c r="L13" i="45" s="1"/>
  <c r="J12" i="45"/>
  <c r="K12" i="45" s="1"/>
  <c r="L12" i="45" s="1"/>
  <c r="H12" i="45"/>
  <c r="H11" i="45"/>
  <c r="J11" i="45" s="1"/>
  <c r="K11" i="45" s="1"/>
  <c r="L11" i="45" s="1"/>
  <c r="H10" i="45"/>
  <c r="J10" i="45" s="1"/>
  <c r="K10" i="45" s="1"/>
  <c r="L10" i="45" s="1"/>
  <c r="H9" i="45"/>
  <c r="J9" i="45" s="1"/>
  <c r="K9" i="45" s="1"/>
  <c r="L9" i="45" s="1"/>
  <c r="H8" i="45"/>
  <c r="J8" i="45" s="1"/>
  <c r="G7" i="45"/>
  <c r="G6" i="45" s="1"/>
  <c r="F7" i="45"/>
  <c r="E7" i="45"/>
  <c r="J7" i="32"/>
  <c r="L8" i="35"/>
  <c r="K8" i="35"/>
  <c r="J8" i="35"/>
  <c r="L10" i="29"/>
  <c r="K10" i="29"/>
  <c r="L7" i="82"/>
  <c r="K7" i="82"/>
  <c r="J7" i="82"/>
  <c r="J10" i="29"/>
  <c r="H7" i="45" l="1"/>
  <c r="H33" i="45"/>
  <c r="J44" i="45"/>
  <c r="H104" i="45"/>
  <c r="F6" i="45"/>
  <c r="H69" i="45"/>
  <c r="H81" i="45"/>
  <c r="J81" i="45" s="1"/>
  <c r="K81" i="45" s="1"/>
  <c r="L81" i="45" s="1"/>
  <c r="H129" i="45"/>
  <c r="J22" i="45"/>
  <c r="K23" i="45"/>
  <c r="J7" i="45"/>
  <c r="K106" i="45"/>
  <c r="L106" i="45" s="1"/>
  <c r="L104" i="45" s="1"/>
  <c r="J104" i="45"/>
  <c r="L129" i="45"/>
  <c r="K61" i="45"/>
  <c r="J60" i="45"/>
  <c r="K69" i="45"/>
  <c r="L70" i="45"/>
  <c r="L69" i="45" s="1"/>
  <c r="K75" i="45"/>
  <c r="J74" i="45"/>
  <c r="K91" i="45"/>
  <c r="L91" i="45" s="1"/>
  <c r="L89" i="45" s="1"/>
  <c r="J89" i="45"/>
  <c r="J116" i="45"/>
  <c r="K129" i="45"/>
  <c r="J69" i="45"/>
  <c r="H74" i="45"/>
  <c r="J129" i="45"/>
  <c r="K8" i="45"/>
  <c r="J34" i="45"/>
  <c r="K45" i="45"/>
  <c r="H60" i="45"/>
  <c r="H6" i="45" s="1"/>
  <c r="J84" i="45"/>
  <c r="J112" i="45"/>
  <c r="K117" i="45"/>
  <c r="H89" i="45"/>
  <c r="H22" i="45"/>
  <c r="H44" i="45"/>
  <c r="H116" i="45"/>
  <c r="J33" i="45" l="1"/>
  <c r="K34" i="45"/>
  <c r="L23" i="45"/>
  <c r="L22" i="45" s="1"/>
  <c r="K22" i="45"/>
  <c r="L75" i="45"/>
  <c r="L74" i="45" s="1"/>
  <c r="K74" i="45"/>
  <c r="J83" i="45"/>
  <c r="K84" i="45"/>
  <c r="K44" i="45"/>
  <c r="L45" i="45"/>
  <c r="L44" i="45" s="1"/>
  <c r="K116" i="45"/>
  <c r="L117" i="45"/>
  <c r="L116" i="45" s="1"/>
  <c r="K89" i="45"/>
  <c r="J111" i="45"/>
  <c r="K112" i="45"/>
  <c r="L61" i="45"/>
  <c r="L60" i="45" s="1"/>
  <c r="K60" i="45"/>
  <c r="K7" i="45"/>
  <c r="L8" i="45"/>
  <c r="L7" i="45" s="1"/>
  <c r="K104" i="45"/>
  <c r="J6" i="45" l="1"/>
  <c r="K33" i="45"/>
  <c r="L34" i="45"/>
  <c r="L33" i="45" s="1"/>
  <c r="L6" i="45" s="1"/>
  <c r="K83" i="45"/>
  <c r="L83" i="45" s="1"/>
  <c r="L84" i="45"/>
  <c r="K111" i="45"/>
  <c r="L112" i="45"/>
  <c r="L111" i="45" s="1"/>
  <c r="K6" i="45" l="1"/>
  <c r="P50" i="88"/>
  <c r="L50" i="88"/>
  <c r="H50" i="88"/>
  <c r="P49" i="88"/>
  <c r="L49" i="88"/>
  <c r="H49" i="88"/>
  <c r="P48" i="88"/>
  <c r="L48" i="88"/>
  <c r="H48" i="88"/>
  <c r="P47" i="88"/>
  <c r="L47" i="88"/>
  <c r="H47" i="88"/>
  <c r="P46" i="88"/>
  <c r="L46" i="88"/>
  <c r="H46" i="88"/>
  <c r="P45" i="88"/>
  <c r="L45" i="88"/>
  <c r="H45" i="88"/>
  <c r="P44" i="88"/>
  <c r="L44" i="88"/>
  <c r="H44" i="88"/>
  <c r="P43" i="88"/>
  <c r="L43" i="88"/>
  <c r="H43" i="88"/>
  <c r="P42" i="88"/>
  <c r="L42" i="88"/>
  <c r="H42" i="88"/>
  <c r="P41" i="88"/>
  <c r="L41" i="88"/>
  <c r="H41" i="88"/>
  <c r="P40" i="88"/>
  <c r="L40" i="88"/>
  <c r="H40" i="88"/>
  <c r="P39" i="88"/>
  <c r="L39" i="88"/>
  <c r="H39" i="88"/>
  <c r="B39" i="88"/>
  <c r="P38" i="88"/>
  <c r="L38" i="88"/>
  <c r="H38" i="88"/>
  <c r="B38" i="88"/>
  <c r="B40" i="88" s="1"/>
  <c r="P37" i="88"/>
  <c r="L37" i="88"/>
  <c r="H37" i="88"/>
  <c r="P36" i="88"/>
  <c r="L36" i="88"/>
  <c r="H36" i="88"/>
  <c r="P35" i="88"/>
  <c r="L35" i="88"/>
  <c r="H35" i="88"/>
  <c r="P34" i="88"/>
  <c r="L34" i="88"/>
  <c r="H34" i="88"/>
  <c r="P33" i="88"/>
  <c r="L33" i="88"/>
  <c r="H33" i="88"/>
  <c r="P32" i="88"/>
  <c r="L32" i="88"/>
  <c r="H32" i="88"/>
  <c r="P31" i="88"/>
  <c r="L31" i="88"/>
  <c r="H31" i="88"/>
  <c r="P30" i="88"/>
  <c r="L30" i="88"/>
  <c r="H30" i="88"/>
  <c r="P29" i="88"/>
  <c r="L29" i="88"/>
  <c r="H29" i="88"/>
  <c r="P28" i="88"/>
  <c r="L28" i="88"/>
  <c r="L51" i="88" s="1"/>
  <c r="H28" i="88"/>
  <c r="P27" i="88"/>
  <c r="L27" i="88"/>
  <c r="H27" i="88"/>
  <c r="P26" i="88"/>
  <c r="L26" i="88"/>
  <c r="H26" i="88"/>
  <c r="H25" i="88"/>
  <c r="M24" i="88"/>
  <c r="K24" i="88"/>
  <c r="O24" i="88" s="1"/>
  <c r="J24" i="88"/>
  <c r="N24" i="88" s="1"/>
  <c r="I24" i="88"/>
  <c r="H24" i="88"/>
  <c r="L24" i="88" s="1"/>
  <c r="B24" i="88"/>
  <c r="B26" i="88" s="1"/>
  <c r="L23" i="88"/>
  <c r="H23" i="88"/>
  <c r="P22" i="88"/>
  <c r="L22" i="88"/>
  <c r="A22" i="88"/>
  <c r="P21" i="88"/>
  <c r="L21" i="88"/>
  <c r="A21" i="88"/>
  <c r="P20" i="88"/>
  <c r="P23" i="88" s="1"/>
  <c r="L20" i="88"/>
  <c r="A20" i="88"/>
  <c r="A24" i="88" s="1"/>
  <c r="L19" i="88"/>
  <c r="P18" i="88"/>
  <c r="L18" i="88"/>
  <c r="H18" i="88"/>
  <c r="H19" i="88" s="1"/>
  <c r="A18" i="88"/>
  <c r="P17" i="88"/>
  <c r="L17" i="88"/>
  <c r="A17" i="88"/>
  <c r="P16" i="88"/>
  <c r="L16" i="88"/>
  <c r="A16" i="88"/>
  <c r="P15" i="88"/>
  <c r="P19" i="88" s="1"/>
  <c r="L15" i="88"/>
  <c r="A15" i="88"/>
  <c r="P13" i="88"/>
  <c r="L13" i="88"/>
  <c r="H13" i="88"/>
  <c r="A13" i="88"/>
  <c r="P12" i="88"/>
  <c r="L12" i="88"/>
  <c r="H12" i="88"/>
  <c r="A12" i="88"/>
  <c r="P11" i="88"/>
  <c r="L11" i="88"/>
  <c r="H11" i="88"/>
  <c r="A11" i="88"/>
  <c r="P10" i="88"/>
  <c r="L10" i="88"/>
  <c r="H10" i="88"/>
  <c r="A10" i="88"/>
  <c r="P9" i="88"/>
  <c r="L9" i="88"/>
  <c r="H9" i="88"/>
  <c r="A9" i="88"/>
  <c r="P8" i="88"/>
  <c r="P14" i="88" s="1"/>
  <c r="F21" i="19" s="1"/>
  <c r="L8" i="88"/>
  <c r="L14" i="88" s="1"/>
  <c r="H8" i="88"/>
  <c r="P7" i="88"/>
  <c r="L7" i="88"/>
  <c r="H7" i="88"/>
  <c r="L25" i="88" l="1"/>
  <c r="P24" i="88"/>
  <c r="P25" i="88" s="1"/>
  <c r="P51" i="88"/>
  <c r="P52" i="88" s="1"/>
  <c r="H14" i="88"/>
  <c r="H52" i="88" s="1"/>
  <c r="H51" i="88"/>
  <c r="L52" i="88"/>
  <c r="P11" i="67"/>
  <c r="L11" i="67"/>
  <c r="H11" i="67"/>
  <c r="P10" i="67"/>
  <c r="L10" i="67"/>
  <c r="H10" i="67"/>
  <c r="P9" i="67"/>
  <c r="L9" i="67"/>
  <c r="H9" i="67"/>
  <c r="H12" i="67" s="1"/>
  <c r="P8" i="67"/>
  <c r="L8" i="67"/>
  <c r="H8" i="67"/>
  <c r="P7" i="67"/>
  <c r="L7" i="67"/>
  <c r="H7" i="67"/>
  <c r="P6" i="67"/>
  <c r="L6" i="67"/>
  <c r="H6" i="67"/>
  <c r="L12" i="67" l="1"/>
  <c r="P12" i="67"/>
  <c r="P15" i="66"/>
  <c r="L15" i="66"/>
  <c r="H15" i="66"/>
  <c r="P14" i="66"/>
  <c r="L14" i="66"/>
  <c r="H14" i="66"/>
  <c r="P12" i="66"/>
  <c r="L12" i="66"/>
  <c r="H12" i="66"/>
  <c r="P11" i="66"/>
  <c r="L11" i="66"/>
  <c r="H11" i="66"/>
  <c r="P10" i="66"/>
  <c r="L10" i="66"/>
  <c r="H10" i="66"/>
  <c r="P9" i="66"/>
  <c r="L9" i="66"/>
  <c r="H9" i="66"/>
  <c r="P8" i="66"/>
  <c r="L8" i="66"/>
  <c r="H8" i="66"/>
  <c r="P7" i="66"/>
  <c r="L7" i="66"/>
  <c r="H7" i="66"/>
  <c r="P6" i="66"/>
  <c r="L6" i="66"/>
  <c r="L16" i="66" s="1"/>
  <c r="H6" i="66"/>
  <c r="P16" i="66" l="1"/>
  <c r="H16" i="66"/>
  <c r="H7" i="87"/>
  <c r="F118" i="25"/>
  <c r="E118" i="25"/>
  <c r="D118" i="25"/>
  <c r="H17" i="86"/>
  <c r="L16" i="86"/>
  <c r="J16" i="86"/>
  <c r="K16" i="86" s="1"/>
  <c r="L15" i="86"/>
  <c r="K15" i="86"/>
  <c r="J15" i="86"/>
  <c r="J14" i="86"/>
  <c r="K14" i="86" s="1"/>
  <c r="G14" i="86"/>
  <c r="F14" i="86"/>
  <c r="J13" i="86"/>
  <c r="L13" i="86" s="1"/>
  <c r="E12" i="86"/>
  <c r="E17" i="86" s="1"/>
  <c r="G11" i="86"/>
  <c r="G12" i="86" s="1"/>
  <c r="F11" i="86"/>
  <c r="J11" i="86" s="1"/>
  <c r="G10" i="86"/>
  <c r="J10" i="86" s="1"/>
  <c r="F10" i="86"/>
  <c r="J9" i="86"/>
  <c r="K9" i="86" s="1"/>
  <c r="G8" i="86"/>
  <c r="F8" i="86"/>
  <c r="J8" i="86" s="1"/>
  <c r="L7" i="86"/>
  <c r="K7" i="86"/>
  <c r="J7" i="86"/>
  <c r="L10" i="86" l="1"/>
  <c r="K10" i="86"/>
  <c r="K13" i="86"/>
  <c r="L9" i="86"/>
  <c r="L14" i="86"/>
  <c r="G17" i="86"/>
  <c r="K8" i="86"/>
  <c r="L8" i="86"/>
  <c r="K11" i="86"/>
  <c r="L11" i="86"/>
  <c r="F12" i="86"/>
  <c r="J12" i="86" s="1"/>
  <c r="J17" i="86" s="1"/>
  <c r="F17" i="86" l="1"/>
  <c r="K12" i="86"/>
  <c r="K17" i="86" s="1"/>
  <c r="L12" i="86"/>
  <c r="L17" i="86" s="1"/>
  <c r="J7" i="80" l="1"/>
  <c r="K7" i="80" s="1"/>
  <c r="L7" i="80" s="1"/>
  <c r="I9" i="81" l="1"/>
  <c r="L9" i="81" s="1"/>
  <c r="L8" i="81"/>
  <c r="K8" i="81"/>
  <c r="J8" i="81"/>
  <c r="L7" i="81"/>
  <c r="K7" i="81"/>
  <c r="J7" i="81"/>
  <c r="J9" i="81" l="1"/>
  <c r="K9" i="81"/>
  <c r="I18" i="79"/>
  <c r="H18" i="79"/>
  <c r="G18" i="79"/>
  <c r="F18" i="79"/>
  <c r="E18" i="79"/>
  <c r="J17" i="79"/>
  <c r="K17" i="79" s="1"/>
  <c r="L16" i="79"/>
  <c r="K16" i="79"/>
  <c r="L15" i="79"/>
  <c r="K15" i="79"/>
  <c r="J14" i="79"/>
  <c r="L14" i="79" s="1"/>
  <c r="J13" i="79"/>
  <c r="L13" i="79" s="1"/>
  <c r="J12" i="79"/>
  <c r="L12" i="79" s="1"/>
  <c r="L11" i="79"/>
  <c r="K11" i="79"/>
  <c r="L10" i="79"/>
  <c r="K10" i="79"/>
  <c r="L9" i="79"/>
  <c r="K9" i="79"/>
  <c r="L8" i="79"/>
  <c r="K8" i="79"/>
  <c r="J7" i="79"/>
  <c r="K7" i="79" s="1"/>
  <c r="J6" i="79"/>
  <c r="J18" i="79" s="1"/>
  <c r="K6" i="79" l="1"/>
  <c r="L7" i="79"/>
  <c r="K14" i="79"/>
  <c r="L17" i="79"/>
  <c r="L6" i="79"/>
  <c r="L18" i="79" s="1"/>
  <c r="K13" i="79"/>
  <c r="K12" i="79"/>
  <c r="E130" i="25"/>
  <c r="F130" i="25"/>
  <c r="D130" i="25"/>
  <c r="K18" i="79" l="1"/>
  <c r="L8" i="78"/>
  <c r="K8" i="78"/>
  <c r="J8" i="78"/>
  <c r="E196" i="25" l="1"/>
  <c r="F196" i="25"/>
  <c r="D196" i="25"/>
  <c r="E39" i="25"/>
  <c r="F39" i="25"/>
  <c r="D39" i="25"/>
  <c r="E7" i="23"/>
  <c r="F7" i="23"/>
  <c r="D7" i="23"/>
  <c r="G9" i="76"/>
  <c r="W8" i="76"/>
  <c r="R8" i="76"/>
  <c r="M8" i="76"/>
  <c r="H8" i="76"/>
  <c r="F8" i="76"/>
  <c r="E8" i="76"/>
  <c r="W7" i="76"/>
  <c r="R7" i="76"/>
  <c r="M7" i="76"/>
  <c r="W6" i="76"/>
  <c r="R6" i="76"/>
  <c r="R9" i="76" s="1"/>
  <c r="M6" i="76"/>
  <c r="M9" i="76" s="1"/>
  <c r="P6" i="74"/>
  <c r="L6" i="74"/>
  <c r="H6" i="74"/>
  <c r="W9" i="76" l="1"/>
  <c r="D106" i="25"/>
  <c r="F109" i="25"/>
  <c r="F106" i="25" s="1"/>
  <c r="E109" i="25"/>
  <c r="E106" i="25" s="1"/>
  <c r="D109" i="25"/>
  <c r="E144" i="25" l="1"/>
  <c r="F144" i="25"/>
  <c r="D144" i="25"/>
  <c r="L22" i="69"/>
  <c r="K22" i="69"/>
  <c r="J22" i="69"/>
  <c r="L21" i="69"/>
  <c r="K21" i="69"/>
  <c r="J21" i="69"/>
  <c r="L20" i="69"/>
  <c r="K20" i="69"/>
  <c r="J20" i="69"/>
  <c r="L19" i="69"/>
  <c r="K19" i="69"/>
  <c r="J19" i="69"/>
  <c r="L18" i="69"/>
  <c r="K18" i="69"/>
  <c r="J18" i="69"/>
  <c r="L17" i="69"/>
  <c r="K17" i="69"/>
  <c r="J17" i="69"/>
  <c r="J16" i="69"/>
  <c r="L16" i="69" s="1"/>
  <c r="L15" i="69"/>
  <c r="K15" i="69"/>
  <c r="J15" i="69"/>
  <c r="L14" i="69"/>
  <c r="K14" i="69"/>
  <c r="J14" i="69"/>
  <c r="L13" i="69"/>
  <c r="K13" i="69"/>
  <c r="J13" i="69"/>
  <c r="L12" i="69"/>
  <c r="K12" i="69"/>
  <c r="J12" i="69"/>
  <c r="L11" i="69"/>
  <c r="K11" i="69"/>
  <c r="J11" i="69"/>
  <c r="P10" i="69"/>
  <c r="K10" i="69"/>
  <c r="Q10" i="69" s="1"/>
  <c r="J10" i="69"/>
  <c r="L10" i="69" s="1"/>
  <c r="L9" i="69"/>
  <c r="K9" i="69"/>
  <c r="J9" i="69"/>
  <c r="L8" i="69"/>
  <c r="K8" i="69"/>
  <c r="J8" i="69"/>
  <c r="P7" i="69"/>
  <c r="K7" i="69"/>
  <c r="Q7" i="69" s="1"/>
  <c r="J7" i="69"/>
  <c r="L7" i="69" s="1"/>
  <c r="K16" i="69" l="1"/>
  <c r="F7" i="73"/>
  <c r="J7" i="73" s="1"/>
  <c r="K7" i="73" s="1"/>
  <c r="L7" i="73" s="1"/>
  <c r="E212" i="25" l="1"/>
  <c r="F212" i="25"/>
  <c r="D212" i="25"/>
  <c r="D159" i="25" l="1"/>
  <c r="E146" i="25"/>
  <c r="F146" i="25"/>
  <c r="F135" i="25"/>
  <c r="E135" i="25"/>
  <c r="D127" i="25"/>
  <c r="D89" i="25"/>
  <c r="F89" i="25" l="1"/>
  <c r="E89" i="25"/>
  <c r="D135" i="25"/>
  <c r="D146" i="25"/>
  <c r="E17" i="25"/>
  <c r="F17" i="25"/>
  <c r="D17" i="25"/>
  <c r="E100" i="25" l="1"/>
  <c r="F100" i="25"/>
  <c r="D100" i="25"/>
  <c r="E4" i="26"/>
  <c r="F4" i="26"/>
  <c r="D4" i="26"/>
  <c r="E241" i="25"/>
  <c r="F241" i="25"/>
  <c r="D241" i="25"/>
  <c r="F198" i="25" l="1"/>
  <c r="E198" i="25"/>
  <c r="D198" i="25"/>
  <c r="F172" i="25"/>
  <c r="E172" i="25"/>
  <c r="D172" i="25"/>
  <c r="F54" i="25"/>
  <c r="E54" i="25"/>
  <c r="D54" i="25"/>
  <c r="F21" i="20" l="1"/>
  <c r="F4" i="20" s="1"/>
  <c r="E21" i="20"/>
  <c r="E4" i="20" s="1"/>
  <c r="D21" i="20"/>
  <c r="D4" i="20" s="1"/>
  <c r="G7" i="44"/>
  <c r="H7" i="44" s="1"/>
  <c r="J7" i="44" s="1"/>
  <c r="K7" i="44" s="1"/>
  <c r="M7" i="44" s="1"/>
  <c r="L6" i="44"/>
  <c r="I6" i="44"/>
  <c r="C6" i="44"/>
  <c r="D6" i="44" s="1"/>
  <c r="E6" i="44" s="1"/>
  <c r="F6" i="44" s="1"/>
  <c r="J15" i="43"/>
  <c r="J14" i="43"/>
  <c r="J13" i="43"/>
  <c r="K13" i="43" s="1"/>
  <c r="L13" i="43" s="1"/>
  <c r="J10" i="43"/>
  <c r="K10" i="43" s="1"/>
  <c r="L10" i="43" s="1"/>
  <c r="K9" i="43"/>
  <c r="L9" i="43" s="1"/>
  <c r="J9" i="43"/>
  <c r="J8" i="43"/>
  <c r="K8" i="43" s="1"/>
  <c r="L8" i="43" s="1"/>
  <c r="K7" i="43"/>
  <c r="L7" i="43" s="1"/>
  <c r="J7" i="43"/>
  <c r="L17" i="43" l="1"/>
  <c r="F4" i="21"/>
  <c r="D4" i="21"/>
  <c r="E4" i="21"/>
  <c r="K17" i="43"/>
  <c r="J17" i="43"/>
  <c r="E247" i="25" l="1"/>
  <c r="F247" i="25"/>
  <c r="D247" i="25"/>
  <c r="F12" i="41"/>
  <c r="E12" i="41"/>
  <c r="K12" i="41" s="1"/>
  <c r="L11" i="41"/>
  <c r="K11" i="41"/>
  <c r="J11" i="41"/>
  <c r="L10" i="41"/>
  <c r="K10" i="41"/>
  <c r="J10" i="41"/>
  <c r="L9" i="41"/>
  <c r="K9" i="41"/>
  <c r="J9" i="41"/>
  <c r="L8" i="41"/>
  <c r="K8" i="41"/>
  <c r="J8" i="41"/>
  <c r="J7" i="41"/>
  <c r="I7" i="41"/>
  <c r="L7" i="41" s="1"/>
  <c r="P17" i="40"/>
  <c r="L17" i="40"/>
  <c r="H17" i="40"/>
  <c r="P16" i="40"/>
  <c r="L16" i="40"/>
  <c r="H16" i="40"/>
  <c r="P15" i="40"/>
  <c r="L15" i="40"/>
  <c r="H15" i="40"/>
  <c r="P14" i="40"/>
  <c r="L14" i="40"/>
  <c r="H14" i="40"/>
  <c r="P13" i="40"/>
  <c r="L13" i="40"/>
  <c r="H13" i="40"/>
  <c r="P12" i="40"/>
  <c r="L12" i="40"/>
  <c r="H12" i="40"/>
  <c r="P11" i="40"/>
  <c r="L11" i="40"/>
  <c r="H11" i="40"/>
  <c r="N10" i="40"/>
  <c r="M10" i="40"/>
  <c r="P10" i="40" s="1"/>
  <c r="L10" i="40"/>
  <c r="J10" i="40"/>
  <c r="F10" i="40"/>
  <c r="H10" i="40" s="1"/>
  <c r="N9" i="40"/>
  <c r="M9" i="40"/>
  <c r="P9" i="40" s="1"/>
  <c r="J9" i="40"/>
  <c r="I9" i="40"/>
  <c r="L9" i="40" s="1"/>
  <c r="H9" i="40"/>
  <c r="F9" i="40"/>
  <c r="E9" i="40"/>
  <c r="P8" i="40"/>
  <c r="L8" i="40"/>
  <c r="H8" i="40"/>
  <c r="P7" i="40"/>
  <c r="P19" i="40" s="1"/>
  <c r="L7" i="40"/>
  <c r="H7" i="40"/>
  <c r="L12" i="41" l="1"/>
  <c r="L13" i="41" s="1"/>
  <c r="L14" i="41" s="1"/>
  <c r="L19" i="40"/>
  <c r="J13" i="41"/>
  <c r="J14" i="41" s="1"/>
  <c r="J12" i="41"/>
  <c r="K7" i="41"/>
  <c r="K13" i="41" s="1"/>
  <c r="K14" i="41" s="1"/>
  <c r="H19" i="40"/>
  <c r="K11" i="70" l="1"/>
  <c r="L11" i="70" s="1"/>
  <c r="J10" i="70"/>
  <c r="K10" i="70" s="1"/>
  <c r="L10" i="70" s="1"/>
  <c r="J7" i="70"/>
  <c r="K7" i="70" s="1"/>
  <c r="L7" i="70" s="1"/>
  <c r="J7" i="36" l="1"/>
  <c r="L7" i="36" s="1"/>
  <c r="J6" i="36"/>
  <c r="K6" i="36" s="1"/>
  <c r="P7" i="38"/>
  <c r="L7" i="38"/>
  <c r="H7" i="38"/>
  <c r="H6" i="37"/>
  <c r="G6" i="37"/>
  <c r="F6" i="37"/>
  <c r="K7" i="36" l="1"/>
  <c r="L6" i="36"/>
  <c r="E243" i="25" l="1"/>
  <c r="F243" i="25"/>
  <c r="D243" i="25"/>
  <c r="J11" i="35"/>
  <c r="L10" i="35"/>
  <c r="K10" i="35"/>
  <c r="J10" i="35"/>
  <c r="L7" i="35"/>
  <c r="K7" i="35"/>
  <c r="J7" i="35"/>
  <c r="F219" i="25"/>
  <c r="E219" i="25"/>
  <c r="D219" i="25"/>
  <c r="K11" i="33" l="1"/>
  <c r="J16" i="34"/>
  <c r="L16" i="34" s="1"/>
  <c r="J15" i="34"/>
  <c r="K15" i="34" s="1"/>
  <c r="J14" i="34"/>
  <c r="K14" i="34" s="1"/>
  <c r="J11" i="34"/>
  <c r="K11" i="34" s="1"/>
  <c r="K10" i="34"/>
  <c r="L10" i="34"/>
  <c r="J9" i="34"/>
  <c r="L9" i="34" s="1"/>
  <c r="J8" i="34"/>
  <c r="J19" i="34" s="1"/>
  <c r="H8" i="34"/>
  <c r="J7" i="34"/>
  <c r="K7" i="34" s="1"/>
  <c r="L7" i="34" l="1"/>
  <c r="L19" i="34" s="1"/>
  <c r="L8" i="34"/>
  <c r="L11" i="34"/>
  <c r="K16" i="34"/>
  <c r="K9" i="34"/>
  <c r="L14" i="34"/>
  <c r="K8" i="34"/>
  <c r="K19" i="34"/>
  <c r="L15" i="34"/>
  <c r="J12" i="33" l="1"/>
  <c r="L11" i="33"/>
  <c r="J10" i="33"/>
  <c r="K10" i="33" s="1"/>
  <c r="L10" i="33" s="1"/>
  <c r="J9" i="33"/>
  <c r="J8" i="33"/>
  <c r="J7" i="33"/>
  <c r="K7" i="33" s="1"/>
  <c r="L7" i="33" s="1"/>
  <c r="E236" i="25"/>
  <c r="F236" i="25"/>
  <c r="D236" i="25"/>
  <c r="K8" i="32"/>
  <c r="J8" i="32"/>
  <c r="L8" i="32" s="1"/>
  <c r="L7" i="32"/>
  <c r="K7" i="32"/>
  <c r="P7" i="108"/>
  <c r="L7" i="108"/>
  <c r="H7" i="108"/>
  <c r="L7" i="31" l="1"/>
  <c r="K7" i="31"/>
  <c r="J7" i="31"/>
  <c r="P10" i="30"/>
  <c r="L10" i="30"/>
  <c r="H10" i="30"/>
  <c r="P9" i="30"/>
  <c r="L9" i="30"/>
  <c r="H9" i="30"/>
  <c r="P8" i="30"/>
  <c r="L8" i="30"/>
  <c r="H8" i="30"/>
  <c r="P7" i="30"/>
  <c r="L7" i="30"/>
  <c r="H7" i="30"/>
  <c r="E31" i="22"/>
  <c r="F31" i="22"/>
  <c r="D31" i="22"/>
  <c r="E226" i="25"/>
  <c r="F226" i="25"/>
  <c r="L13" i="29"/>
  <c r="K13" i="29"/>
  <c r="J13" i="29"/>
  <c r="L11" i="29"/>
  <c r="K11" i="29"/>
  <c r="J11" i="29"/>
  <c r="L9" i="29"/>
  <c r="K9" i="29"/>
  <c r="J9" i="29"/>
  <c r="L8" i="29"/>
  <c r="K8" i="29"/>
  <c r="J8" i="29"/>
  <c r="L7" i="29"/>
  <c r="K7" i="29"/>
  <c r="J7" i="29"/>
  <c r="L8" i="27"/>
  <c r="K8" i="27"/>
  <c r="J8" i="27"/>
  <c r="J7" i="27"/>
  <c r="I7" i="27"/>
  <c r="L7" i="27" s="1"/>
  <c r="K7" i="27" l="1"/>
  <c r="D169" i="25"/>
  <c r="F169" i="25"/>
  <c r="E169" i="25"/>
  <c r="D113" i="25"/>
  <c r="D112" i="25" s="1"/>
  <c r="F72" i="25" l="1"/>
  <c r="E72" i="25"/>
  <c r="D72" i="25"/>
  <c r="F41" i="25" l="1"/>
  <c r="E41" i="25"/>
  <c r="D41" i="25"/>
  <c r="F24" i="19" l="1"/>
  <c r="E24" i="19"/>
  <c r="D29" i="19" l="1"/>
  <c r="D24" i="19"/>
  <c r="D10" i="19"/>
  <c r="D5" i="19"/>
  <c r="F10" i="19"/>
  <c r="E10" i="19"/>
  <c r="E4" i="23" l="1"/>
  <c r="D4" i="23"/>
  <c r="F35" i="22" l="1"/>
  <c r="E35" i="22"/>
  <c r="D35" i="22"/>
  <c r="F22" i="22" l="1"/>
  <c r="F9" i="22" s="1"/>
  <c r="E22" i="22"/>
  <c r="E9" i="22" s="1"/>
  <c r="D22" i="22"/>
  <c r="D9" i="22" s="1"/>
  <c r="F223" i="25" l="1"/>
  <c r="E223" i="25"/>
  <c r="F215" i="25"/>
  <c r="E215" i="25"/>
  <c r="F193" i="25"/>
  <c r="E193" i="25"/>
  <c r="F176" i="25"/>
  <c r="E176" i="25"/>
  <c r="F168" i="25"/>
  <c r="E168" i="25"/>
  <c r="F159" i="25"/>
  <c r="E159" i="25"/>
  <c r="F127" i="25"/>
  <c r="E127" i="25"/>
  <c r="F175" i="25" l="1"/>
  <c r="E175" i="25"/>
  <c r="F113" i="25"/>
  <c r="F112" i="25" s="1"/>
  <c r="E113" i="25"/>
  <c r="E112" i="25" s="1"/>
  <c r="F65" i="25"/>
  <c r="E65" i="25"/>
  <c r="F60" i="25"/>
  <c r="E60" i="25"/>
  <c r="F36" i="25"/>
  <c r="E36" i="25"/>
  <c r="F33" i="25"/>
  <c r="E33" i="25"/>
  <c r="F26" i="25"/>
  <c r="E26" i="25"/>
  <c r="F23" i="25"/>
  <c r="E23" i="25"/>
  <c r="F8" i="25"/>
  <c r="E8" i="25"/>
  <c r="F57" i="25" l="1"/>
  <c r="E57" i="25"/>
  <c r="E20" i="25"/>
  <c r="F20" i="25"/>
  <c r="F5" i="25"/>
  <c r="E5" i="25"/>
  <c r="F26" i="22"/>
  <c r="E26" i="22"/>
  <c r="F4" i="25" l="1"/>
  <c r="E4" i="25"/>
  <c r="E30" i="22"/>
  <c r="F30" i="22"/>
  <c r="F4" i="24"/>
  <c r="E4" i="24"/>
  <c r="F4" i="23"/>
  <c r="E4" i="22" l="1"/>
  <c r="F4" i="22"/>
  <c r="D21" i="19"/>
  <c r="D4" i="19" s="1"/>
  <c r="F29" i="19"/>
  <c r="E29" i="19"/>
  <c r="E21" i="19"/>
  <c r="F5" i="19"/>
  <c r="E5" i="19"/>
  <c r="F4" i="19" l="1"/>
  <c r="E4" i="19"/>
  <c r="D223" i="25"/>
  <c r="D215" i="25"/>
  <c r="D193" i="25"/>
  <c r="D176" i="25"/>
  <c r="D168" i="25"/>
  <c r="D65" i="25"/>
  <c r="D60" i="25"/>
  <c r="D36" i="25"/>
  <c r="D33" i="25"/>
  <c r="D26" i="25"/>
  <c r="D23" i="25"/>
  <c r="D8" i="25"/>
  <c r="D5" i="25" s="1"/>
  <c r="D175" i="25" l="1"/>
  <c r="D20" i="25"/>
  <c r="D4" i="25" s="1"/>
  <c r="D57" i="25"/>
  <c r="D4" i="24" l="1"/>
  <c r="D30" i="22"/>
  <c r="D26" i="22"/>
  <c r="D4" i="22" l="1"/>
</calcChain>
</file>

<file path=xl/comments1.xml><?xml version="1.0" encoding="utf-8"?>
<comments xmlns="http://schemas.openxmlformats.org/spreadsheetml/2006/main">
  <authors>
    <author>Райханова</author>
  </authors>
  <commentList>
    <comment ref="I9" authorId="0">
      <text>
        <r>
          <rPr>
            <b/>
            <sz val="9"/>
            <color indexed="81"/>
            <rFont val="Tahoma"/>
            <family val="2"/>
            <charset val="204"/>
          </rPr>
          <t>Райханова:</t>
        </r>
        <r>
          <rPr>
            <sz val="9"/>
            <color indexed="81"/>
            <rFont val="Tahoma"/>
            <family val="2"/>
            <charset val="204"/>
          </rPr>
          <t xml:space="preserve">
отсутствие </t>
        </r>
      </text>
    </comment>
  </commentList>
</comments>
</file>

<file path=xl/comments2.xml><?xml version="1.0" encoding="utf-8"?>
<comments xmlns="http://schemas.openxmlformats.org/spreadsheetml/2006/main">
  <authors>
    <author>Райханова</author>
  </authors>
  <commentList>
    <comment ref="I7" authorId="0">
      <text>
        <r>
          <rPr>
            <b/>
            <sz val="9"/>
            <color indexed="81"/>
            <rFont val="Tahoma"/>
            <family val="2"/>
            <charset val="204"/>
          </rPr>
          <t>Райханова:</t>
        </r>
        <r>
          <rPr>
            <sz val="9"/>
            <color indexed="81"/>
            <rFont val="Tahoma"/>
            <family val="2"/>
            <charset val="204"/>
          </rPr>
          <t xml:space="preserve">
в 2022 году был заключен разовый договор порядка</t>
        </r>
      </text>
    </comment>
  </commentList>
</comments>
</file>

<file path=xl/comments3.xml><?xml version="1.0" encoding="utf-8"?>
<comments xmlns="http://schemas.openxmlformats.org/spreadsheetml/2006/main">
  <authors>
    <author>Кичангина Е.А.</author>
  </authors>
  <commentList>
    <comment ref="I7" authorId="0">
      <text>
        <r>
          <rPr>
            <b/>
            <sz val="9"/>
            <color indexed="81"/>
            <rFont val="Tahoma"/>
            <family val="2"/>
            <charset val="204"/>
          </rPr>
          <t>Кичангина Е.А.:</t>
        </r>
        <r>
          <rPr>
            <sz val="9"/>
            <color indexed="81"/>
            <rFont val="Tahoma"/>
            <family val="2"/>
            <charset val="204"/>
          </rPr>
          <t xml:space="preserve">
575773,88 - разовый платеж, погашение задоженности прошлых лет
</t>
        </r>
      </text>
    </comment>
  </commentList>
</comments>
</file>

<file path=xl/comments4.xml><?xml version="1.0" encoding="utf-8"?>
<comments xmlns="http://schemas.openxmlformats.org/spreadsheetml/2006/main">
  <authors>
    <author>NatalyT</author>
  </authors>
  <commentList>
    <comment ref="E6" authorId="0">
      <text>
        <r>
          <rPr>
            <b/>
            <sz val="9"/>
            <color indexed="81"/>
            <rFont val="Tahoma"/>
            <family val="2"/>
            <charset val="204"/>
          </rPr>
          <t>NatalyT:</t>
        </r>
        <r>
          <rPr>
            <sz val="9"/>
            <color indexed="81"/>
            <rFont val="Tahoma"/>
            <family val="2"/>
            <charset val="204"/>
          </rPr>
          <t xml:space="preserve">
75000 Кола</t>
        </r>
      </text>
    </comment>
    <comment ref="F6" authorId="0">
      <text>
        <r>
          <rPr>
            <b/>
            <sz val="9"/>
            <color indexed="81"/>
            <rFont val="Tahoma"/>
            <family val="2"/>
            <charset val="204"/>
          </rPr>
          <t>NatalyT:</t>
        </r>
        <r>
          <rPr>
            <sz val="9"/>
            <color indexed="81"/>
            <rFont val="Tahoma"/>
            <family val="2"/>
            <charset val="204"/>
          </rPr>
          <t xml:space="preserve">
83000 Кола</t>
        </r>
      </text>
    </comment>
    <comment ref="G6" authorId="0">
      <text>
        <r>
          <rPr>
            <b/>
            <sz val="9"/>
            <color indexed="81"/>
            <rFont val="Tahoma"/>
            <family val="2"/>
            <charset val="204"/>
          </rPr>
          <t>NatalyT:</t>
        </r>
        <r>
          <rPr>
            <sz val="9"/>
            <color indexed="81"/>
            <rFont val="Tahoma"/>
            <family val="2"/>
            <charset val="204"/>
          </rPr>
          <t xml:space="preserve">
90 000 Кола </t>
        </r>
      </text>
    </comment>
    <comment ref="Y7" authorId="0">
      <text>
        <r>
          <rPr>
            <b/>
            <sz val="9"/>
            <color indexed="81"/>
            <rFont val="Tahoma"/>
            <family val="2"/>
            <charset val="204"/>
          </rPr>
          <t>NatalyT:</t>
        </r>
        <r>
          <rPr>
            <sz val="9"/>
            <color indexed="81"/>
            <rFont val="Tahoma"/>
            <family val="2"/>
            <charset val="204"/>
          </rPr>
          <t xml:space="preserve">
150 л.с.*32,00=4800 р. Кировск (ВДПО) договор на 5 лет.
Канд 1 шт. 4800,00
Мурм. 2 шт. 4800,00
Печенга 1 шт. 4800,00
Мурм. 1 шт. 240 л.с*65 руб. = 15600,00</t>
        </r>
      </text>
    </comment>
  </commentList>
</comments>
</file>

<file path=xl/sharedStrings.xml><?xml version="1.0" encoding="utf-8"?>
<sst xmlns="http://schemas.openxmlformats.org/spreadsheetml/2006/main" count="5845" uniqueCount="1963">
  <si>
    <t>руб.</t>
  </si>
  <si>
    <t>тыс.руб.</t>
  </si>
  <si>
    <t>%</t>
  </si>
  <si>
    <t>тыс.руб</t>
  </si>
  <si>
    <t>процент</t>
  </si>
  <si>
    <t>Доходы от сдачи в аренду имущества, находящегося в оперативном управлении органов государственной власти субъектов Российской Федерации и созданных ими учреждений (за исключением имущества бюджетных и автономных учреждений субъектов Российской Федерации)</t>
  </si>
  <si>
    <t>Доходы, получаемые в виде арендной платы, а также средства от продажи права на заключение договоров аренды за земли, находящиеся в собственности субъектов Российской Федерации (за исключением земельных участков бюджетных и автономных учреждений субъектов Российской Федерации)</t>
  </si>
  <si>
    <t>Прочие доходы от компенсации затрат бюджетов субъектов Российской Федерации</t>
  </si>
  <si>
    <t>П Е Р Е Ч Е Н Ь</t>
  </si>
  <si>
    <t>Наименование показателей</t>
  </si>
  <si>
    <t>Единица измерен.</t>
  </si>
  <si>
    <t>1.</t>
  </si>
  <si>
    <t>2.</t>
  </si>
  <si>
    <t>3.</t>
  </si>
  <si>
    <t>4.</t>
  </si>
  <si>
    <t>5.</t>
  </si>
  <si>
    <t>в том числе:</t>
  </si>
  <si>
    <t>Единица измерения</t>
  </si>
  <si>
    <t>6.</t>
  </si>
  <si>
    <t>7.</t>
  </si>
  <si>
    <t>8.</t>
  </si>
  <si>
    <t>9.</t>
  </si>
  <si>
    <t>10.</t>
  </si>
  <si>
    <t>11.</t>
  </si>
  <si>
    <t>12.</t>
  </si>
  <si>
    <t>13.</t>
  </si>
  <si>
    <t>14.</t>
  </si>
  <si>
    <t>Доходы, поступающие в порядке возмещения расходов, понесенных в связи с эксплуатацией имущества субъектов Российской Федерации</t>
  </si>
  <si>
    <t>Наименование</t>
  </si>
  <si>
    <t>руб. за 1 литр</t>
  </si>
  <si>
    <t>Расчетный уровень собираемости</t>
  </si>
  <si>
    <t>Доходы от сдачи в аренду имущества, составляющего казну субъекта Российской Федерации (за исключением земельных участков)</t>
  </si>
  <si>
    <t>РАСЧЕТОВ ПОСТУПЛЕНИЙ ДОХОДОВ В ОБЛАСТНОЙ БЮДЖЕТ</t>
  </si>
  <si>
    <t>Плата за предоставление государственными органами субъектов Российской Федерации, казенными учреждениями субъектов Российской Федерации сведений, документов, содержащихся в государственных реестрах (регистрах), ведение которых осуществляется данными государственными органами, учреждениями</t>
  </si>
  <si>
    <t>Дизельное топливо</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</si>
  <si>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Российской Федерации (за исключением имущества бюджетных и автономных учреждений субъектов Российской Федерации), в части реализации материальных запасов по указанному имуществу</t>
  </si>
  <si>
    <t>Наименование кода бюджетной классификации</t>
  </si>
  <si>
    <t>Государственная пошлина за совершение действий уполномоченными органами исполнительной власти субъектов Российской Федерации, связанных с выдачей документов о проведении государственного технического осмотра тракторов, самоходных дорожно-строительных и иных самоходных машин и прицепов к ним, государственной регистрацией мототранспортных средств, прицепов, тракторов, самоходных дорожно-строительных и иных самоходных машин, выдачей удостоверений тракториста-машиниста (тракториста), временных удостоверений на право управления самоходными машинами, в том числе взамен утраченных или пришедших в негодность</t>
  </si>
  <si>
    <t>Налог на добычу общераспространенных полезных ископаемых</t>
  </si>
  <si>
    <t xml:space="preserve">Наименование </t>
  </si>
  <si>
    <t xml:space="preserve">тыс.руб. </t>
  </si>
  <si>
    <t>Ставка акциза</t>
  </si>
  <si>
    <t>руб. за 1 литр 100% спирта</t>
  </si>
  <si>
    <t>Норматив зачисления в бюджет субъекта Российской Федерации</t>
  </si>
  <si>
    <t>Плата от реализации соглашений об установлении сервитутов в отношении земельных участков в границах полос отвода автомобильных дорог общего пользования регионального или межмуниципального значения в целях строительства (реконструкции), капитального ремонта и эксплуатации объектов дорожного сервиса, прокладки, переноса, переустройства и эксплуатации инженерных коммуникаций, установки и эксплуатации рекламных конструкций</t>
  </si>
  <si>
    <t>ИТОГО</t>
  </si>
  <si>
    <t>Государственная пошлина за выдачу и обмен паспорта гражданина Российской Федерации</t>
  </si>
  <si>
    <t>Государственная пошлина за действия органов исполнительной власти субъектов Российской Федерации, связанные с государственной аккредитацией образовательных учреждений, осуществляемой в пределах переданных полномочий Российской Федерации в области образования</t>
  </si>
  <si>
    <t>Государственная пошлина за действия органов исполнительной власти субъектов Российской Федерации по проставлению апостиля на документах государственного образца об образовании, об ученых степенях и ученых званиях в пределах переданных полномочий Российской Федерации в области образования</t>
  </si>
  <si>
    <t>Доходы в виде прибыли, приходящейся на доли в уставных (складочных) капиталах хозяйственных товариществ и обществ, или дивидендов по акциям, принадлежащим субъектам Российской Федерации</t>
  </si>
  <si>
    <t xml:space="preserve">КБК 000 1 03 02251 01 0000 110
</t>
  </si>
  <si>
    <t xml:space="preserve">КБК 000 1 03 02252 01 0000 110
</t>
  </si>
  <si>
    <t>КБК 000 1 03 02231 01 0000 110</t>
  </si>
  <si>
    <t>КБК 000 1 03 02232 01 0000 110</t>
  </si>
  <si>
    <t>КБК 000 1 03 02241 01 0000 110</t>
  </si>
  <si>
    <t>КБК 000 1 03 02242 01 0000 110</t>
  </si>
  <si>
    <t>Единицы измерения</t>
  </si>
  <si>
    <t>Моторные масла для дизельных и (или) карбюраторных двигателей</t>
  </si>
  <si>
    <t>Прямогонный бензин</t>
  </si>
  <si>
    <t>руб. за 1 тонну</t>
  </si>
  <si>
    <t>Норматив зачисления в бюджет субъекта РФ</t>
  </si>
  <si>
    <t xml:space="preserve">КБК 000 1 03 02142 01 0000 110
КБК 000 1 03 02143 01 0000 110
</t>
  </si>
  <si>
    <t>за 1 литр безводного этилового спирта, содержащегося в подакцизном товаре</t>
  </si>
  <si>
    <t>Норматив распределения в бюджет Мурманской области</t>
  </si>
  <si>
    <t>Доходы от перечисления части прибыли, остающейся после уплаты налогов и иных обязательных платежей государственных унитарных предприятий субъектов Российской Федерации</t>
  </si>
  <si>
    <t>Автомобильный бензин
 (учтено в проекте ЗМО)</t>
  </si>
  <si>
    <t>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округов,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</si>
  <si>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</si>
  <si>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Прочие доходы от оказания платных услуг (работ) получателями средств бюджетов субъектов Российской Федерации (доходы от предоставления Государственным областным казенным учреждением по управлению автомобильными дорогами Мурманской области услуг по обследованию автомобильных дорог на основании данных измерительной передвижной дорожной лаборатории)</t>
  </si>
  <si>
    <t>Прочие доходы от оказания платных услуг (работ) получателями средств бюджетов субъектов Российской Федерации (прочие доходы от оказания платных услуг)</t>
  </si>
  <si>
    <t>821 Министерство юстиции Мурманской области</t>
  </si>
  <si>
    <t>830 Комитет государственного и финансового контроля Мурманской области</t>
  </si>
  <si>
    <t>804 Министерство образования и науки Мурманской области</t>
  </si>
  <si>
    <t>Министерство финансов Мурманской области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</si>
  <si>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</si>
  <si>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органом субъекта Российской Федерации, казенным учреждением субъекта Российской Федерации</t>
  </si>
  <si>
    <t xml:space="preserve">Расчетная сумма поступления налога с учетом переходящих платежей </t>
  </si>
  <si>
    <t>Прогноз поступлений  в областной бюджет ВСЕГО, в том числе:</t>
  </si>
  <si>
    <t xml:space="preserve">по нормативу 90% (в целях формирования дорожных фондов) </t>
  </si>
  <si>
    <t>Доходы от операций по управлению остатками средств на едином казначейском счете, зачисляемые в бюджеты субъектов Российской Федерации</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</si>
  <si>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</si>
  <si>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16 Кодекса Российской Федерации об административных правонарушениях, за административные правонарушения в области таможенного дела (нарушение таможенных правил), налагаемые мировыми судьями, комиссиями по делам несовершеннолетних и защите их прав</t>
  </si>
  <si>
    <t>2023 год</t>
  </si>
  <si>
    <t>КБК 1 08 00000 00 0000 000</t>
  </si>
  <si>
    <t>ГОСУДАРСТВЕННАЯ ПОШЛИНА</t>
  </si>
  <si>
    <t>Код вида доходов</t>
  </si>
  <si>
    <t>Наименование видов доходов/главный администратор доходов</t>
  </si>
  <si>
    <t>Метод</t>
  </si>
  <si>
    <t>Всего доходов</t>
  </si>
  <si>
    <t>1 08 05000 01 0000 110</t>
  </si>
  <si>
    <t xml:space="preserve">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t>
  </si>
  <si>
    <t>1 08 05000 01 8001 110</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</si>
  <si>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государственную регистрацию актов гражданского состояния, совершаемую органами записи актов гражданского состояния (за исключением консульских учреждений Российской Федерации) (при обращении через многофункциональные центры)</t>
  </si>
  <si>
    <t>прямой расчет</t>
  </si>
  <si>
    <t>1 08 05000 01 8002 110</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</si>
  <si>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(при обращении через многофункциональные центры)</t>
  </si>
  <si>
    <t>1 08 06000 01 0000 110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</si>
  <si>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t>
  </si>
  <si>
    <t>1 08 06000 01 8003 110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</si>
  <si>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(при обращении через многофункциональные центры)</t>
  </si>
  <si>
    <t>188 Управление Министерства внутренних дел Российской Федерации по Мурманской области</t>
  </si>
  <si>
    <t>1 08 06000 01 8004 110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</si>
  <si>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(при обращении через многофункциональные центры)</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</si>
  <si>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гражданину Российской Федерации в возрасте до 14 лет (при обращении через многофункциональные центры)</t>
  </si>
  <si>
    <t>1 08 06000 01 8006 110</t>
  </si>
  <si>
    <t>1 08 06000 01 8014 110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</si>
  <si>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регистрацию иностранного гражданина или лица без гражданства по месту жительства в Российской Федерации) (при обращении через многофункциональные центры)</t>
  </si>
  <si>
    <t>1 08 07020 01 0000 110</t>
  </si>
  <si>
    <t xml:space="preserve">Государственная пошлина за государственную регистрацию прав, ограничений (обременений) прав на недвижимое имущество и сделок с ним </t>
  </si>
  <si>
    <t>1 08 07020 01 8000 110</t>
  </si>
  <si>
    <t>Государственная пошлина за государственную регистрацию прав, ограничений (обременений) прав на недвижимое имущество и сделок с ним (при обращении через многофункциональные центры)</t>
  </si>
  <si>
    <t>321 Управления Федеральной службы государственной регистрации, кадастра и картографии по Мурманской области</t>
  </si>
  <si>
    <t>1 08 07082 01 1000 110</t>
  </si>
  <si>
    <t>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бюджеты субъектов Российской Федерации</t>
  </si>
  <si>
    <t>809 Министерство развития Арктики и экономики Мурманской области</t>
  </si>
  <si>
    <t>усреднение</t>
  </si>
  <si>
    <t>811 Министерство природных ресурсов, экологии и рыбного хозяйства Мурманской области</t>
  </si>
  <si>
    <t>1 08 07100 01 0000 110</t>
  </si>
  <si>
    <t>1 08 07100 01 8034 110</t>
  </si>
  <si>
    <t>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(при обращении через многофункциональные центры)</t>
  </si>
  <si>
    <t>1 08 07100 01 8035 110</t>
  </si>
  <si>
    <t>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взамен утраченного или пришедшего в негодность (при обращении через многофункциональные центры)</t>
  </si>
  <si>
    <t>1 08 07110 01 0103 110</t>
  </si>
  <si>
    <t>Государственная пошлина за государственную регистрацию межрегиональных, региональных и местных общественных объединений, отделений общественных объединений, а также за государственную регистрацию изменений их учредительных документов (государственная пошлина за государственную регистрацию иных общественных объединений (отделений общественных объединений)</t>
  </si>
  <si>
    <t>1 08 07141 01 8000 110</t>
  </si>
  <si>
    <t>Государственная пошлина за государственную регистрацию транспортных средств и иные юридически значимые действия уполномоченных федеральных государственных органов, связанные с изменением и выдачей документов на транспортные средства, регистрационных знаков, водительских удостоверений (при обращении через многофункциональные центры)</t>
  </si>
  <si>
    <t>1 08 07142 01 1000 110</t>
  </si>
  <si>
    <t>806 Министерство транспорта и дорожного хозяйства Мурманской области</t>
  </si>
  <si>
    <t>1 08 07380 01 1000 110</t>
  </si>
  <si>
    <t>1 08 07390 01 1000 110</t>
  </si>
  <si>
    <t>860 Министерство государственного жилищного и строительного надзора Мурманской области</t>
  </si>
  <si>
    <t>Прогноз налоговых и неналоговых доходов в областной бюджет Мурманской области методом "усреднение"</t>
  </si>
  <si>
    <t>Код главы</t>
  </si>
  <si>
    <t>Наименование главного администратора доходов</t>
  </si>
  <si>
    <t>Код бюджетной классификации</t>
  </si>
  <si>
    <t>Фактические поступления</t>
  </si>
  <si>
    <t>Корректирующий показатель (при наличии)</t>
  </si>
  <si>
    <t>Прогнозные значения</t>
  </si>
  <si>
    <t>2024 год</t>
  </si>
  <si>
    <t>2025 год</t>
  </si>
  <si>
    <t>Мурманская областная Дума</t>
  </si>
  <si>
    <t>11302992020420130</t>
  </si>
  <si>
    <t>исп.</t>
  </si>
  <si>
    <t>тел.</t>
  </si>
  <si>
    <t>Министерство труда и социального развития Мурманской области</t>
  </si>
  <si>
    <t>11302992020410130</t>
  </si>
  <si>
    <t>Прочие доходы от компенсации затрат бюджетов субъектов Российской Федерации (средства в объеме остатков субсидий, предоставленных в отчетном финансовом году государственным бюджетным и автономным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t>
  </si>
  <si>
    <t>Прочие доходы от компенсации затрат бюджетов субъектов Российской Федерации (прочие доходы от компенсации затрат областного бюджета)</t>
  </si>
  <si>
    <t>Штрафы, неустойки, пени, уплаченные в случае просрочки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Российской Федерации, казенным учреждением субъекта Российской Федерации</t>
  </si>
  <si>
    <t>11607090020000140</t>
  </si>
  <si>
    <t>Возмещение ущерба при возникновении страховых случаев, когда выгодоприобретателями выступают получатели средств бюджета субъекта Российской Федерации</t>
  </si>
  <si>
    <t>Прогноз налоговых и неналоговых доходов в областной бюджет Мурманской области методом "прямой расчет"</t>
  </si>
  <si>
    <t>Размер платежа</t>
  </si>
  <si>
    <t>Количество</t>
  </si>
  <si>
    <t>Сумма</t>
  </si>
  <si>
    <t>8=5*6+(-)7</t>
  </si>
  <si>
    <t>12=9*10+(-)11</t>
  </si>
  <si>
    <t>16=13*14+(-)15</t>
  </si>
  <si>
    <t>Министерство образования и науки Мурманской области</t>
  </si>
  <si>
    <t>10807082011000100</t>
  </si>
  <si>
    <t>10807380011000110</t>
  </si>
  <si>
    <t>10807390011000110</t>
  </si>
  <si>
    <t>11601053019000140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</si>
  <si>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(иные штрафы)</t>
  </si>
  <si>
    <t>Прочие доходы от компенсации затрат бюджетов субъектов Российской Федерации (Средства в объеме остатков субсидий, предоставленных в отчетном финансовом году государственным бюджетным и автономным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 (работ))</t>
  </si>
  <si>
    <t>Разбойкина Т.А.</t>
  </si>
  <si>
    <t>11302992020420100</t>
  </si>
  <si>
    <t>-</t>
  </si>
  <si>
    <t>Платежи, взимаемые государственными органами (организациями) субъектов Российской Федерации за выполнение определенных функций</t>
  </si>
  <si>
    <t>Мурманскавтодор</t>
  </si>
  <si>
    <t>Прочие доходы от оказания платных услуг (работ) получателями средств бюджетов субъектов Российской Федерации (доходы от предоставления Государственным областным казенным учреждением по управлению автомобильными дорогами Мурманской области услуг по обследованию автомобильных дорог на основании данных измерительной передвижной дорожной лаборатории</t>
  </si>
  <si>
    <t>11302062020000130</t>
  </si>
  <si>
    <t>11611063010000140</t>
  </si>
  <si>
    <t>11607010020000140</t>
  </si>
  <si>
    <t>11610021020000140</t>
  </si>
  <si>
    <t>Министерство строительства Мурманской области</t>
  </si>
  <si>
    <t>1 13 02992 02 0420 130</t>
  </si>
  <si>
    <t>1 16 01152 01 9000 140</t>
  </si>
  <si>
    <t>тел.486-053</t>
  </si>
  <si>
    <t>1 11 02102 02 0000 120</t>
  </si>
  <si>
    <t>10807082011000110</t>
  </si>
  <si>
    <t>Министерство имущественных отношений Мурманской области</t>
  </si>
  <si>
    <t>11101020020000120</t>
  </si>
  <si>
    <t>11105022020000120</t>
  </si>
  <si>
    <t>11107012020000120</t>
  </si>
  <si>
    <t>11301992020403130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</si>
  <si>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предоставлению сведений из архивных документов)</t>
  </si>
  <si>
    <t>11301992020404130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</si>
  <si>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предоставлению пространственных данных и материалов, содержащихся в Фонде пространственных данных Мурманской области)</t>
  </si>
  <si>
    <t>11301992020405130</t>
  </si>
  <si>
    <t>11301992020409130</t>
  </si>
  <si>
    <t>11109064010000120</t>
  </si>
  <si>
    <t>Плата за пользование пространственными данными и материалами, не являющимися объектами авторского права, содержащимися в региональных фондах пространственных данных</t>
  </si>
  <si>
    <t>Прочие неналоговые доходы бюджетов субъектов Российской Федерации (прочие доходы от компенсации затрат областного бюджета)</t>
  </si>
  <si>
    <t>11610122010001140</t>
  </si>
  <si>
    <t>11402022020000410</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</si>
  <si>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Российской Федерации (за исключением имущества бюджетных и автономных учреждений субъектов Российской Федерации), в части реализации основных средств по указанному имуществу</t>
  </si>
  <si>
    <t>11402022020000440</t>
  </si>
  <si>
    <t>11202052010000120</t>
  </si>
  <si>
    <t>Плата за 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t>
  </si>
  <si>
    <t>11204015020000120</t>
  </si>
  <si>
    <t>Плата за использование лесов, расположенных на землях лесного фонда, в части платы по договору купли-продажи лесных насаждений для собственных нужд</t>
  </si>
  <si>
    <t>11301410010000130</t>
  </si>
  <si>
    <t>11507020010000140</t>
  </si>
  <si>
    <t>Сборы, вносимые заказчиками документации, подлежащей государственной экологической экспертизе, организация и проведение которой осуществляются органами государственной власти субъектов Российской Федерации, рассчитанные в соответствии со сметой расходов на проведение государственной экологической экспертизы</t>
  </si>
  <si>
    <t>11601072010009140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</si>
  <si>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занятие лесных участков)</t>
  </si>
  <si>
    <t>11601082010026140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</si>
  <si>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использование лесов, нарушение правил использования лесов для ведения сельского хозяйства, уничтожение лесных ресурсов)</t>
  </si>
  <si>
    <t>11601082010028140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</si>
  <si>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незаконную рубку, повреждение лесных насаждений или самовольное выкапывание в лесах деревьев, кустарников, лиан)</t>
  </si>
  <si>
    <t>11601082010031140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</si>
  <si>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санитарной безопасности в лесах)</t>
  </si>
  <si>
    <t>11601082010032140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</si>
  <si>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пожарной безопасности в лесах)</t>
  </si>
  <si>
    <t>11601192010005140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</si>
  <si>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</si>
  <si>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11601192019000140</t>
  </si>
  <si>
    <t>11607030020000140</t>
  </si>
  <si>
    <t>Штрафы, неустойки, пени, уплаченные в соответствии с договором аренды лесного участка или договором купли-продажи лесных насаждений в случае неисполнения или ненадлежащего исполнения обязательств перед государственным органом субъекта Российской Федерации, казенным учреждением субъекта Российской Федерации</t>
  </si>
  <si>
    <t>11601082019000140</t>
  </si>
  <si>
    <t>11204013020000120</t>
  </si>
  <si>
    <t>Плата за использование лесов, расположенных на землях лесного фонда, в части, превышающей минимальный размер платы по договору купли-продажи лесных насаждений</t>
  </si>
  <si>
    <t>Плата за использование лесов, расположенных на землях лесного фонда, в части, превышающей минимальный размер арендной платы</t>
  </si>
  <si>
    <t>Прогноз налоговых и неналоговых доходов в областной бюджет Мурманской области методом "индексация"</t>
  </si>
  <si>
    <t>Объем поступлений</t>
  </si>
  <si>
    <t>7=5*6</t>
  </si>
  <si>
    <t>2022 год</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</si>
  <si>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неисполнение родителями или иными законными представителями несовершеннолетних обязанностей по содержанию и воспитанию несовершеннолетних)</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</si>
  <si>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незаконный оборот наркотических средств, психотропных веществ или их аналогов и незаконные приобретение, хранение, перевозку растений, содержащих наркотические средства или психотропные вещества, либо их частей, содержащих наркотические средства или психотропные вещества)</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</si>
  <si>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потребление наркотических средств или психотропных веществ без назначения врача либо новых потенциально опасных психоактивных веществ)</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</si>
  <si>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уклонение от прохождения диагностики, профилактических мероприятий, лечения от наркомании и (или) медицинской и (или) социальной реабилитации в связи с потреблением наркотических средств или психотропных веществ без назначения врача либо новых потенциально опасных психоактивных веществ)</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</si>
  <si>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побои)</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</si>
  <si>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(иные штрафы)</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</si>
  <si>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уничтожение или повреждение чужого имущества)</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</si>
  <si>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мелкое хищение)</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</si>
  <si>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воспрепятствование законной деятельности должностного лица органа государственного контроля (надзора), должностного лица организации, уполномоченной в соответствии с федеральными законами на осуществление государственного надзора, должностного лица органа муниципального контроля)</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</si>
  <si>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(иные штрафы)</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</si>
  <si>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норм и правил по предупреждению и ликвидации чрезвычайных ситуаций)</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</si>
  <si>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и мероприятий в области гражданской обороны)</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</si>
  <si>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правил производства, приобретения, продажи, передачи, хранения, перевозки, ношения, коллекционирования, экспонирования, уничтожения или учета оружия и патронов к нему, а также нарушение правил производства, продажи, хранения, уничтожения или учета взрывчатых веществ и взрывных устройств, пиротехнических изделий, порядка выдачи свидетельства о прохождении подготовки и проверки знания правил безопасного обращения с оружием и наличия навыков безопасного обращения с оружием или медицинских заключений об отсутствии противопоказаний к владению оружием)</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</si>
  <si>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незаконные изготовление, продажу или передачу пневматического оружия)</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</si>
  <si>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стрельбу из оружия в отведенных для этого местах с нарушением установленных правил или в не отведенных для этого местах)</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</si>
  <si>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правил сертификации оружия и патронов к нему)</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</si>
  <si>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появление в общественных местах в состоянии опьянения)</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</si>
  <si>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(иные штрафы)</t>
  </si>
  <si>
    <t>Административные штрафы, установленные законами субъектов Российской Федерации об административных правонарушениях, за нарушение законов и иных нормативных правовых актов субъектов Российской Федерации</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</si>
  <si>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действующим до 1 января 2020 года</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</si>
  <si>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действовавшим в 2019 году ( (за исключением доходов, направляемых на формирование дорожного фонда субъекта Российской Федерации, а также иных платежей в случае принятия решения финансовым органом субъекта Российской Федерации о раздельном учете задолженности)</t>
  </si>
  <si>
    <t>Министерство культуры Мурманской области</t>
  </si>
  <si>
    <t>Комитет государственного и финансового контроля Мурманской области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</si>
  <si>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связанные с нецелевым использованием бюджетных средств, невозвратом либо несвоевременным возвратом бюджетного кредита, неперечислением либо несвоевременным перечислением платы за пользование бюджетным кредитом, нарушением условий предоставления бюджетного кредита, нарушением порядка и (или) условий предоставления (расходования) межбюджетных трансфертов, нарушением условий предоставления бюджетных инвестиций, субсидий юридическим лицам, индивидуальным предпринимателям и физическим лицам, подлежащие зачислению в бюджет субъекта Российской Федерации</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</si>
  <si>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порядка осуществления закупок товаров, работ, услуг для обеспечения государственных и муниципальных нужд)</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</si>
  <si>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</si>
  <si>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Министерство региональной безопасности Мурманской области</t>
  </si>
  <si>
    <t>11601053010035140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</si>
  <si>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неисполнение родителями или иными законными представителями несовершеннолетних обязанностей по содержанию и воспитанию несовершеннолетних)</t>
  </si>
  <si>
    <t>11601063010003140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</si>
  <si>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незаконный оборот наркотических средств, психотропных веществ или их аналогов и незаконные приобретение, хранение, перевозку растений, содержащих наркотические средства или психотропные вещества, либо их частей, содержащих наркотические средства или психотропные вещества)</t>
  </si>
  <si>
    <t>11601063010008140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</si>
  <si>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потребление наркотических средств или психотропных веществ без назначения врача либо новых потенциально опасных психоактивных веществ)</t>
  </si>
  <si>
    <t>11601063010009140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</si>
  <si>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вовлечение несовершеннолетнего в процесс потребления табака)</t>
  </si>
  <si>
    <t>11601063010023140</t>
  </si>
  <si>
    <t>11601063010091140</t>
  </si>
  <si>
    <t>11601063010101140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</si>
  <si>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побои)</t>
  </si>
  <si>
    <t>11601063019000140</t>
  </si>
  <si>
    <t>11601073010017140</t>
  </si>
  <si>
    <t>11601073010027140</t>
  </si>
  <si>
    <t>11601123010001140</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</si>
  <si>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t>
  </si>
  <si>
    <t>11601193019000140</t>
  </si>
  <si>
    <t>11601203010021140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</si>
  <si>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появление в общественных местах в состоянии опьянения)</t>
  </si>
  <si>
    <t>11601203019000140</t>
  </si>
  <si>
    <t>11602010020000140</t>
  </si>
  <si>
    <t xml:space="preserve">Прогноз налоговых и неналоговых доходов в областной бюджет Мурманской области комбинированным методом </t>
  </si>
  <si>
    <t>ИПЦ</t>
  </si>
  <si>
    <t>Министерство государственного жилищного и строительного надзора Мурманской области</t>
  </si>
  <si>
    <t>х</t>
  </si>
  <si>
    <t>1 16 01142 01 9000 140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</si>
  <si>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</si>
  <si>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1 16 01072 01 9000 140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</si>
  <si>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</si>
  <si>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1 16 01193 01 0401 140</t>
  </si>
  <si>
    <t>1 16 01203 01 9000 140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</si>
  <si>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(иные штрафы)</t>
  </si>
  <si>
    <t>1 16 01205 01 0000 140</t>
  </si>
  <si>
    <t>1 16 01092 01 0005 140</t>
  </si>
  <si>
    <t>1 16 01092 01 9000 140</t>
  </si>
  <si>
    <t>1 16 01133 01 9000 140</t>
  </si>
  <si>
    <t>Аппарат Уполномоченного по правам человека в Мурманской области</t>
  </si>
  <si>
    <t>Прочие доходы от компенсации затрат бюджетов субъектов Российской Федерации» (прочие доходы от компенсации затрат областного бюджета)</t>
  </si>
  <si>
    <t>Н.А. Шаронова</t>
  </si>
  <si>
    <t>44 05 41</t>
  </si>
  <si>
    <t>Избирательная комиссия Мурманской области</t>
  </si>
  <si>
    <t>1 13 02992 02 0000 130</t>
  </si>
  <si>
    <t>Прочие неналоговые доходы бюджетов субъектов Российской Федерации</t>
  </si>
  <si>
    <t>Контрольно-счетная палата Мурманской области</t>
  </si>
  <si>
    <t xml:space="preserve"> 1 13 02992 02 0420 130</t>
  </si>
  <si>
    <t>11601121010001140</t>
  </si>
  <si>
    <t>УМВД России по Мурманской области</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</si>
  <si>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</si>
  <si>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государственную регистрацию актов гражданского состояния, совершаемую органами записи актов гражданского состояния (за исключением консульских учреждений Российской Федерации)
(при обращении через многофункциональные центры)</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</si>
  <si>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(при обращении через многофункциональные центры)</t>
  </si>
  <si>
    <t>Управление Росреестра по Мурманской области</t>
  </si>
  <si>
    <t>КБК 1 11 00000 00 0000 000</t>
  </si>
  <si>
    <t>ДОХОДЫ ОТ ИСПОЛЬЗОВАНИЯ ИМУЩЕСТВА, НАХОДЯЩЕГОСЯ В ГОСУДАРСТВЕННОЙ И МУНИЦИПАЛЬНОЙ СОБСТВЕННОСТИ</t>
  </si>
  <si>
    <t>1 11 01020 02 0000 120</t>
  </si>
  <si>
    <t>810 Министерство имущественных отношений Мурманской области</t>
  </si>
  <si>
    <t>808 Министерство финансов Мурманской области</t>
  </si>
  <si>
    <t>1 11 03020 02 0000 120</t>
  </si>
  <si>
    <t>1 11 05022 02 0000 120</t>
  </si>
  <si>
    <t>1 11 05032 02 0000 120</t>
  </si>
  <si>
    <t>1 11 05072 02 0000 120</t>
  </si>
  <si>
    <t>1 11 05100 02 0000 120</t>
  </si>
  <si>
    <t>1 11 07012 02 0000 120</t>
  </si>
  <si>
    <t>1 11 09064 01 0000 120</t>
  </si>
  <si>
    <t>КБК 1 12 00000 00 0000 000</t>
  </si>
  <si>
    <t>ПЛАТЕЖИ ПРИ ПОЛЬЗОВАНИИ ПРИРОДНЫМИ РЕСУРСАМИ</t>
  </si>
  <si>
    <t>1 12 02052 01 0000 120</t>
  </si>
  <si>
    <t>1 12 04013 02 0000 120</t>
  </si>
  <si>
    <t>1 12 04014 02 0000 120</t>
  </si>
  <si>
    <t>1 12 04015 02 0000 120</t>
  </si>
  <si>
    <t>КБК 1 13 00000 00 0000 000</t>
  </si>
  <si>
    <t>ДОХОДЫ ОТ ОКАЗАНИЯ ПЛАТНЫХ УСЛУГ И КОМПЕНСАЦИИ ЗАТРАТ ГОСУДАРСТВА</t>
  </si>
  <si>
    <t>1 13 01410 01 0000 130</t>
  </si>
  <si>
    <t>1 13 01992 02 0000 130</t>
  </si>
  <si>
    <t>Прочие доходы от оказания платных услуг (работ) получателями средств бюджетов субъектов Российской Федерации</t>
  </si>
  <si>
    <t>1 13 01992 02 0401 130</t>
  </si>
  <si>
    <t>805 Министерство здравоохранения Мурманской области</t>
  </si>
  <si>
    <t>1 13 01992 02 0402 130</t>
  </si>
  <si>
    <t>1 13 01992 02 0403 130</t>
  </si>
  <si>
    <t>1 13 01992 02 0404 130</t>
  </si>
  <si>
    <t>1 13 01992 02 0405 130</t>
  </si>
  <si>
    <t>1 13 01992 02 0407 130</t>
  </si>
  <si>
    <t>822 Министерство культуры Мурманской области</t>
  </si>
  <si>
    <t>1 13 01992 02 0409 130</t>
  </si>
  <si>
    <t>832 Министерство региональной безопасности Мурманской области</t>
  </si>
  <si>
    <t>1 13 02062 02 0000 130</t>
  </si>
  <si>
    <t>индексация</t>
  </si>
  <si>
    <t>комбинированный (усреднение, индексация)</t>
  </si>
  <si>
    <t>1 13 02992 02 0410 130</t>
  </si>
  <si>
    <t>803 Министерство труда и социального развития Мурманской области</t>
  </si>
  <si>
    <t>804 Министерство образования Мурманской области</t>
  </si>
  <si>
    <t>801 Мурманская областная Дума</t>
  </si>
  <si>
    <t>880 Аппарат Уполномоченного по правам человека в Мурманской области</t>
  </si>
  <si>
    <t>881 Избирательная комиссия Мурманской области</t>
  </si>
  <si>
    <t>882 Контрольно-счетная палата Мурманской области</t>
  </si>
  <si>
    <t>КБК 1 14 00000 00 0000 000</t>
  </si>
  <si>
    <t>ДОХОДЫ ОТ ПРОДАЖИ МАТЕРИАЛЬНЫХ И НЕМАТЕРИАЛЬНЫХ АКТИВОВ</t>
  </si>
  <si>
    <t>1 14 02022 02 0000 410</t>
  </si>
  <si>
    <t>1 14 02022 02 0000 440</t>
  </si>
  <si>
    <t>КБК 1 15 00000 00 0000 000</t>
  </si>
  <si>
    <t>АДМИНИСТРАТИВНЫЕ ПЛАТЕЖИ И СБОРЫ</t>
  </si>
  <si>
    <t>1 15 02020 02 0000 140</t>
  </si>
  <si>
    <t>1 15 07020 01 0000 140</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</si>
  <si>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действовавшим в 2019 году (за исключением доходов, направляемых на формирование дорожного фонда субъекта Российской Федерации, а также иных платежей в случае принятия решения финансовым органом субъекта Российской Федерации о раздельном учете задолженности)</t>
  </si>
  <si>
    <t>Прочее возмещение ущерба, причиненного имуществу, находящемуся в собственности субъекта Российской Федерации (за исключением имущества, закрепленного за бюджетными (автономными) учреждениями, унитарными предприятиями субъекта Российской Федерации)</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</si>
  <si>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стрельбу из оружия в отведенных для этого местах с нарушением установленных правил или в не отведенных для этого местах)</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</si>
  <si>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незаконные изготовление, продажу или передачу пневматического оружия)</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</si>
  <si>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правил производства, приобретения, продажи, передачи, хранения, перевозки, ношения, коллекционирования, экспонирования, уничтожения или учета оружия и патронов к нему, а также нарушение правил производства, продажи, хранения, уничтожения или учета взрывчатых веществ и взрывных устройств, пиротехнических изделий, порядка выдачи свидетельства о прохождении подготовки и проверки знания правил безопасного обращения с оружием и наличия навыков безопасного обращения с оружием или медицинских заключений об отсутствии противопоказаний к владению оружием)</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</si>
  <si>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и мероприятий в области гражданской обороны)</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</si>
  <si>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норм и правил по предупреждению и ликвидации чрезвычайных ситуаций)</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</si>
  <si>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(иные штрафы)</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</si>
  <si>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привлечение к трудовой деятельности либо к выполнению работ или оказанию услуг государственного или муниципального служащего либо бывшего государственного или муниципального служащего)</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</si>
  <si>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заведомо ложный вызов специализированных служб)</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</si>
  <si>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передачу либо попытку передачи запрещенных предметов лицам, содержащимся в учреждениях уголовно-исполнительной системы или изоляторах временного содержания)</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</si>
  <si>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</si>
  <si>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</si>
  <si>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(иные штрафы)</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</si>
  <si>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воспрепятствование законной деятельности должностного лица органа, уполномоченного на осуществление функций по принудительному исполнению исполнительных документов и обеспечению установленного порядка деятельности судов)</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</si>
  <si>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невыполнение законных требований прокурора, следователя, дознавателя или должностного лица, осуществляющего производство по делу об административном правонарушении)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</si>
  <si>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</si>
  <si>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непредставление (несообщение) сведений, необходимых для осуществления налогового контроля)</t>
  </si>
  <si>
    <t>1 16 01153 01 0006 140</t>
  </si>
  <si>
    <t>1 16 01153 01 0005 140</t>
  </si>
  <si>
    <t>1 16 01143 01 0171 140</t>
  </si>
  <si>
    <t>1 16 01143 01 0102 140</t>
  </si>
  <si>
    <t>1 16 01143 01 0016 140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</si>
  <si>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</si>
  <si>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</si>
  <si>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правил охраны линий или сооружений связи)</t>
  </si>
  <si>
    <t>1 16 01133 01 0005 140</t>
  </si>
  <si>
    <t>1 16 01123 01 0001 140</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</si>
  <si>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дорожного движения, правил эксплуатации транспортного средства)</t>
  </si>
  <si>
    <t>1 16 01121 01 0001 140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</si>
  <si>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(иные штрафы)</t>
  </si>
  <si>
    <t>1 16 01113 01 9000 140</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</si>
  <si>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(иные штрафы)</t>
  </si>
  <si>
    <t>1 16 01103 01 9000 140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</si>
  <si>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(иные штрафы)</t>
  </si>
  <si>
    <t>1 16 01093 01 9000 140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</si>
  <si>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установленного порядка строительства, реконструкции, капитального ремонта объекта капитального строительства, ввода его в эксплуатацию)</t>
  </si>
  <si>
    <t>1 16 01083 01 0281 140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</si>
  <si>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охоты, правил, регламентирующих рыболовство и другие виды пользования объектами животного мира)</t>
  </si>
  <si>
    <t>1 16 01083 01 0037 140</t>
  </si>
  <si>
    <t>1 16 01083 01 0000 140</t>
  </si>
  <si>
    <t>1 16 01082 01 9000 140</t>
  </si>
  <si>
    <t>1 16 01082 01 0032 140</t>
  </si>
  <si>
    <t>1 16 01082 01 0031 140</t>
  </si>
  <si>
    <t>1 16 01082 01 0028 140</t>
  </si>
  <si>
    <t>1 16 01082 01 0026 140</t>
  </si>
  <si>
    <t>1 16 01082 01 0000 140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</si>
  <si>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требований законодательства о передаче технической документации на многоквартирный дом и иных связанных с управлением таким многоквартирным домом документов)</t>
  </si>
  <si>
    <t>1 16 01073 01 0232 140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</si>
  <si>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мелкое хищение)</t>
  </si>
  <si>
    <t>1 16 01073 01 0027 140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</si>
  <si>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самовольное подключение и использование электрической, тепловой энергии, нефти или газа)</t>
  </si>
  <si>
    <t>1 16 01073 01 0019 140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</si>
  <si>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уничтожение или повреждение чужого имущества)</t>
  </si>
  <si>
    <t>1 16 01073 01 0017 140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</si>
  <si>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t>
  </si>
  <si>
    <t>1 16 01073 01 0000 140</t>
  </si>
  <si>
    <t>1 16 01072 01 0030 140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</si>
  <si>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занятие лесных участков)</t>
  </si>
  <si>
    <t xml:space="preserve">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t>
  </si>
  <si>
    <t>1 16 01072 01 0000 100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</si>
  <si>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(иные штрафы)</t>
  </si>
  <si>
    <t>1 16 01063 01 9000 140</t>
  </si>
  <si>
    <t>1 16 01063 01 0101 140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</si>
  <si>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уклонение от прохождения диагностики, профилактических мероприятий, лечения от наркомании и (или) медицинской и (или) социальной реабилитации в связи с потреблением наркотических средств или психотропных веществ без назначения врача либо новых потенциально опасных психоактивных веществ)</t>
  </si>
  <si>
    <t>1 16 01063 01 0091 140</t>
  </si>
  <si>
    <t>1 16 01063 01 0023 100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</si>
  <si>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Российской Федерации о защите детей от информации, причиняющей вред их здоровью и (или) развитию)</t>
  </si>
  <si>
    <t>1 16 01063 01 0017 140</t>
  </si>
  <si>
    <t>1 16 01063 01 0009 140</t>
  </si>
  <si>
    <t>1 16 01063 01 0008 140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</si>
  <si>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в области обеспечения санитарно-эпидемиологического благополучия населения)</t>
  </si>
  <si>
    <t>1 16 01063 01 0003 140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</si>
  <si>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t>
  </si>
  <si>
    <t>1 16 01063 01 0000 140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</si>
  <si>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(иные штрафы)</t>
  </si>
  <si>
    <t>1 16 01053 01 9000 140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</si>
  <si>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неуплату средств на содержание детей или нетрудоспособных родителей)</t>
  </si>
  <si>
    <t>1 16 01053 01 0351 140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</si>
  <si>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законодательства об организации предоставления государственных и муниципальных услуг)</t>
  </si>
  <si>
    <t>1 16 01053 01 0063 140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</si>
  <si>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порядка рассмотрения обращений граждан)</t>
  </si>
  <si>
    <t>1 16 01053 01 0059 140</t>
  </si>
  <si>
    <t>1 16 01053 01 0035 140</t>
  </si>
  <si>
    <t>1 16 01053 01 0027 140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</si>
  <si>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t>
  </si>
  <si>
    <t>1 16 01053 01 0000 140</t>
  </si>
  <si>
    <t>ШТРАФЫ, САНКЦИИ, ВОЗМЕЩЕНИЕ УЩЕРБА</t>
  </si>
  <si>
    <t>КБК 1 16 00000 00 0000 000</t>
  </si>
  <si>
    <t>тыс. руб.</t>
  </si>
  <si>
    <t>106 Территориальный отдел автотранспортного и автодорожного надзора по Мурманской области Северного межрегионального управления государственного автодорожного надзора Федеральной службы по надзору в сфере транспорта</t>
  </si>
  <si>
    <t>1 16 01133 01 0000 140</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</si>
  <si>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t>
  </si>
  <si>
    <t>1 16 01143 01 0000 140</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</si>
  <si>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t>
  </si>
  <si>
    <t>1 16 01143 01 9000 140</t>
  </si>
  <si>
    <t>1 16 01153 01 0000 140</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</si>
  <si>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t>
  </si>
  <si>
    <t>1 16 01153 01 9000 140</t>
  </si>
  <si>
    <t>1 16 01156 01 0000 140</t>
  </si>
  <si>
    <t>1 16 01163 01 0000 140</t>
  </si>
  <si>
    <t>1 16 011730 1 0000 140</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</si>
  <si>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t>
  </si>
  <si>
    <t>1 16 01173 01 0007 140</t>
  </si>
  <si>
    <t>1 16 01173 01 0008 140</t>
  </si>
  <si>
    <t>1 16 01173 01 9000 140</t>
  </si>
  <si>
    <t>1 16 01192 01 0000 140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</si>
  <si>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t>
  </si>
  <si>
    <t>1 16 01192 01 0005 140</t>
  </si>
  <si>
    <t>1 16 01192 01 9000 140</t>
  </si>
  <si>
    <t>1 16 01193 01 0000 140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</si>
  <si>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t>
  </si>
  <si>
    <t>1 16 01193 01 0005 140</t>
  </si>
  <si>
    <t>1 16 01193 01 0007 140</t>
  </si>
  <si>
    <t>1 16 01193 01 0012 140</t>
  </si>
  <si>
    <t>1 16 01193 01 0013 140</t>
  </si>
  <si>
    <t>1 16 01193 01 0020 140</t>
  </si>
  <si>
    <t>1 16 01193 01 0029 140</t>
  </si>
  <si>
    <t>1 16 01193 01 9000 140</t>
  </si>
  <si>
    <t>1 16 01203 01 0006 140</t>
  </si>
  <si>
    <t>1 16 01203 01 0007 140</t>
  </si>
  <si>
    <t>1 16 01203 01 0008 140</t>
  </si>
  <si>
    <t>1 16 01203 01 0010 140</t>
  </si>
  <si>
    <t>1 16 01203 01 0013 140</t>
  </si>
  <si>
    <t>1 16 01203 01 0021 140</t>
  </si>
  <si>
    <t>1 16 02010 02 0000 140</t>
  </si>
  <si>
    <t>1 16 07010 02 0000 140</t>
  </si>
  <si>
    <t>807 Министерство строительства Мурманской области</t>
  </si>
  <si>
    <t>1 16 07030 02 0000 140</t>
  </si>
  <si>
    <t>1 16 07090 02 0000 140</t>
  </si>
  <si>
    <t>1 16 11063 01 0000 140</t>
  </si>
  <si>
    <t>КБК 1 17 00000 00 0000 000</t>
  </si>
  <si>
    <t>ПРОЧИЕ НЕНАЛОГОВЫЕ ДОХОДЫ</t>
  </si>
  <si>
    <t>НАЛОГИ НА ПРИБЫЛЬ, ДОХОДЫ</t>
  </si>
  <si>
    <t>НАЛОГИ НА ТОВАРЫ (РАБОТЫ, УСЛУГИ), РЕАЛИЗУЕМЫЕ НА ТЕРРИТОРИИ РОСИЙСКОЙ ФЕДЕРАЦИИ</t>
  </si>
  <si>
    <t>НАЛОГИ НА СОВОКУПНЫЙ ДОХОД</t>
  </si>
  <si>
    <t>НАЛОГИ НА ИМУЩЕСТВО</t>
  </si>
  <si>
    <t>НАЛОГИ, СБОРЫ И РЕГУЛЯРНЫЕ ПЛАТЕЖИ ЗА ПОЛЬЗОВАНИЕ ПРИРОДНЫМИ РЕСУРСАМИ</t>
  </si>
  <si>
    <t>ДОХОДЫ ОТ ОКАЗАНИЯ ПЛАТНЫХ УСЛУГ (РАБОТ) И КОМПЕНСАЦИИ ЗАТРАТ ГОСУДАРСТВА</t>
  </si>
  <si>
    <t>№</t>
  </si>
  <si>
    <t>стр.</t>
  </si>
  <si>
    <t>РАСЧЕТЫ ПОСТУПЛЕНИЙ ДОХОДОВ ГЛАВНЫХ АДМИНИСТРАТОРОВ ДОХОДОВ ОБЛАСТНОГО БЮДЖЕТА</t>
  </si>
  <si>
    <t>Плата за пользование бюджетными кредитами, предоставленными из областного бюджета местным бюджетам в соответствующем финансовом году</t>
  </si>
  <si>
    <t>Плата за пользование бюджетными кредитами, планируемыми к предоставлению из областного бюджета местным бюджетам в соответствующем финансовом году</t>
  </si>
  <si>
    <t>Плата за пользование бюджетными кредитами, предоставленными из областного бюджета юридическому лицу</t>
  </si>
  <si>
    <t>8=5+6+7</t>
  </si>
  <si>
    <t>808</t>
  </si>
  <si>
    <t>Министерство финансов мурманской области</t>
  </si>
  <si>
    <t>Проценты, полученные от предоставления бюджетных кредитов внутри страны за счет средств бюджетов субъектов Российской Федерации</t>
  </si>
  <si>
    <t>1 16 10122 01 0001 140</t>
  </si>
  <si>
    <t>(рублей)</t>
  </si>
  <si>
    <t>Формула/алгоритм расчета</t>
  </si>
  <si>
    <t>Описание показателей</t>
  </si>
  <si>
    <t>2026 год</t>
  </si>
  <si>
    <t>10=(5+6+7)/3+(-)9</t>
  </si>
  <si>
    <t>11=(5+6+7)/3+(-)9</t>
  </si>
  <si>
    <t>12=(5+6+7)/3+(-)9</t>
  </si>
  <si>
    <t>Балтийско-Арктическое межрегиональное управление Росприроднадзора</t>
  </si>
  <si>
    <t>П = (Об/N)+ЧД+(–)a+b</t>
  </si>
  <si>
    <t>&lt;3&gt; Код бюджетной классификации доходов без пробелов и кода главы главного администратора доходов бюджета.</t>
  </si>
  <si>
    <t>&lt;10&gt;,&lt;11&gt;,&lt;12&gt; Формула расчета может быть иная, в зависимости от принятой Методики прогнозирования доходов главного администратора</t>
  </si>
  <si>
    <t xml:space="preserve">&lt;14&gt; Описание всех показателей, используемых для расчета прогнозного объема поступлений, с указанием алгоритма определения значения (источника данных) для каждого из соответствующих показателей.
</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</si>
  <si>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(при обращении через многофункциональные центры)</t>
  </si>
  <si>
    <t xml:space="preserve">                    n
ППГп = ∑ КГПсред * РГп  – Овд,
                    i=1
при этом:
Овд = ∑ КГПсред * РГп * Рп
При формировании прогноза доходов от взимания государственной пошлины необходимо учитывать, что размеры  государственной пошлины за совершение юридически значимых действий в отношении физических лиц применяются с учетом коэффициента 0,7 в случае подачи заявления о совершении юридически значимых действий и уплаты соответствующей государственной пошлины с использованием единого портала государственных и муниципальных услуг, региональных порталов государственных и муниципальных услуг и иных порталов, интегрированных с единой системой идентификации и аутентификации .
В федеральный бюджет зачисляются налоговые доходы от следующих федеральных сборов, предусмотренных специальными налоговыми режимами :
государственной пошлины за совершение федеральными органами исполнительной власти юридически значимых действий в случае подачи заявления и (или) документов, необходимых для их совершения, в многофункциональный центр предоставления государственных и муниципальных услуг – по нормативу 50 процентов;
государственной пошлины за совершение федеральными органами исполнительной власти юридически значимых действий в случае подачи заявления и (или) документов, необходимых для их совершения, в электронной форме и выдачи документов через многофункциональный центр предоставления государственных и муниципальных услуг – по нормативу 75 процентов</t>
  </si>
  <si>
    <t>где:
ППГп – прогнозные поступления от взимания государственной пошлины;
КГПсред – среднегодовое количество действий (обращений) за 3 предыдущих года;
РГп – размер государственной пошлины, предусмотренный за совершение юридически значимого действия, установленный НК (руб.)
Овд – объем выпадающих доходов от взимания государственной пошлины;
i – виды действий;
КГПсред – среднегодовое количество действий (обращений) за 3 предыдущих года с использованием единого портала государственных услуг и муниципальных услуг и иных порталов, интегрированных с единой системой идентификации и аутентификации, а также через многофункциональные центры;
РГп – размер государственной пошлины, установленный НК (руб.);
Рп – размер льгот (преференций);
i – виды действий</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</si>
  <si>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(при обращении через многофункциональные центры)</t>
  </si>
  <si>
    <t>1 08 06000 01 8005 110</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</si>
  <si>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гражданину Российской Федерации в возрасте до 14 лет (при обращении через многофункциональные центры)</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</si>
  <si>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гражданину Российской Федерации в возрасте до 14 лет  (при обращении через многофункциональные центры)</t>
  </si>
  <si>
    <t xml:space="preserve">Государственная пошлина за регистрацию иностранного гражданина или лица без гражданства по месту жительства в Российской Федерации) (при обращении через многофункциональные центры)
</t>
  </si>
  <si>
    <t xml:space="preserve">n
ППГп = ∑ РГп (КД100 *Кдин100 
                    i=1
+ КД70 * Кдин70 + КД50 *Кдин50),
в том числе:
Кдин100  = 1+ (∑ ПРюд100/300)
Кдин70    = 1+ (∑ ПРюд70/300)
Кдин50   = 1+ (∑ ПРюд50/300)При формировании прогноза доходов по данным КБК учитываются коэффициенты: КД100, КД70, КД50 – количество по видам юридически значимых действий в году, предшествующем году формирования прогноза,   государственная пошлина за которые оплачена  соответственно:
в полном объеме
(100 %);
с учетом понижающего коэффициента при подаче заявлений посредством Единого портала государственных 
и муниципальных услуг 
(70 %) ;
с учетом понижающего коэффициента при подаче заявлений через Многофункциональные центры оказания государственных услуг (50 %)
</t>
  </si>
  <si>
    <t xml:space="preserve">где:
ППГп – прогнозные поступления от взимания государственной пошлины;
РГп – размер государственной пошлины (руб.);
Кдин (Кдин100, Кдин70, Кдин50) – 
коэффициент, характеризующий динамику количества по виду юридически значимого действия за 3 предыдущих отчетных периода, оплата государственной пошлины за которые осуществлена соответственно в размерах
100 %, 70 % и 50 %;
∑ ПРюд (∑ ПРюд100, ∑ ПРюд70, ∑ ПРюд50) – прирост/снижение 
 по виду юридически значимого действия за 3 предыдущих года, предшествующих отчетному периоду, оплата государственной пошлины за которые осуществлена соответственно в размерах 
100 %, 70 % и 50 %;
i – виды действий
</t>
  </si>
  <si>
    <t>ППштраф = Огр + Одл + Оюрл
Огр = Р(гр)платежа/план * Кол-во(гр)случаев
Одл = Р(дл)платежа/план * Кол-во(дл)случаев
Оюрл= Р(юрл)платежа/план * Кол-во(юрл)случаев</t>
  </si>
  <si>
    <t xml:space="preserve">где:
ППштраф – прогнозные поступления от денежных взысканий (штрафов);
Огр – объем поступлений доходов от оплаты административных штрафов, наложенных на граждан;
Р(гр)платежа/план – средний размер одного платежа административного штрафа, наложенного на гражданина, за истекший год исходя из объема поступлений по данному источнику и количества наложенных взысканий;
Кол-во(гр)случаев – прогнозное количество нарушений (усредненное количество годовых объемов правонарушений гражданами не менее чем за 3 года или за весь период поступлений за правонарушения в случае, если он не превышает 3 года);
Одл – объем поступлений доходов от оплаты административных штрафов, наложенных на должностные лица;
Р(дл)платежа/план – средний размер одного платежа административного штрафа, наложенного на должностное лицо, за истекший год исходя из объема поступлений по данному источнику и количества наложенных взысканий;
Кол-во(дл)случаев – прогнозное количество нарушений (усредненное количество годовых объемов правонарушений должностными лицами не менее чем за 3 года или за весь период поступлений за правонарушения в случае, если он не превышает 3 года);
Оюрл – объем доходов от оплаты административных штрафов, наложенных на юридические лица;
Р(юрл)платежа/план – средний размер одного платежа административного штрафа, наложенного на юридическое лицо, за истекший год исходя из объема поступлений по данному источнику 
и количества наложенных взысканий;
Кол-во(юрл)случаев – прогнозное количество нарушений (усредненное количество годовых объемов правонарушений юридическими лицами не менее чем за 3 года или за весь период поступлений за правонарушения в случае, если он не превышает 3 года)
</t>
  </si>
  <si>
    <t xml:space="preserve">ППштраф = Огр + Одл + Оюрл
Огр = Р(гр)платежа/план * Кол-во(гр)случаев
Одл = Р(дл)платежа/план * Кол-во(дл)случаев
Оюрл= Р(юрл)платежа/план * Кол-во(юрл)случаев
</t>
  </si>
  <si>
    <t xml:space="preserve">где:
ППштраф – прогнозные поступления от денежных взысканий (штрафов);
Огр – объем поступлений доходов от оплаты административных штрафов, наложенных на граждан;
Р(гр)платежа/план – средний размер одного платежа административного штрафа, наложенного на гражданина, за истекший год исходя из объема поступлений по данному источнику и количества наложенных взысканий;
Кол-во(гр)случаев – прогнозное количество нарушений (усредненное количество годовых объемов правонарушений гражданами не менее чем за 3 года или за весь период поступлений за правонарушения в случае, если он не превышает 3 года);
Одл – объем поступлений доходов от оплаты административных штрафов, наложенных на должностные лица;
Р(дл)платежа/план – средний размер одного платежа административного штрафа, наложенного на должностное лицо, за истекший год исходя из объема поступлений по данному источнику и количества наложенных взысканий;
Кол-во(дл)случаев – прогнозное количество нарушений (усредненное количество годовых объемов правонарушений должностными лицами не менее чем за 3 года или за весь период поступлений за правонарушения в случае, если он не превышает 3 года);
Оюрл – объем доходов от оплаты административных штрафов, наложенных на юридические лица;
Р(юрл)платежа/план – средний размер одного платежа административного штрафа, наложенного на юридическое лицо, за истекший год исходя из объема поступлений по данному источнику и количества наложенных взысканий;
Кол-во(юрл)случаев – прогнозное количество нарушений (усредненное количество годовых объемов правонарушений юридическими лицами не менее чем за 3 года или за весь период поступлений за правонарушения в случае, если он не превышает 3 года)
</t>
  </si>
  <si>
    <t>Дкз = (∑ Сп/n)+/- F</t>
  </si>
  <si>
    <t xml:space="preserve">
 Дкз - доходы, планируемые к перечислению в областной бюджет, рублей;
Сп - сумма поступлений за последние n лет, предшествующие текущему финансовому году, рублей;
n - количество лет, используемых при расчете, но не менее чем за 3 года;
+/- F - корректирующая сумма поступлений (увеличение или уменьшение прогноза поступления доходов), учитывающая фактическое поступление в областной бюджет доходов за истекшие месяцы текущего финансового года, а также ожидаемую к взысканию дебиторскую задолженность по доходам, получаемую на основании данных о планирующемся зачислении согласно Сведениям по дебиторской и кредиторской задолженности (ф. 0503169).
</t>
  </si>
  <si>
    <t>Соколова С.И.</t>
  </si>
  <si>
    <t>Лапшина Г.А.</t>
  </si>
  <si>
    <t>48-67-01 доб. 1761</t>
  </si>
  <si>
    <t>Расчет осуществляется на основании усреднения годовых объемов поступления доходов за предшествующие 3 года.</t>
  </si>
  <si>
    <t xml:space="preserve">Дгп = СрКобр х Ргп, где:
Дгп – прогноз поступлений доходов в областной бюджет от государственной пошлины в планируемом году;
СрКобр – среднее количество обращений, за которые взимается государственная пошлина, за 3 предшествующих планируемому периоду года;
Ргп – размер государственной пошлины, установленный Налоговым кодексом Российской Федерации
</t>
  </si>
  <si>
    <t>Расчет прогноза поступлений доходов исчисляется путем умножения количества действий в планируемом году, за которые взимается государственная пошлина, на размер государственной пошлины, установленный Налоговым кодексом Российской Федерации</t>
  </si>
  <si>
    <t>Прогноз поступлений доходов планируется в объеме остатков субсидий, предоставленных в отчетном финансовом году государственным бюджетным и автономным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 (работ) на основании соглашений о возврате субсидий на финансовое обеспечение выполнения государственного задания, заключенных с бюджетными и автономными учреждениями</t>
  </si>
  <si>
    <t>80511301992020401130</t>
  </si>
  <si>
    <t>80511302992020410130</t>
  </si>
  <si>
    <t>80511302992020420130</t>
  </si>
  <si>
    <t>80511402022020000440</t>
  </si>
  <si>
    <t>80511607090020000140</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</si>
  <si>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органом субъекта РФ, казенным учреждением субъекта РФ</t>
  </si>
  <si>
    <t>80511610056020000140</t>
  </si>
  <si>
    <t>Приложение 2</t>
  </si>
  <si>
    <t>11502020020000140</t>
  </si>
  <si>
    <t>Осмотр = ((Отр + Опр + ОТС + АПр+ РПЛТ)n-3 + (Отр + Опр + ОТС + АПр + РПЛТ)n-2 + (Отр + Опр + ОТС + АПр + РПЛТ)n-1)/3</t>
  </si>
  <si>
    <t>Осмотр-платежи, взимаемые государственными органами (организациями) субъектов Российской Федерации за выполнение определенных функций ;Отр-осмотр трактора, самоходной дорожно-строительной и иной машины,  в том числе изготовленной в порядке индивидуального творчества и др. ;Опр-осмотр прицепа к самоходной машине, в том числе изготовленного в порядке индивидуального творчества и др.;ОТС-оценка технического состояния и определения остаточного ресурса трактора и смонтированной на нем оборудования и др.;АПр-установление причин выхода из строя машины или оборудования и оформление акта рассмотрения претензии владельца, по поводу ненадлежащего качества проданной или отремонтированной техники ;РПЛТ-выдача разрешения по перевозке пассажиров и багажа легковым такси на территории Мурманской области ; n-текущий финансовый год</t>
  </si>
  <si>
    <t>10807142011000110</t>
  </si>
  <si>
    <t>ГПр = ((ГПр)n-3 + (ГПр)n-2 + (ГПр)n-1)/3</t>
  </si>
  <si>
    <t xml:space="preserve"> АТр = ((АТр)n-3 + (АТр)n-2 + (АТр)n-1)/3</t>
  </si>
  <si>
    <t>Атр-государственная пошлина за совершение уполномоченным органом исполнительной власти субъектов Российской Федерации юридически значимых действий, связанных с государственной регистрацией аттракционов, зачисляемая в бюджеты субъектов Российской Федерации.</t>
  </si>
  <si>
    <t>ПДкз = ((УСВвн + ПРвн - НСВвн +ДЗ + СУБ)n-3 + (УСВвн + ПРвн - НСВвн + ДЗ + СУБ)n-2 + (УСВвн + ПРвн - НСВвн + ДЗ + СУБ)n-1)/3</t>
  </si>
  <si>
    <t>ПДкз-прочие доходы от компенсации затрат бюджетов  субъектов Российской Федерации (Прочие доходы от компенсации затрат областного бюджета.) ;НСВвн-суммы начисленных страховых взносов на обязательное социальное страхование на случай временной нетрудоспособности и в связи с материнством и по обязательному социальному страхованию от несчастных случаев на производстве и профессиональных заболеваний, а также по расходам на выплату страхового обеспечения (далее – начисленные страховые взносы; УСВвн-суммы уплаченных страховых взносов на обязательное социальное страхование на случай временной нетрудоспособности и в связи с материнством и по обязательному социальному страхованию от несчастных случаев на производстве и профессиональных заболеваний, а также по расходам на выплату страхового обеспечения (далее – уплаченные страховые взносы);ПРвн-произведенные расходы на цели обязательного социального страхования на случай временной нетрудоспособности и в связи с материнством (далее – расходы на обязательное социальное страхование) ;ДЗ-дебиторская задолженность прошлых лет ; СУБ-отчеты, акты сверки по расчетам субсидий ;n-текущий финансовый год.</t>
  </si>
  <si>
    <t>11601205010000140</t>
  </si>
  <si>
    <t>Ппдвш = ((Ппдвш)n-3 + (Ппдвш)n-2 + (Ппдвш)n-1)/3</t>
  </si>
  <si>
    <t xml:space="preserve">Сервитуты = ((Сервитуты)n-3 + (Сервитуты)n-2 + (Сервитуты)n-1)/3 </t>
  </si>
  <si>
    <t>Данный вид дохода предусмотрен Приказом Министерства транспорта РФ от 05.09.2014 № 240 «Об утверждении Порядка определения платы за публичный сервитут в отношении земельных участков в границах полос отвода автомобильных дорог (за исключением частных автомобильных дорог) в целях прокладки, переноса, переустройства инженерных коммуникаций и их эксплуатации»</t>
  </si>
  <si>
    <t>11301992020402130</t>
  </si>
  <si>
    <t>ПРдох  = ((ПРдох)n-3 + (ПРдох)n-2 + (ПРдох)n-1)/3</t>
  </si>
  <si>
    <t>Прдох-прочие доходы от оказания платных услуг получателями средств бюджетов. субъектов Российской Федерации и компенсации затрат бюджетов субъектов Российской Федерации ;n-текущий финансовый год.</t>
  </si>
  <si>
    <t>ВР ЭИ = ((ВР ЭИ)n-3 + (ВР ЭИ)n-2 + (ВР ЭИ)n-1)/3</t>
  </si>
  <si>
    <t>ВРЭИ-доходы, поступающие в порядке возмещения расходов, понесенных в связи с эксплуатацией имущества субъектов Российской Федерации;n-текущий финансовый год.</t>
  </si>
  <si>
    <t>ПТКгр = ((ПТКгр)n-3 + (ПТКгр)n-2 + (ПТКгр)n-1)/3</t>
  </si>
  <si>
    <t>ПТКгр-поступления сумм в возмещение вреда, причиняемого автомобильным дорогам регионального или межмуниципального значения транспортными средствами, осуществляющими перевозки тяжеловесных и (или) крупногабаритных грузов, зачисляемые в бюджеты субъектов Российской Федерации .
 Данный вид дохода предусмотрен Постановлением Правительства Мурманской области от 20 октября 2015 г. N 469-ПП «О показателях размера вреда, причиняемого тяжеловесными транспортными средствами, при движении таких транспортных средств по автомобильным дорогам общего пользования регионального и (или) межмуниципального значения Мурманской области» и Административным порядком, утвержденным приказом Мурманскавтодора от 30.08.2019 года № 84 «Об утверждении административного порядка»;n-текущий финансовый год</t>
  </si>
  <si>
    <t>Ппдвш-прочие поступления от начисленных штрафов, неустоек, пеней, уплаченных в случае просрочки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Российской Федерации, казенным учреждением субъекта Российской Федерации ;n-текущий финансовый год</t>
  </si>
  <si>
    <t>ВУ ОСАГО = ((ВУ ОСАГО)n-3 + (ВУ ОСАГО)n-2 + (ВУ ОСАГО)n-1)/3</t>
  </si>
  <si>
    <t>ВУ ОСАГО-доходы от возмещения ущерба при возникновении страховых случаев по обязательному страхованию гражданской ответственности, когда выгодоприобретателями выступают получатели средств бюджета субъекта  Российской Федерации.
 Данный вид дохода предусмотрен Федеральным законом от 25.04.2002 № 40-ФЗ «Об обязательном страховании гражданской ответственности владкльцев транспортных средств» ;n-текущий финансовый год.</t>
  </si>
  <si>
    <t>11610100020000140</t>
  </si>
  <si>
    <t>Денежные взыскания, налагаемые в возмещение ущерба, причиненного в результате незаконного или нецелевого использования бюджетных средств (в части бюджетов субъектов Российской Федерации)</t>
  </si>
  <si>
    <t>11610022020000140</t>
  </si>
  <si>
    <t xml:space="preserve">Прочее возмещение ущерба, причиненного имуществу, находящемуся в собственности субъекта Российской Федерации (за исключением имущества, закрепленного за бюджетными (автономными) учреждениями, унитарными предприятиями субъекта Российской Федерации) </t>
  </si>
  <si>
    <t xml:space="preserve">Усреднение годовых объемов указанных доходов за последние 3 года. Прогноз на очередной финансовой год и на плановый период определяется в объеме поступлений 
очередного финансового года 
</t>
  </si>
  <si>
    <t xml:space="preserve">K - годовой объем доходов от компенсации затрат бюджетов субъектов Российской Федерации;
A - корректирующий показатель объема доходов на расчетный год, включающий суммы разовых поступлений доходов
</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</si>
  <si>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</si>
  <si>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 xml:space="preserve">Прогноз поступлений на очередной финансовый год определяется путем усреднения фактических поступлений указанных доходов за последние 3 финансовых года. Прогноз на каждый год планового периода определяется в объеме поступлений на очередной финансовый год </t>
  </si>
  <si>
    <t>С - годовой объем доходов от административных штрафов, установленных Главой 15 КоАП; A - корректирующий показатель объема включающий суммы разовых поступлений указанных доходов в расчетном периоде</t>
  </si>
  <si>
    <t>6=5</t>
  </si>
  <si>
    <t>7=5</t>
  </si>
  <si>
    <t>8=5</t>
  </si>
  <si>
    <r>
      <t xml:space="preserve">Прогноз поступлений на очередной финансовый год определяется в объеме фактических поступлений текущего финансового года на момент формирования проекта областного бюджета на очередной финансовый год и на плановый период. Прогноз поступлений на каждый год планового периода определяется в объеме поступлений на очередной финансовый год
</t>
    </r>
    <r>
      <rPr>
        <b/>
        <sz val="11"/>
        <rFont val="Times New Roman"/>
        <family val="1"/>
        <charset val="204"/>
      </rPr>
      <t>Декс = Дi</t>
    </r>
  </si>
  <si>
    <t xml:space="preserve">Декс - прогнозируемый в текущем финансовом году объем поступлений доходов в областной бюджет от размещения временно свободных средств ЕКС на очередной финансовый год и на плановый период
Дi – фактическое поступление доходов текущего финансового года от размещения временно свободных средств ЕКС на момент формирования проекта областного бюджета на очередной финансовый год и на плановый период
</t>
  </si>
  <si>
    <t>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бюджеты субъектов Российской Федерации</t>
  </si>
  <si>
    <t>административные штрафы, установленные Кодексом Российской Федерации об административных правонарушениях, за административные правонарушения в области производства и оборота этилового спирта, алкогольной и спиртосодержащей продукции, а также за административные правонарушения порядка ценообразования в части регулирования цен на этиловый спирт, алкогольную и спиртосодержащую продукцию, налагаемые должностными лицами органов исполнительной власти субъектов Российской Федерации, учреждениями субъектов Российской Федерации</t>
  </si>
  <si>
    <t>административные штрафы, установленные Кодексом Российской Федерации об административных правонарушениях в области производства и оборота этилового спирта, алкогольной и спиртосодержащей продукции, а также за административные правонарушения порядка ценообразования в части регулирования цен на этиловый спирт, алкогольную и спиртосодержащую продукцию, налагаемые мировыми судьями, комиссиями по делам несовершеннолетних и защите их прав</t>
  </si>
  <si>
    <t>ПДj= (ПДож + (-)ПДзак(выб) – ПДльг)*ИПЦ + Нд</t>
  </si>
  <si>
    <t xml:space="preserve">ПДj – прогноз поступлений по КБК на j-ый финансовый год;
ПДож - ожидаемый объем поступлений в текущем финансовом году исходя из заключенных (действующих) договоров аренды на дату составления прогноза с учетом фактического объема поступлений в первом полугодии текущего года, с учетом задолженности прошлых лет; 
ПДзак(выб) – сумма поступлений (выбытий), планируемых к поступлению (выбытию) в связи с планируемым заключением (расторжением) договоров аренды;
ПДльг – сумма льгот, планируемых к предоставлению в соответствии с законодательством Российской Федерации и Мурманской области в j-ом финансовом году;
ИПЦ – коэффициент инфляции (индекс потребительских цен и тарифов);
Нд - планируемый (ожидаемый) объем погашения недоимки прошлых лет по данным о сумме недоимки на последнюю отчетную дату
</t>
  </si>
  <si>
    <t xml:space="preserve">Министерство имущественных отношений Мурманской области </t>
  </si>
  <si>
    <t xml:space="preserve">ПДj – прогноз поступлений по КБК на j-ый финансовый год;
ПДож - ожидаемый объем поступлений в текущем финансовом году исходя из заключенных (действующих) договоров аренды на дату составления прогноза с учетом фактического объема поступлений в первом полугодии текущего года, с учетом задолженности прошлых лет; 
ПДзак(выб) – сумма поступлений (выбытий), планируемых к поступлению (выбытию) в связи с планируемым заключением (расторжением) договоров аренды;
ПДльг – сумма льгот, планируемых к предоставлению в соответствии с законодательством Российской Федерации и Мурманской области в j-ом финансовом году;
ИПЦ – коэффициент инфляции (индекс потребительских цен и тарифов) по данным Территориального органа Федеральной службы государственной статистики по Мурманской области (на 01.07.2023);
Нд - планируемый (ожидаемый) объем погашения недоимки прошлых лет по данным о сумме недоимки на последнюю отчетную дату
</t>
  </si>
  <si>
    <t>ПДi=Но*ЧПi+Нд</t>
  </si>
  <si>
    <t>ПДj – прогноз поступлений по КБК на j-ый финансовый год;
n - количество хозяйственных обществ, акции которых находятся в государственной собственности Мурманской области согласно данным Реестра государственного имущества Мурманской области, по состоянию на дату составления прогноза
ЧПi – величина чистой прибыли  i-го хозяйственного общества, планируемая к получению в году, предшествующему j-ому году согласно бизнес-стратегиям акционерных обществ, при отсутствии показателя на плановый период принимается показатель на основании информации, полученной от хозяйственных обществ по запросу Министерства;</t>
  </si>
  <si>
    <t>ПДj=Кj*Ст</t>
  </si>
  <si>
    <t>Кj - прогноз количества планируемых платных услуг на j-ый финансовый год, который определяется на основе фактических данных не менее чем за 3 года или за весь период оказания услуги в случае, если он не превышает 3 года;
Ст – стоимость платной услуги.
Учреждением оказывается государственная услуга на платной основе по предоставлению копий технических паспортов, оценочной и иной документации (регистрационных книг, реестров, правоустанавливающих документов и тому подобного) и содержащихся в них сведений на соответствующую дату юридическим и физическим лицам в соответствии с Порядком постоянного хранения и использования технических паспортов, оценочной и иной документации, представления их копий и плате за представление копий указанных документов, утвержденным постановлением Правительства Мурманской области от 28.12.2016 №667-ПП и  постановлением Комитета по тарифному регулированию Мурманской области от 28.12.2022 N59/1 "Об утверждении стоимости работ по технической инвентаризации, выполняемых ГОКУ"ЦТИ" (вместе с "Размерами платы за предоставление копий технических паспортов, оценочной и иной документации (регистрационных книг, реестров правоустанавливающих документов и тому подобного) и содержащихся в них сведений").</t>
  </si>
  <si>
    <t>Кj - прогноз количества планируемых платных услуг на j-ый финансовый год, который определяется на основе фактических данных не менее чем за 3 года или за весь период оказания услуги в случае, если он не превышает 3 года;
Ст – стоимость платной услуги. Учреждением оказывается государственная услуга на платной основе по предоставлению пространственных данных и материалов, содержащихся в Фонде пространственных данных Мурманской области на соответствующую дату юридическим и физическим лицам в соответствии с постановлением Правительства Российской Федерации  от 15.03.2017 №299 «Об утверждении правил определения размера платы за предоставление пространственных данных и материалов, содержащихся в государственных фондах пространственных данных, и признании утративших силу некоторых актов Правительства Российской Федерации», Приказ Росреестра от 29.12.2020 № П/0498 "Об установлении стоимости услуг по предоставлению пространственных данных и материалов, содержащихся в государственных фондах пространственных данных, и стоимости базовой расчетной единицы при предоставлении пространственных данных и материалов, содержащихся в федеральном и ведомственных фондах пространственных данных, а также в фонде пространственных данных федерального органа исполнительной власти, осуществляющего функции по выработке и реализации государственной политики, нормативно-правовому регулированию в области обороны" (Зарегистрировано в Минюсте России 05.02.2021 № 62408) и постановлением Правительства Мурманской области от 07.08.2017 №401-ПП «О фонде пространственных данных Мурманской области»</t>
  </si>
  <si>
    <t>ПДj=Кj*Рп</t>
  </si>
  <si>
    <t>Кj - прогноз количества планируемых услуг по предоставлению пространственных данных и материалов, содержащихся в Фонде пространственных данных Мурманской области на j-ый финансовый год, который определяется на основе статистических данных не менее чем за 3 года или за весь период оказания услуги в случае, если он не превышает 3 года;
Рп – размер платы
Учреждением взимается плата за пользование пространственными данными и материалами, не являющимися объектами авторского права, содержащимися в региональных фондах пространственных данных на соответствующую дату юридическим и физическим лицам в соответствии с постановлением Правительства Российской Федерации  от 15.03.2017 №299 «Об утверждении правил определения размера платы за предоставление пространственных данных и материалов, содержащихся в государственных фондах пространственных данных, и признании утративших силу некоторых актов Правительства Российской Федерации», Приказ Росреестра от 29.12.2020 № П/0498 "Об установлении стоимости услуг по предоставлению пространственных данных и материалов, содержащихся в государственных фондах пространственных данных, и стоимости базовой расчетной единицы при предоставлении пространственных данных и материалов, содержащихся в федеральном и ведомственных фондах пространственных данных, а также в фонде пространственных данных федерального органа исполнительной власти, осуществляющего функции по выработке и реализации государственной политики, нормативно-правовому регулированию в области обороны" (Зарегистрировано в Минюсте России 05.02.2021 № 62408), постановлением Правительства Мурманской области от 07.08.2017 №401-ПП «О фонде пространственных данных Мурманской области» и постановлением Правительства Мурманской области от 18.11.2019 №519-ПП «Об установлении стоимости базовой расчетной единицы при предоставлении пространственных данных и материалов, содержащихся в Фонде пространственных данных Мурманской области».</t>
  </si>
  <si>
    <t>ПДj=(ПДj-4+ ПДj-3 +ПДj-2)/3</t>
  </si>
  <si>
    <t>Расчет производится исходя из усреднения фактических поступлений 
неналоговых доходов в годовых суммах за три года, предшествующих 
текущему финансовому году</t>
  </si>
  <si>
    <t xml:space="preserve">Проценты начисляются на остаток задолженности по основному долгу по бюджетному кредиту, предоставленному местному бюджету из областного бюджета. При использовании формулы для начисления процентов в расчет процентов принимаются величина процентной ставки, установленная законом об областном бюджете и количество календарных дней пользования в очередном финансовом году (плановом периоде) включая день предоставления бюджетного кредита и день возврата бюджетного кредита. Источником данных для прогнозирования поступления указанных доходов являются договоры о предоставлении местным бюджетам бюджетных кредитов из областного бюджета, а также прогнозные данные о предоставлении бюджетных кредитов из областного бюджета на очередной финансовый год и плановый период.                                                                     Пбк = Пф + Пп + Пю;
Пф = (Бкj х Пст1) /Кг*Кф(п);
Пп = (Оба х Пст2)/Кг*Кп;
Пю = (Оба х Пст2)/Кг*Кп
</t>
  </si>
  <si>
    <t xml:space="preserve">D – общий объем прогнозируемых платежей по данному виду доходов;
Q1 – фактически полученный объем доходов за третий год, предшествующий прогнозируемому периоду;
Q2 – фактически полученный объем доходов за второй год, предшествующий прогнозируемому периоду;
Q3 – фактически полученный объем доходов за первый год, предшествующий прогнозируемому периоду.
</t>
  </si>
  <si>
    <t xml:space="preserve">D – общий объем прогнозируемых платежей по данному виду доходов;
Qi – прогнозное количество заявлений по i-му виду;
Pi – установленный размер государственной пошлины.
</t>
  </si>
  <si>
    <t xml:space="preserve">D – общий объем прогнозируемых платежей по данному виду доходов;
Qi – прогнозное количество заявок на проведение экспертизы i-го вида;
Pi – рассчитанная стоимость проведения i-го вида экспертизы.
</t>
  </si>
  <si>
    <t>10=8*9</t>
  </si>
  <si>
    <t>13=11*12</t>
  </si>
  <si>
    <t>Министерство юстиции Мурманской области</t>
  </si>
  <si>
    <t>11600000000000000</t>
  </si>
  <si>
    <t>11601053010000140</t>
  </si>
  <si>
    <t>Дпр = (Дi+Дi-1+Дi-2)/N Прогнозный объем поступлений неналоговых доходов рассчитывается исходя из фактических объёмов поступлений доходов за последние три отчетных финансовых года, предшествующих текущему финансовому году или за весь период в случае, если этот период не превышает трех лет.</t>
  </si>
  <si>
    <t xml:space="preserve">Дпр – прогнозируемый объём поступлений доходов на очередной финансовый год;
Дi – объём фактического поступления доходов в отчетном финансовом году;
Дi-1 – объём фактического поступления доходов в финансовом году, предшествующем отчетному финансовому году;
Дi-2 – объём фактического поступления в финансовом году, предшествующем на два года отчетному финансовому году.
N – количество лет, участвующих в расчете.
</t>
  </si>
  <si>
    <t>11601053010027140</t>
  </si>
  <si>
    <t>11601053010053140</t>
  </si>
  <si>
    <t>11601053010059140</t>
  </si>
  <si>
    <t>11601053010063140</t>
  </si>
  <si>
    <t>11601053010064140</t>
  </si>
  <si>
    <t>11601053010065140</t>
  </si>
  <si>
    <t>11601053010066140</t>
  </si>
  <si>
    <t>11601053010067140</t>
  </si>
  <si>
    <t>11601053010068140</t>
  </si>
  <si>
    <t>11601053010271140</t>
  </si>
  <si>
    <t>11601053010351140</t>
  </si>
  <si>
    <t>11601053010631140</t>
  </si>
  <si>
    <t>11601063010000140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</si>
  <si>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в области обеспечения санитарно-эпидемиологического благополучия населения)</t>
  </si>
  <si>
    <t>11601063010004140</t>
  </si>
  <si>
    <t>11601063010007140</t>
  </si>
  <si>
    <t>11601063010017140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</si>
  <si>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вовлечение несовершеннолетнего в процесс потребления табака)</t>
  </si>
  <si>
    <t>11601073010000140</t>
  </si>
  <si>
    <t>11601073010006140</t>
  </si>
  <si>
    <t>11601073010011140</t>
  </si>
  <si>
    <t>11601073010012140</t>
  </si>
  <si>
    <t>11601073010019140</t>
  </si>
  <si>
    <t>11601073010028140</t>
  </si>
  <si>
    <t>11601073010232140</t>
  </si>
  <si>
    <t>11601073010233140</t>
  </si>
  <si>
    <t>116010730190000140</t>
  </si>
  <si>
    <t>11601083010000140</t>
  </si>
  <si>
    <t>11601083010002140</t>
  </si>
  <si>
    <t>11601083010003140</t>
  </si>
  <si>
    <t>11601083010006140</t>
  </si>
  <si>
    <t>11601083010007140</t>
  </si>
  <si>
    <t>11601083010012140</t>
  </si>
  <si>
    <t>11601083010014140</t>
  </si>
  <si>
    <t>11601083010026140</t>
  </si>
  <si>
    <t>11601083010028140</t>
  </si>
  <si>
    <t>11601083010031140</t>
  </si>
  <si>
    <t>11601083010037140</t>
  </si>
  <si>
    <t>11601083010038140</t>
  </si>
  <si>
    <t>11601083010039140</t>
  </si>
  <si>
    <t>11601083010121140</t>
  </si>
  <si>
    <t>11601083010281140</t>
  </si>
  <si>
    <t>11601083019000140</t>
  </si>
  <si>
    <t>11601093010000140</t>
  </si>
  <si>
    <t>11601093010001140</t>
  </si>
  <si>
    <t>11601093010002140</t>
  </si>
  <si>
    <t>11601093010003140</t>
  </si>
  <si>
    <t>11601093010011140</t>
  </si>
  <si>
    <t>11601093010022140</t>
  </si>
  <si>
    <t>11601093010024140</t>
  </si>
  <si>
    <t>11601093019000140</t>
  </si>
  <si>
    <t>11601093010009140</t>
  </si>
  <si>
    <t>11601103010000140</t>
  </si>
  <si>
    <t>11601103010003140</t>
  </si>
  <si>
    <t>11601103010006140</t>
  </si>
  <si>
    <t>11601103010008140</t>
  </si>
  <si>
    <t>11601103019000140</t>
  </si>
  <si>
    <t>11601113010000140</t>
  </si>
  <si>
    <t>11601113010017140</t>
  </si>
  <si>
    <t>11601113010018140</t>
  </si>
  <si>
    <t>11601113010020140</t>
  </si>
  <si>
    <t>11601113010021140</t>
  </si>
  <si>
    <t>11601113010022140</t>
  </si>
  <si>
    <t>11601113019000140</t>
  </si>
  <si>
    <t>82111601123010000140</t>
  </si>
  <si>
    <t>11601133010000140</t>
  </si>
  <si>
    <t>11601133010005140</t>
  </si>
  <si>
    <t>11601133010007140</t>
  </si>
  <si>
    <t>11601133010025140</t>
  </si>
  <si>
    <t>11601133010028140</t>
  </si>
  <si>
    <t>11601133019000140</t>
  </si>
  <si>
    <t>11601143010000140</t>
  </si>
  <si>
    <t>11601143010002140</t>
  </si>
  <si>
    <t>11601143010005140</t>
  </si>
  <si>
    <t>11601143010016140</t>
  </si>
  <si>
    <t>11601143010028140</t>
  </si>
  <si>
    <t>11601143010032140</t>
  </si>
  <si>
    <t>11601143010051140</t>
  </si>
  <si>
    <t>11601143010054140</t>
  </si>
  <si>
    <t>11601143010055140</t>
  </si>
  <si>
    <t>11601143010101140</t>
  </si>
  <si>
    <t>11601143010102140</t>
  </si>
  <si>
    <t>11601143010111140</t>
  </si>
  <si>
    <t>11601143010171140</t>
  </si>
  <si>
    <t>11601143010401140</t>
  </si>
  <si>
    <t>11601143019000140</t>
  </si>
  <si>
    <t>11601153010000140</t>
  </si>
  <si>
    <t>11601153010003140</t>
  </si>
  <si>
    <t>11601153010005140</t>
  </si>
  <si>
    <t>11601153010006140</t>
  </si>
  <si>
    <t>11601153010012140</t>
  </si>
  <si>
    <t>11601153019000140</t>
  </si>
  <si>
    <t>11601163010000140</t>
  </si>
  <si>
    <t>11601173010000140</t>
  </si>
  <si>
    <t>11601173010007140</t>
  </si>
  <si>
    <t>11601173010008140</t>
  </si>
  <si>
    <t>11601173019000140</t>
  </si>
  <si>
    <t>11601183010000140</t>
  </si>
  <si>
    <t>11601193010000140</t>
  </si>
  <si>
    <t>11601193010005140</t>
  </si>
  <si>
    <t>11601193010007140</t>
  </si>
  <si>
    <t>11601193010009140</t>
  </si>
  <si>
    <t>11601193010012140</t>
  </si>
  <si>
    <t>11601193010013140</t>
  </si>
  <si>
    <t>11601193010020140</t>
  </si>
  <si>
    <t>11601193010021140</t>
  </si>
  <si>
    <t>11601193010028140</t>
  </si>
  <si>
    <t>11601193010029140</t>
  </si>
  <si>
    <t>11601193010030140</t>
  </si>
  <si>
    <t>11601193010401140</t>
  </si>
  <si>
    <t>11601203010000140</t>
  </si>
  <si>
    <t>11601203010004140</t>
  </si>
  <si>
    <t>11601203010005140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</si>
  <si>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требований режима чрезвычайного положения)</t>
  </si>
  <si>
    <t>11601203010006140</t>
  </si>
  <si>
    <t>11601203010007140</t>
  </si>
  <si>
    <t>11601203010008140</t>
  </si>
  <si>
    <t>11601203010010140</t>
  </si>
  <si>
    <t>11601203010012140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</si>
  <si>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пересылку оружия, нарушение правил перевозки, транспортирования или использования оружия и патронов к нему)</t>
  </si>
  <si>
    <t>11601203010013140</t>
  </si>
  <si>
    <t>11601203010014140</t>
  </si>
  <si>
    <t>Дпр = (Дi+Дi-1+Дi-2)/N</t>
  </si>
  <si>
    <t>11610122010000140</t>
  </si>
  <si>
    <t>В.А. Белякова</t>
  </si>
  <si>
    <t>Дпу = (Дпу n-3 + Дпу n-2 + Дпу n-1 )/ 3</t>
  </si>
  <si>
    <t>Дпу - сумма поступлений от оказанных (выполненных) платных услуг (работ) согласно данным бюджетной отчетности, n - текущий финансовый год. Сумма поступлений от оказанных (выполненных) платных услуг (работ) за предшествующие годы может рассчитываться с применением понижающего коэффициента в случае поступления учреждению в каком-либо из годов предшествующего периода крупного заказа, доходы от исполнения которого существенно завысят усредненный прогнозный объем поступлений, что заведомо повлечет невозможность исполнения плана поступлений доходов в областной бюджет в расчетном финансовом году или финансовом году планового периода.
Понижающий коэффициент (К) рассчитывается по следующей формуле:
К = Спу / (Спу - Скз), где:
Спу - общая сумма поступлений от оказанных (выполненных) платных услуг (работ) за год, в котором поступил крупный заказ; 
Скз - доходы от исполнения крупного заказа.</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</si>
  <si>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</si>
  <si>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Pr=(F1+F2+F3)/3+(-)Z</t>
  </si>
  <si>
    <t>Поступления прогнозируются путем определения среднего арифметического кассового исполнения за три года, предшествующих текущему финансовому году. Pr - прогнозируемые поступления по доходному источнику,  F1+F2+F3 - объем фактических поступлений за три предыдущих года, Z - корректирующая сумма поступлений (увеличение или уменьшение прогноза поступления доходов)</t>
  </si>
  <si>
    <t>486-429</t>
  </si>
  <si>
    <t>Дш = (Дшф n-3 + Дшф n-2 + Дшф n-1) / 3</t>
  </si>
  <si>
    <t>1 16 01072 01 0233 140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</si>
  <si>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осуществления предпринимательской деятельности по управлению многоквартирными домами)</t>
  </si>
  <si>
    <t xml:space="preserve">Учитывается среднее арифметическое значение годовых объемов доходов  за весь период поступления данного вида доходов </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</si>
  <si>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выявленные должностными лицами органов исполнительной власти субъектов Российской Федерации, включенных в соответствующие перечни, утвержденные высшими должностными лицами (руководителями высших исполнительных органов государственной власти) субъектов Российской Федерации</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</si>
  <si>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</si>
  <si>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Дкз = ((Дд n-1 + Дд n-2  + Дд n-3) / 3</t>
  </si>
  <si>
    <t xml:space="preserve">
                            - сумма поступлений по виду доходов за 3 года, предшествующих прогнозируемому году</t>
  </si>
  <si>
    <t>Источником данных служит отчет об исполнении бюджета Избирательной комиссии Мурманской области (форма 0503127), а так же прогнозные значения за 3 предшествующих года</t>
  </si>
  <si>
    <t>11705020020000180</t>
  </si>
  <si>
    <t xml:space="preserve">Дкз - прогнозные поступления от компенсации затрат бюджетов субъектов Российской Федерации;
Дд – доходы, поступающие от возврата дебиторской задолженности прошлых лет;
n – текущий финансовый год;
n-1, n-2, n-3 – значения показателя за периоды
</t>
  </si>
  <si>
    <t>исп. Агеева Г.П.</t>
  </si>
  <si>
    <t>11105326040000120</t>
  </si>
  <si>
    <t>Плата по соглашениям об установлении сервитута, заключенным органами исполнительной власти субъектов РФ,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округов,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РФ</t>
  </si>
  <si>
    <t>Прочие доходы от оказания платных услуг (работ) получателями средств бюджетов субъектов РФ (прочие доходы от оказания платных услуг)</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</si>
  <si>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РФ (за исключением имущества бюджетных и автономных учреждений субъектов РФ), в части реализации материальных запасов по указанному имуществу</t>
  </si>
  <si>
    <t>Штрафы, неустойки, пени, уплаченные в случае просрочки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РФ, казенным учреждением субъекта Российской Федерации</t>
  </si>
  <si>
    <t>Прочее возмещение ущерба, причиненного имуществу, находящемуся в собственности субъекта РФ (за исключением имущества, закрепленного за бюджетными (автономными) учреждениями, унитарными предприятиями субъекта РФ)</t>
  </si>
  <si>
    <t>Прогноз 2025 год</t>
  </si>
  <si>
    <t>Прогноз 2026 год</t>
  </si>
  <si>
    <t>Федеральная служба по надзору в сфере транспорта</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</si>
  <si>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дорожного движения, правил эксплуатации транспортного средства)".</t>
  </si>
  <si>
    <t>Министерство юстиции Российской Федерации</t>
  </si>
  <si>
    <t>10805000018001110</t>
  </si>
  <si>
    <r>
      <t xml:space="preserve">ГП=∑i
((Кзагс(ср)i - Лi х Ргпi) + ∑i 
((Кзагс(ср)порталi - Лпорталi) х Ргпi х К) + C + П     </t>
    </r>
    <r>
      <rPr>
        <b/>
        <sz val="12"/>
        <rFont val="Times New Roman"/>
        <family val="1"/>
        <charset val="204"/>
      </rPr>
      <t>(Зачисляется в Областной бюджет Мурманской области в размере 50%)</t>
    </r>
  </si>
  <si>
    <t>10805000018002110</t>
  </si>
  <si>
    <t>10807110010002110</t>
  </si>
  <si>
    <t>Государственная пошлина за государственную регистрацию
межрегиональных, региональных
и местных общественных
объединений, отделений общественных
объединений, а также за государственную
регистрацию изменений
их учредительных документов</t>
  </si>
  <si>
    <t xml:space="preserve">ГП=∑i
(Кзорин(ср)i х Ргпi) + C + П
</t>
  </si>
  <si>
    <t>ГП - общая сумма государственной пошлины (платеж (перерасчеты, недоимка и задолженность по платежу) за государственную регистрацию общероссийских
общественных организаций инвалидов на текущий финансовый год, очередной финансовый год и плановый период; 
Кзорин(ср)i – среднегодовое количество зарегистрированных общероссийских общественных организаций инвалидов по видам за три года, предшествующих текущему финансовому году;                                                                       Ргпi - действующий размер государственной пошлины за государственную регистрацию общероссийских общественных организаций инвалидов;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общероссийских общественных организаций инвалидов, содержащихся в годовой статистической отчетности Минюста России по форме № 9-1 «Сведения о работе Минюста России в сфере государственной регистрации и контроля за деятельностью общественных объединений», утвержденной приказом Минюста России от 29.06.2015 № 162;
- размер государственной пошлины за государственную регистрацию общероссийских общественных организаций инвалидов, установленный подпунктом 2.1 пункта 1 статьи 333.33 Налогового кодекса Российской Федерации; льготы не предусмотрены.</t>
  </si>
  <si>
    <t>Государственная пошлина за государственную регистрацию
межрегиональных, региональных
и местных общественных объединений,
отделений общественных объединений, а также за государственную регистрацию
изменений их учредительных
документов</t>
  </si>
  <si>
    <t>4000, 800</t>
  </si>
  <si>
    <t>ГП - общая сумма государственной пошлины (платеж (перерасчеты, недоимка и задолженность по платежу) за государственную регистрацию общероссийских общественных организаций инвалидов на текущий финансовый год, очередной финансовый год и плановый период; 
Кзорин(ср)i – среднегодовое количество зарегистрированных общероссийских общественных организаций инвалидов по видам за три года, предшествующих текущему финансовому году;                                                                       Ргпi - действующий размер государственной пошлины за государственную регистрацию общероссийских общественных организаций инвалидов;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общероссийских общественных организаций инвалидов, содержащихся в годовой статистической отчетности Минюста России по форме № 9-1 «Сведения о работе Минюста России в сфере государственной регистрации и контроля за деятельностью общественных объединений», утвержденной приказом Минюста России от 29.06.2015 № 162;
- размер государственной пошлины за государственную регистрацию общероссийских общественных организаций инвалидов, установленный подпунктом 2.1 пункта 1 статьи 333.33 Налогового кодекса Российской Федерации; льготы не предусмотрены.</t>
  </si>
  <si>
    <t>10807120011000110</t>
  </si>
  <si>
    <t>Государственная пошлина за государственную регистрацию политических партий и региональных отдалений политических партий</t>
  </si>
  <si>
    <t>ГП = Кзропп(ср) хРгп + С + П</t>
  </si>
  <si>
    <t xml:space="preserve">ГП - общая сумма государственной пошлины за государственную регистрацию региональных отделений политической партии на текущий финансовый год, очередной финансовый год и плановый период; 
Кзропп(ср) - среднегодовое количество зарегистрированных региональных отделений политической партии за три года, предшествующих текущему финансовому году; 
Ргп - действующий размер государственной пошлины за государственную регистрацию региональных отделений политической партии;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региональных отделений политической партии, содержащихся в годовой статистической отчетности Минюста России по форме № 9-4 «Сведения о работе Минюста России в сфере государственной регистрации и контроля
за деятельностью политических партий», утвержденной приказом Минюста России от 29.06.2015 
№ 162;
- размер государственной пошлины за регистрацию региональных отделений политической партии, установленный подпунктом 2 пункта 1 статьи 333.33 Налогового кодекса Российской Федерации; 
льготы не предусмотрены.                                                                                                                                                                                                                                                                                                                                                                                                                                                                                                                                                                                                                                                                                                                                                                                                                                                                                                                                                                                                                                                                                                                                                                                                                                                                                                                                                                                                                                                                                                            </t>
  </si>
  <si>
    <t>10807200018039110</t>
  </si>
  <si>
    <r>
      <t xml:space="preserve">ГП = ∑i (Кид(ср)i хРгпi) + С + П             </t>
    </r>
    <r>
      <rPr>
        <b/>
        <sz val="12"/>
        <rFont val="Times New Roman"/>
        <family val="1"/>
        <charset val="204"/>
      </rPr>
      <t>(Зачисляется в Областной бюджет Мурманской области в размере 50%)</t>
    </r>
  </si>
  <si>
    <t xml:space="preserve">ГП - общая сумма государственной пошлины за проставление апостиля на текущий финансовый год, очередной финансовый год и плановый период; 
Кид(ср)i - среднегодовое количество проставленных апостилей за три года, предшествующих текущему финансовому году; 
Ргпi - действующий размер государственной пошлины за проставление апостиля;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проставленных апостилей, содержащихся в годовой статистической отчетности Минюста России по форме № 26 «Сведения о государственной регистрации  актов гражданского состояния и органах, ее осуществляющих, утвержденной приказом Минюста России от 28.08.2008 № 189;
- размер государственной пошлины за проставление апостиля, установленный подпунктом 48 пункта 1 статьи 333.33 Налогового кодекса Российской Федерации; 
льготы не предусмотрены.                        </t>
  </si>
  <si>
    <t>10807020018000110</t>
  </si>
  <si>
    <t>Министерство внутренней политики Мурманской области</t>
  </si>
  <si>
    <t>Средства в объеме остатков субсидий, проставленных в отчетном финансовом году государственным бюджетным и автономными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t>
  </si>
  <si>
    <t xml:space="preserve">Дплан = (Дотч / 3) +/- F                                                                                                                                                                                        </t>
  </si>
  <si>
    <t xml:space="preserve">Дплан - прогноз доходов, рублей;
Дотч - сумма доходов, поступивших за 3 года, предшествующих текущему году, рублей;
+/- F - корректирующая сумма поступлений (увеличение или уменьшение прогноза поступления доходов), учитывающая фактическое поступление в областной бюджет доходов за истекшие месяцы текущего финансового года, а также ожидаемую к взысканию дебиторскую задолженность по доходам, получаемую на основании данных о планирующемся зачислении
</t>
  </si>
  <si>
    <t>Прочие доходы от компенсации затрат областного бюджета</t>
  </si>
  <si>
    <t xml:space="preserve">Дпи =(Cn / n) +/- F                                                            </t>
  </si>
  <si>
    <t>Дпи - доходы, планируемые к перечислению в областной бюджет, рублей;
Сп - сумма поступлений за последние n лет, предшествующие текущему финансовому году, рублей;
n - количество лет, используемых при расчете, но не менее чем за 3 года;
+/- F - корректирующая сумма поступлений (увеличение или уменьшение прогноза поступления доходов), учитывающая фактическое поступление в областной бюджет доходов за истекшие месяцы текущего финансового года, а также ожидаемую к взысканию дебиторскую задолженность по доходам, получаемую на основании данных о планирующемся зачислении</t>
  </si>
  <si>
    <t>КБК  182 1 01 02000 01 0000 110</t>
  </si>
  <si>
    <t>Прогноз на 2025 год</t>
  </si>
  <si>
    <t>Прогноз на 2026 год</t>
  </si>
  <si>
    <t>Фонд начисленной заработной платы работников организаций</t>
  </si>
  <si>
    <r>
      <t xml:space="preserve">Прогнозный объем поступлений налога на доходы физических лиц
</t>
    </r>
    <r>
      <rPr>
        <b/>
        <i/>
        <sz val="12"/>
        <rFont val="Times New Roman"/>
        <family val="1"/>
        <charset val="204"/>
      </rPr>
      <t>НДФЛ</t>
    </r>
    <r>
      <rPr>
        <b/>
        <i/>
        <sz val="8"/>
        <rFont val="Times New Roman"/>
        <family val="1"/>
        <charset val="204"/>
      </rPr>
      <t>всего</t>
    </r>
    <r>
      <rPr>
        <b/>
        <i/>
        <sz val="12"/>
        <rFont val="Times New Roman"/>
        <family val="1"/>
        <charset val="204"/>
      </rPr>
      <t>=НДФЛ1+НДФЛ2+НДФЛ3+НДФЛ4+НДФЛ5+НДФЛ6+НДФЛ7+НДФЛ8+НДФЛ9+НДФЛ10+НДФ11</t>
    </r>
  </si>
  <si>
    <t>В областной бюджет</t>
  </si>
  <si>
    <t xml:space="preserve">В областной бюджет </t>
  </si>
  <si>
    <t>общая</t>
  </si>
  <si>
    <t>иные</t>
  </si>
  <si>
    <t xml:space="preserve"> тыс.руб.</t>
  </si>
  <si>
    <t>КБК  182 1 01 01012 02 0000 110</t>
  </si>
  <si>
    <t>млн.руб.</t>
  </si>
  <si>
    <t>Темп роста для прибыли прибыльных организаций для целей б/у</t>
  </si>
  <si>
    <t xml:space="preserve"> Расчет прогноза поступлений налога на прибыль организаций, зачисляемый в бюджеты субъектов РФ</t>
  </si>
  <si>
    <r>
      <t>V</t>
    </r>
    <r>
      <rPr>
        <b/>
        <i/>
        <vertAlign val="subscript"/>
        <sz val="12"/>
        <rFont val="Times New Roman"/>
        <family val="1"/>
        <charset val="204"/>
      </rPr>
      <t>нб.осн</t>
    </r>
    <r>
      <rPr>
        <i/>
        <vertAlign val="subscript"/>
        <sz val="12"/>
        <rFont val="Times New Roman"/>
        <family val="1"/>
        <charset val="204"/>
      </rPr>
      <t>.</t>
    </r>
    <r>
      <rPr>
        <i/>
        <sz val="12"/>
        <rFont val="Times New Roman"/>
        <family val="1"/>
        <charset val="204"/>
      </rPr>
      <t xml:space="preserve"> - </t>
    </r>
    <r>
      <rPr>
        <sz val="12"/>
        <rFont val="Times New Roman"/>
        <family val="1"/>
        <charset val="204"/>
      </rPr>
      <t>сумма налоговой базы для исчисления налога на прибыль по основной ставке*</t>
    </r>
  </si>
  <si>
    <r>
      <t>S</t>
    </r>
    <r>
      <rPr>
        <i/>
        <sz val="12"/>
        <rFont val="Times New Roman"/>
        <family val="1"/>
        <charset val="204"/>
      </rPr>
      <t xml:space="preserve">- </t>
    </r>
    <r>
      <rPr>
        <sz val="12"/>
        <rFont val="Times New Roman"/>
        <family val="1"/>
        <charset val="204"/>
      </rPr>
      <t>ставка налога</t>
    </r>
  </si>
  <si>
    <r>
      <t xml:space="preserve">Прибыль </t>
    </r>
    <r>
      <rPr>
        <b/>
        <i/>
        <vertAlign val="subscript"/>
        <sz val="12"/>
        <rFont val="Times New Roman"/>
        <family val="1"/>
        <charset val="204"/>
      </rPr>
      <t>основная</t>
    </r>
    <r>
      <rPr>
        <i/>
        <sz val="12"/>
        <rFont val="Times New Roman"/>
        <family val="1"/>
        <charset val="204"/>
      </rPr>
      <t xml:space="preserve"> - </t>
    </r>
    <r>
      <rPr>
        <sz val="12"/>
        <rFont val="Times New Roman"/>
        <family val="1"/>
        <charset val="204"/>
      </rPr>
      <t xml:space="preserve">сумма налога на прибыль организаций, облагаемая по основной налоговой ставке                               </t>
    </r>
    <r>
      <rPr>
        <b/>
        <sz val="12"/>
        <rFont val="Times New Roman"/>
        <family val="1"/>
        <charset val="204"/>
      </rPr>
      <t xml:space="preserve">Прибыль </t>
    </r>
    <r>
      <rPr>
        <b/>
        <sz val="8"/>
        <rFont val="Times New Roman"/>
        <family val="1"/>
        <charset val="204"/>
      </rPr>
      <t>основная</t>
    </r>
    <r>
      <rPr>
        <b/>
        <sz val="12"/>
        <rFont val="Times New Roman"/>
        <family val="1"/>
        <charset val="204"/>
      </rPr>
      <t xml:space="preserve"> = (V</t>
    </r>
    <r>
      <rPr>
        <b/>
        <sz val="8"/>
        <rFont val="Times New Roman"/>
        <family val="1"/>
        <charset val="204"/>
      </rPr>
      <t xml:space="preserve">НБ ОСН. </t>
    </r>
    <r>
      <rPr>
        <b/>
        <sz val="12"/>
        <rFont val="Times New Roman"/>
        <family val="1"/>
        <charset val="204"/>
      </rPr>
      <t xml:space="preserve">× S) × К </t>
    </r>
    <r>
      <rPr>
        <b/>
        <sz val="8"/>
        <rFont val="Times New Roman"/>
        <family val="1"/>
        <charset val="204"/>
      </rPr>
      <t>соб</t>
    </r>
    <r>
      <rPr>
        <b/>
        <sz val="12"/>
        <rFont val="Times New Roman"/>
        <family val="1"/>
        <charset val="204"/>
      </rPr>
      <t xml:space="preserve">./100+ (Р </t>
    </r>
    <r>
      <rPr>
        <b/>
        <sz val="8"/>
        <rFont val="Times New Roman"/>
        <family val="1"/>
        <charset val="204"/>
      </rPr>
      <t xml:space="preserve">перерасчёт </t>
    </r>
    <r>
      <rPr>
        <b/>
        <sz val="12"/>
        <rFont val="Times New Roman"/>
        <family val="1"/>
        <charset val="204"/>
      </rPr>
      <t>× К</t>
    </r>
    <r>
      <rPr>
        <b/>
        <sz val="8"/>
        <rFont val="Times New Roman"/>
        <family val="1"/>
        <charset val="204"/>
      </rPr>
      <t xml:space="preserve"> соб</t>
    </r>
    <r>
      <rPr>
        <b/>
        <sz val="12"/>
        <rFont val="Times New Roman"/>
        <family val="1"/>
        <charset val="204"/>
      </rPr>
      <t>.)+Кр - V</t>
    </r>
    <r>
      <rPr>
        <b/>
        <sz val="8"/>
        <rFont val="Times New Roman"/>
        <family val="1"/>
        <charset val="204"/>
      </rPr>
      <t xml:space="preserve">льгот </t>
    </r>
  </si>
  <si>
    <r>
      <t xml:space="preserve">К </t>
    </r>
    <r>
      <rPr>
        <b/>
        <i/>
        <vertAlign val="subscript"/>
        <sz val="12"/>
        <rFont val="Times New Roman"/>
        <family val="1"/>
        <charset val="204"/>
      </rPr>
      <t>соб.</t>
    </r>
    <r>
      <rPr>
        <i/>
        <sz val="12"/>
        <rFont val="Times New Roman"/>
        <family val="1"/>
        <charset val="204"/>
      </rPr>
      <t xml:space="preserve"> - </t>
    </r>
    <r>
      <rPr>
        <sz val="12"/>
        <rFont val="Times New Roman"/>
        <family val="1"/>
        <charset val="204"/>
      </rPr>
      <t>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кредиторской и дебиторской задолженности по налогу. Расчётный уровень собираемости определяется согласно данным отчёта по форме № 1-НМ как частное от деления суммы поступившего налога на сумму начисленного налога.</t>
    </r>
  </si>
  <si>
    <r>
      <rPr>
        <b/>
        <i/>
        <sz val="12"/>
        <rFont val="Times New Roman"/>
        <family val="1"/>
        <charset val="204"/>
      </rPr>
      <t>F -</t>
    </r>
    <r>
      <rPr>
        <sz val="12"/>
        <rFont val="Times New Roman"/>
        <family val="1"/>
        <charset val="204"/>
      </rPr>
      <t xml:space="preserve"> 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t>
    </r>
  </si>
  <si>
    <r>
      <t xml:space="preserve">Прогнозный объём поступлений налога на прибыль организаций в областной бюджет                                                                                                                               </t>
    </r>
    <r>
      <rPr>
        <b/>
        <i/>
        <sz val="12"/>
        <rFont val="Times New Roman"/>
        <family val="1"/>
        <charset val="204"/>
      </rPr>
      <t>Прибыль</t>
    </r>
    <r>
      <rPr>
        <b/>
        <i/>
        <sz val="8"/>
        <rFont val="Times New Roman"/>
        <family val="1"/>
        <charset val="204"/>
      </rPr>
      <t xml:space="preserve"> организаций </t>
    </r>
    <r>
      <rPr>
        <b/>
        <i/>
        <sz val="12"/>
        <rFont val="Times New Roman"/>
        <family val="1"/>
        <charset val="204"/>
      </rPr>
      <t xml:space="preserve">= Прибыль </t>
    </r>
    <r>
      <rPr>
        <b/>
        <i/>
        <sz val="8"/>
        <rFont val="Times New Roman"/>
        <family val="1"/>
        <charset val="204"/>
      </rPr>
      <t>основная</t>
    </r>
    <r>
      <rPr>
        <b/>
        <i/>
        <sz val="12"/>
        <rFont val="Times New Roman"/>
        <family val="1"/>
        <charset val="204"/>
      </rPr>
      <t xml:space="preserve"> (+-)F</t>
    </r>
  </si>
  <si>
    <t xml:space="preserve">Расчет   прогноза поступлений  в областной бюджет  налога  на  профессиональный доход </t>
  </si>
  <si>
    <t>Прогнозируемый объем поступлений налога  на  профессиональный доход: 
НПД = (Vнбпп * S * K соб.) (+/-)F</t>
  </si>
  <si>
    <t>в т.ч. в областной бюджет</t>
  </si>
  <si>
    <t>S = НПДпр.п. / Vнбпп</t>
  </si>
  <si>
    <t xml:space="preserve">K соб. – расчётный уровень собираемости, с учётом динамики показателя собираемости по данному виду налога, сложившейся в предшествующие периоды, учитывает работу по погашению задолженности по налогу. </t>
  </si>
  <si>
    <t>F – корректирующая сумма поступлений, учитывающая изменения законодательства о налогах и сборах, а также другие факторы</t>
  </si>
  <si>
    <t>А</t>
  </si>
  <si>
    <t>Прогнозируемый период</t>
  </si>
  <si>
    <t>тыс.рублей</t>
  </si>
  <si>
    <t>Мурманская область</t>
  </si>
  <si>
    <t>Распределение между субъектами Российской Федерации налоговых доходов от акцизов на алкогольную продукцию с объемной долей этилового спирта свыше 9 процентов (в том числе из подакцизного винограда),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t>
  </si>
  <si>
    <r>
      <t xml:space="preserve">Акцизы на алкогольную продукцию с объемной долей этилового спирта свыше 9 процентов
</t>
    </r>
    <r>
      <rPr>
        <b/>
        <sz val="9"/>
        <rFont val="Times New Roman"/>
        <family val="1"/>
        <charset val="204"/>
      </rPr>
      <t>(по нормативам компенсации в связи с исключением движимого имущества из объектов налогообложения по налогу на имущество организаций)</t>
    </r>
  </si>
  <si>
    <r>
      <t xml:space="preserve">Акцизы на алкогольную продукцию с объемной долей этилового спирта свыше 9 процентов
</t>
    </r>
    <r>
      <rPr>
        <b/>
        <sz val="9"/>
        <rFont val="Times New Roman"/>
        <family val="1"/>
        <charset val="204"/>
      </rPr>
      <t>(по нормативам компенсации в связи с передачей 50 процентов доходов от акцизов на средние дистилляты в федеральный бюджет)</t>
    </r>
  </si>
  <si>
    <r>
      <t xml:space="preserve">Акцизы на алкогольную продукцию с объемной долей этилового спирта свыше 9 процентов
</t>
    </r>
    <r>
      <rPr>
        <b/>
        <sz val="9"/>
        <rFont val="Times New Roman"/>
        <family val="1"/>
        <charset val="204"/>
      </rPr>
      <t>(распределение по данным ЕГАИС)</t>
    </r>
  </si>
  <si>
    <t>НОРМАТИВ 2026</t>
  </si>
  <si>
    <t>Акцизы на пиво</t>
  </si>
  <si>
    <t>КБК 182 1 03 02100 01 0000 110</t>
  </si>
  <si>
    <t>Прогноз 2025</t>
  </si>
  <si>
    <t>Прогноз 2026</t>
  </si>
  <si>
    <r>
      <t xml:space="preserve">АПВ - </t>
    </r>
    <r>
      <rPr>
        <b/>
        <sz val="12"/>
        <color indexed="8"/>
        <rFont val="Times New Roman"/>
        <family val="1"/>
        <charset val="204"/>
      </rPr>
      <t>Поступления акцизов на пиво</t>
    </r>
    <r>
      <rPr>
        <b/>
        <i/>
        <sz val="12"/>
        <color indexed="8"/>
        <rFont val="Times New Roman"/>
        <family val="1"/>
        <charset val="204"/>
      </rPr>
      <t xml:space="preserve"> 
АПВ = ∑ (∑(VПВ × S) × Kcoб (+-)Р (+-)F
</t>
    </r>
    <r>
      <rPr>
        <b/>
        <i/>
        <sz val="12"/>
        <color indexed="10"/>
        <rFont val="Times New Roman"/>
        <family val="1"/>
        <charset val="204"/>
      </rPr>
      <t xml:space="preserve"> </t>
    </r>
  </si>
  <si>
    <r>
      <rPr>
        <b/>
        <i/>
        <sz val="12"/>
        <color indexed="8"/>
        <rFont val="Times New Roman"/>
        <family val="1"/>
        <charset val="204"/>
      </rPr>
      <t>VПВ</t>
    </r>
    <r>
      <rPr>
        <sz val="12"/>
        <color indexed="8"/>
        <rFont val="Times New Roman"/>
        <family val="1"/>
        <charset val="204"/>
      </rPr>
      <t xml:space="preserve"> - налогооблагаемый объем реализации пива с нормативным содержанием объемной доли этилового спирта л., (с учетом распределения по долям в соответствии с показателями макроэкономического развития, и (или) с данными оперативного анализа налоговых деклараций , и (или) с данными Росстата России, и (или) показателями отчета по ф. 5-АЛ)</t>
    </r>
  </si>
  <si>
    <t>л.</t>
  </si>
  <si>
    <r>
      <rPr>
        <b/>
        <i/>
        <sz val="12"/>
        <color indexed="8"/>
        <rFont val="Times New Roman"/>
        <family val="1"/>
        <charset val="204"/>
      </rPr>
      <t xml:space="preserve">S </t>
    </r>
    <r>
      <rPr>
        <sz val="12"/>
        <color indexed="8"/>
        <rFont val="Times New Roman"/>
        <family val="1"/>
        <charset val="204"/>
      </rPr>
      <t xml:space="preserve">- ставка акциза </t>
    </r>
  </si>
  <si>
    <r>
      <rPr>
        <b/>
        <i/>
        <sz val="12"/>
        <color indexed="8"/>
        <rFont val="Times New Roman"/>
        <family val="1"/>
        <charset val="204"/>
      </rPr>
      <t>К</t>
    </r>
    <r>
      <rPr>
        <b/>
        <i/>
        <vertAlign val="subscript"/>
        <sz val="14"/>
        <color indexed="8"/>
        <rFont val="Times New Roman"/>
        <family val="1"/>
        <charset val="204"/>
      </rPr>
      <t>соб</t>
    </r>
    <r>
      <rPr>
        <i/>
        <sz val="14"/>
        <color indexed="8"/>
        <rFont val="Times New Roman"/>
        <family val="1"/>
        <charset val="204"/>
      </rPr>
      <t xml:space="preserve"> - </t>
    </r>
    <r>
      <rPr>
        <sz val="12"/>
        <color indexed="8"/>
        <rFont val="Times New Roman"/>
        <family val="1"/>
        <charset val="204"/>
      </rPr>
      <t xml:space="preserve">расчётный уровень собираемости, с учётом динамики показателя собираемости по данному виду налога, сложившегося в предшествующие периоды. </t>
    </r>
    <r>
      <rPr>
        <i/>
        <sz val="12"/>
        <color indexed="8"/>
        <rFont val="Times New Roman"/>
        <family val="1"/>
        <charset val="204"/>
      </rPr>
      <t>Определяется согласно данным отчёта по форме № 1-НМ как частное от деления суммы поступившего налога на сумму начисленного налога</t>
    </r>
  </si>
  <si>
    <r>
      <rPr>
        <b/>
        <i/>
        <sz val="12"/>
        <color indexed="8"/>
        <rFont val="Times New Roman"/>
        <family val="1"/>
        <charset val="204"/>
      </rPr>
      <t>Р</t>
    </r>
    <r>
      <rPr>
        <sz val="12"/>
        <color indexed="8"/>
        <rFont val="Times New Roman"/>
        <family val="1"/>
        <charset val="204"/>
      </rPr>
      <t xml:space="preserve"> </t>
    </r>
    <r>
      <rPr>
        <sz val="14"/>
        <color indexed="8"/>
        <rFont val="Times New Roman"/>
        <family val="1"/>
        <charset val="204"/>
      </rPr>
      <t xml:space="preserve">- </t>
    </r>
    <r>
      <rPr>
        <sz val="12"/>
        <color indexed="8"/>
        <rFont val="Times New Roman"/>
        <family val="1"/>
        <charset val="204"/>
      </rPr>
      <t>переходящие платежи</t>
    </r>
  </si>
  <si>
    <r>
      <t>F</t>
    </r>
    <r>
      <rPr>
        <i/>
        <sz val="14"/>
        <color indexed="8"/>
        <rFont val="Times New Roman"/>
        <family val="1"/>
        <charset val="204"/>
      </rPr>
      <t xml:space="preserve"> </t>
    </r>
    <r>
      <rPr>
        <sz val="14"/>
        <color indexed="8"/>
        <rFont val="Times New Roman"/>
        <family val="1"/>
        <charset val="204"/>
      </rPr>
      <t xml:space="preserve">— </t>
    </r>
    <r>
      <rPr>
        <sz val="12"/>
        <color indexed="8"/>
        <rFont val="Times New Roman"/>
        <family val="1"/>
        <charset val="204"/>
      </rPr>
      <t>корректирующая сумма поступлений, учитывающая изменения законодательства о налогах и сборах, а также другие факторы</t>
    </r>
  </si>
  <si>
    <t>Акцизы на этиловый спирт из пищевого сырья, винный спирт, виноградный спирт (за исключением дистиллятов винного, виноградного, плодового, коньячного, кальвадосного, вискового), производимый на территории Российской Федерации</t>
  </si>
  <si>
    <t>Акцизы на этиловый спирт из пищевого сырья (дистилляты винный, виноградный, плодовый, коньячный, кальвадосный, висковый), производимый на территории Российской Федерации</t>
  </si>
  <si>
    <t>Акцизы на этиловый спирт из непищевого сырья, производимый на территории Российской Федерации</t>
  </si>
  <si>
    <t>Акцизы на спиртосодержащую продукцию, производимую на территории Российской Федерации</t>
  </si>
  <si>
    <t>Акцизы на автомобильный бензин</t>
  </si>
  <si>
    <t>Акцизы на прямогонный бензин</t>
  </si>
  <si>
    <t>Акцизы на дизельное топливо</t>
  </si>
  <si>
    <t>Акцизы на моторные масла</t>
  </si>
  <si>
    <t>КБК 000 1 03 02142 01 0000 110
КБК 000 1 03 02143 01 0000 110</t>
  </si>
  <si>
    <t>ПРОГНОЗ</t>
  </si>
  <si>
    <t>рублей</t>
  </si>
  <si>
    <t xml:space="preserve">ВБР 182 1 07 04030 01 0000 110 
</t>
  </si>
  <si>
    <t>ВБР в областной бюджет</t>
  </si>
  <si>
    <r>
      <t xml:space="preserve">ВБР </t>
    </r>
    <r>
      <rPr>
        <b/>
        <i/>
        <vertAlign val="subscript"/>
        <sz val="13.5"/>
        <color indexed="8"/>
        <rFont val="Times New Roman"/>
        <family val="1"/>
        <charset val="204"/>
      </rPr>
      <t>прогноз.</t>
    </r>
    <r>
      <rPr>
        <b/>
        <i/>
        <sz val="13.5"/>
        <color indexed="8"/>
        <rFont val="Times New Roman"/>
        <family val="1"/>
        <charset val="204"/>
      </rPr>
      <t xml:space="preserve"> = ∑ (V</t>
    </r>
    <r>
      <rPr>
        <b/>
        <i/>
        <vertAlign val="subscript"/>
        <sz val="13.5"/>
        <color indexed="8"/>
        <rFont val="Times New Roman"/>
        <family val="1"/>
        <charset val="204"/>
      </rPr>
      <t>разреш.  *</t>
    </r>
    <r>
      <rPr>
        <sz val="13.5"/>
        <color indexed="8"/>
        <rFont val="Times New Roman"/>
        <family val="1"/>
        <charset val="204"/>
      </rPr>
      <t xml:space="preserve"> </t>
    </r>
    <r>
      <rPr>
        <b/>
        <i/>
        <sz val="13.5"/>
        <color indexed="8"/>
        <rFont val="Times New Roman"/>
        <family val="1"/>
        <charset val="204"/>
      </rPr>
      <t>S</t>
    </r>
    <r>
      <rPr>
        <b/>
        <vertAlign val="subscript"/>
        <sz val="13.5"/>
        <color indexed="8"/>
        <rFont val="Times New Roman"/>
        <family val="1"/>
        <charset val="204"/>
      </rPr>
      <t xml:space="preserve"> ВБР расчет.</t>
    </r>
    <r>
      <rPr>
        <b/>
        <i/>
        <sz val="13.5"/>
        <color indexed="8"/>
        <rFont val="Times New Roman"/>
        <family val="1"/>
        <charset val="204"/>
      </rPr>
      <t>) (+/-) F</t>
    </r>
  </si>
  <si>
    <r>
      <t>Vразреш.    –</t>
    </r>
    <r>
      <rPr>
        <i/>
        <sz val="11"/>
        <color indexed="8"/>
        <rFont val="Times New Roman"/>
        <family val="1"/>
        <charset val="204"/>
      </rPr>
      <t xml:space="preserve"> прогнозируемое количество полученных разрешений по видам водных объектов</t>
    </r>
  </si>
  <si>
    <t>шт</t>
  </si>
  <si>
    <r>
      <t xml:space="preserve">F – </t>
    </r>
    <r>
      <rPr>
        <i/>
        <sz val="11"/>
        <color indexed="8"/>
        <rFont val="Times New Roman"/>
        <family val="1"/>
        <charset val="204"/>
      </rPr>
      <t>корректирующая сумма поступлений, учитывающая изменения законодательства о налогах и сборах, а также другие факторы</t>
    </r>
  </si>
  <si>
    <r>
      <t xml:space="preserve">Кожм </t>
    </r>
    <r>
      <rPr>
        <i/>
        <sz val="11"/>
        <color indexed="8"/>
        <rFont val="Times New Roman"/>
        <family val="1"/>
        <charset val="204"/>
      </rPr>
      <t>- Количество объектов животного мира (данные Министерства природных ресурсов и экологии Мурманской области о выданных разрешениях на добычу объектов животного мира</t>
    </r>
  </si>
  <si>
    <r>
      <t>СБОРожм</t>
    </r>
    <r>
      <rPr>
        <b/>
        <i/>
        <sz val="13.5"/>
        <color indexed="8"/>
        <rFont val="Times New Roman"/>
        <family val="1"/>
        <charset val="204"/>
      </rPr>
      <t>= Кожм</t>
    </r>
    <r>
      <rPr>
        <b/>
        <i/>
        <vertAlign val="subscript"/>
        <sz val="13.5"/>
        <color indexed="8"/>
        <rFont val="Times New Roman"/>
        <family val="1"/>
        <charset val="204"/>
      </rPr>
      <t xml:space="preserve">  *</t>
    </r>
    <r>
      <rPr>
        <b/>
        <sz val="13.5"/>
        <color indexed="8"/>
        <rFont val="Times New Roman"/>
        <family val="1"/>
        <charset val="204"/>
      </rPr>
      <t xml:space="preserve"> </t>
    </r>
    <r>
      <rPr>
        <b/>
        <i/>
        <sz val="13.5"/>
        <color indexed="8"/>
        <rFont val="Times New Roman"/>
        <family val="1"/>
        <charset val="204"/>
      </rPr>
      <t>Ст.  (+/-) F</t>
    </r>
  </si>
  <si>
    <t>СБОРожм в областной бюджет (100%)</t>
  </si>
  <si>
    <t xml:space="preserve">ВБР 182 1 07 04010 01 0000 110 
</t>
  </si>
  <si>
    <t>КБК 182 1 07 01020 01 0000 110</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</si>
  <si>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t>
  </si>
  <si>
    <t>КБК 182 1 07 01030 01 0000 110</t>
  </si>
  <si>
    <t>ИТОГО НДПИ в областной бюджет (60%)</t>
  </si>
  <si>
    <t>НДПИ проч. ПИ =((Ʃ(U проч. ПИ × S (или S расчет.)) (+-) P) × K соб. (+-) F</t>
  </si>
  <si>
    <t>НДПИ проч. ПИ =(U проч. ПИ × S расчет.) (+-) P) × K соб. (+-) F</t>
  </si>
  <si>
    <t xml:space="preserve"> Налог на добычу прочих полезных ископаемых, в отношении которых при налогообложении установлен рентный коэффициент, отличный от 1</t>
  </si>
  <si>
    <t>КБК 182 1 07 01080 01 0000 110</t>
  </si>
  <si>
    <t xml:space="preserve">НДПИ рента - Прогнозный объём поступлений налога на добычу полезных ископаемых - Товарные руды черных металлов     </t>
  </si>
  <si>
    <t xml:space="preserve">НДПИ рента - Прогнозный объём поступлений налога на добычу полезных ископаемых - Товарные руды цветных металлов  </t>
  </si>
  <si>
    <t xml:space="preserve">НДПИ рента - Прогнозный объём поступлений налога на добычу полезных ископаемых руды редких металлов  </t>
  </si>
  <si>
    <t xml:space="preserve">НДПИ рента - Прогнозный объём поступлений налога на добычу полезных ископаемых Многокомпонентные комплексные руды </t>
  </si>
  <si>
    <t>НДПИ рента - Прогнозный объём поступлений налога на добычу полезных ископаемых  горнорудное неметаллическое сырье</t>
  </si>
  <si>
    <t>НДПИ рента - Прогнозный объём поступлений налога на добычу полезных ископаемых  сырье редких металлов, налогооблагаемое по общеустановленной налоговой ставке</t>
  </si>
  <si>
    <t>НДПИ рента = (U рента × S (или S расчет.) × Крента (+-) P) × K соб. (+-) F</t>
  </si>
  <si>
    <t>(Vм.к.р. × Sм.к.р.. × Крента (+-) P) × K соб. (+-) F</t>
  </si>
  <si>
    <t xml:space="preserve"> Налог на добычу полезных ископаемых в виде железной руды (за исключением окисленных железистых кварцитов)</t>
  </si>
  <si>
    <t>КБК 182 1 07 01090 01 0000 110</t>
  </si>
  <si>
    <t>НДПИ ЖР = (Ʃ((VЖР × Sрасчёт.) - Ʃ LЖР льгот - Ʃ HЖР) (+-) P) × K соб. (+-) F</t>
  </si>
  <si>
    <t xml:space="preserve">НДПИ  - Прогнозный объём поступлений налога на добычу полезных ископаемых в виде железной руды (за исключением окисленных железистых кварцитов)                                                                                                                                                                                            </t>
  </si>
  <si>
    <t>млн. тонн</t>
  </si>
  <si>
    <t xml:space="preserve">Налог на добычу полезных ископаемых 
в виде апатит-нефелиновых, апатитовых и фосфоритовых руд
</t>
  </si>
  <si>
    <t>КБК 182 1 07 01130 01 0000 110</t>
  </si>
  <si>
    <t>млн. руб.</t>
  </si>
  <si>
    <t>Налог на добычу полезных ископаемых в виде апатит-магнетитовых руд</t>
  </si>
  <si>
    <t>КБК 182 1 07 01140 01 0000 110</t>
  </si>
  <si>
    <t xml:space="preserve">НДПИ - Прогнозный объём поступлений налога на добычу полезных ископаемых  в виде апатит-магнетитовых руд                                                                                                                                                                                              </t>
  </si>
  <si>
    <t>руб./тонн</t>
  </si>
  <si>
    <t xml:space="preserve"> Налог на добычу полезных ископаемых в виде апатит-штаффелитовых руд</t>
  </si>
  <si>
    <t>КБК 182 1 07 01150 01 0000 110</t>
  </si>
  <si>
    <t xml:space="preserve"> Налог на добычу полезных ископаемых в виде маложелезистых апатитовых руд</t>
  </si>
  <si>
    <t>КБК 182 1 07 01160 01 0000 110</t>
  </si>
  <si>
    <r>
      <t xml:space="preserve">Vразреш.    </t>
    </r>
    <r>
      <rPr>
        <i/>
        <sz val="11"/>
        <color indexed="8"/>
        <rFont val="Times New Roman"/>
        <family val="1"/>
        <charset val="204"/>
      </rPr>
      <t>– прогнозируемое количество полученных разрешений по видам водных объектов</t>
    </r>
  </si>
  <si>
    <r>
      <t xml:space="preserve">S ВБР расчет. – </t>
    </r>
    <r>
      <rPr>
        <i/>
        <sz val="11"/>
        <color indexed="8"/>
        <rFont val="Times New Roman"/>
        <family val="1"/>
        <charset val="204"/>
      </rPr>
      <t>средняя расчетная ставка сбора в разрезе КБК, предусмотренная для конкретного вида водных объектов, рассчитывается как частное от деления суммы сбора, подлежащей уплате в бюджет по данному виду водных объектов за предыдущий период (ВБР пред. период) на общее количество полученных разрешений за предыдущий период (Vразреш. пред. период)</t>
    </r>
  </si>
  <si>
    <t>12=9+10+11</t>
  </si>
  <si>
    <t>16=13+14+15</t>
  </si>
  <si>
    <t>2026 г.</t>
  </si>
  <si>
    <t>1 08 07200 01 8039 110</t>
  </si>
  <si>
    <t>Прочие государственные пошлины за государственную регистрацию, а также за совершение прочих юридически значимых действий (государственная пошлина за совершение прочих юридически значимых действий) (при обращении через многофункциональные центры)</t>
  </si>
  <si>
    <t>Доходы от сумм пеней, предусмотренных законодательством Российской Федерации о налогах и сборах, подлежащие зачислению в бюджеты субъектов Российской Федерации по нормативу, установленному Бюджетным кодексом Российской Федерации, распределяемые Федеральным казначейством между бюджетами субъектов Российской Федерации в соответствии с федеральным законом о федеральном бюджете</t>
  </si>
  <si>
    <t>Государственная пошлина за совершение уполномоченным органом исполнительной власти субъектов Российской Федерации юридически значимых действий, связанных с государственной регистрацией аттракционов, зачисляемая в бюджеты субъектов Российской Федерации</t>
  </si>
  <si>
    <t>1 08 07510 01 1000 110</t>
  </si>
  <si>
    <t>1 12 01010 01 6000 120</t>
  </si>
  <si>
    <t>Плата за выбросы загрязняющих веществ в атмосферный воздух стационарными объектами (федеральные государственные органы, Банк России, органы управления государственными внебюджетными фондами Российской Федерации)</t>
  </si>
  <si>
    <t>Плата за сбросы загрязняющих веществ в водные объекты (федеральные государственные органы, Банк России, органы управления государственными внебюджетными фондами Российской Федерации)</t>
  </si>
  <si>
    <t>1 12 01030 01 6000 120</t>
  </si>
  <si>
    <t>1 12 01041 01 6000 120</t>
  </si>
  <si>
    <t>Плата за размещение отходов производства (федеральные государственные органы, Банк России, органы управления государственными внебюджетными фондами Российской Федерации)</t>
  </si>
  <si>
    <t>1 12 01042 01 6000 120</t>
  </si>
  <si>
    <t>Плата за размещение твердых коммунальных отходов (федеральные государственные органы, Банк России, органы управления государственными внебюджетными фондами Российской Федерации)</t>
  </si>
  <si>
    <t>1 13 01031 01 8020 130</t>
  </si>
  <si>
    <t>Плата за предоставление сведений из Единого государственного реестра недвижимости (при предоставлении публично-правовой компанией в сфере государственного кадастрового учета и государственной регистрации прав в случае, когда предоставление осуществляется через многофункциональные центры, а также при обращении в электронной форме и выдаче через многофункциональные центры)</t>
  </si>
  <si>
    <t>321 Управление Росреестра по Мурманской области</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</si>
  <si>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здравоохранения особого типа «Медицинский центр мобилизационных резервов «Резерв»)</t>
  </si>
  <si>
    <t>846 Министерство внутренней политики мурманской области</t>
  </si>
  <si>
    <t xml:space="preserve">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трудового законодательства и иных нормативных правовых актов, содержащих нормы трудового права) </t>
  </si>
  <si>
    <t>1 16 01072 01 0029 140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</si>
  <si>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несоблюдение требований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при принятии решения о способе и об условиях определения поставщика (подрядчика, исполнителя)</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</si>
  <si>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осуществления предпринимательской деятельности по управлению многоквартирными домами)</t>
  </si>
  <si>
    <t>1 16 01073 01 9000 140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</si>
  <si>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(иные штрафы)</t>
  </si>
  <si>
    <t>180 Управление федеральной службы войск национальной гвардии РФ по Мурманской области</t>
  </si>
  <si>
    <t>исп. Гордылев В.М.</t>
  </si>
  <si>
    <t>187 Филиал федерального казенного учреждения "Объединенное стратегическое командование Северного флота"</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</si>
  <si>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нарушение сроков представления налоговой декларации (расчета по страховым взносам)</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</si>
  <si>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непредставление сведений (информации)</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</si>
  <si>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осуществление деятельности, не связанной с извлечением прибыли, без специального разрешения (лицензии)</t>
  </si>
  <si>
    <t>1 16 01193 01 0028 140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</si>
  <si>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вознаграждение от имени юридического лица)</t>
  </si>
  <si>
    <t>1 16 01203 01 0012 140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</si>
  <si>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пересылку оружия, нарушение правил перевозки, транспортирования или использования оружия и патронов к нему)</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</si>
  <si>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выявленные должностными лицами органов исполнительной власти субъектов Российской Федерации, включенных в соответствующие перечни, утвержденные высшими должностными лицами субъектов Российской Федерации</t>
  </si>
  <si>
    <t>1 16 18000 02 0000 140</t>
  </si>
  <si>
    <t>Всего доходов по 1 11 00000 00 0000 000</t>
  </si>
  <si>
    <t>Всего доходов по КБК 1 08 00000 00 0000 000</t>
  </si>
  <si>
    <t>Всего доходов по КБК 1 12 00000 00 0000 000</t>
  </si>
  <si>
    <t>Всего доходов по КБК 1 13 00000 00 0000 000</t>
  </si>
  <si>
    <t>Всего доходов по КБК 1 14 00000 00 0000 000</t>
  </si>
  <si>
    <t>Всего доходов по КБК 1 15 00000 00 0000 000</t>
  </si>
  <si>
    <t>Всего доходов по КБК 1 16 00000 00 0000 000</t>
  </si>
  <si>
    <r>
      <t xml:space="preserve">U общ. ПИ факт *– </t>
    </r>
    <r>
      <rPr>
        <i/>
        <sz val="12"/>
        <color indexed="8"/>
        <rFont val="Times New Roman"/>
        <family val="1"/>
        <charset val="204"/>
      </rPr>
      <t>фактическая стоимость добытых общераспространённых полезных ископаемых, за последний годовой период с учётом распределения по долям на соответствующий прогнозируемый период в соответствии с динамикой стоимости добытых общераспространённых полезных ископаемых согласно данным отчёта по форме № 5-НДПИ,</t>
    </r>
  </si>
  <si>
    <r>
      <t xml:space="preserve">J общ. ПИ – </t>
    </r>
    <r>
      <rPr>
        <i/>
        <sz val="12"/>
        <color indexed="8"/>
        <rFont val="Times New Roman"/>
        <family val="1"/>
        <charset val="204"/>
      </rPr>
      <t>индексы, характеризующие динамику цен и производства (индекс цен производителей по видам экономической деятельности, индекс промышленного производства по видам экономической деятельности, дефляторы) и др.</t>
    </r>
  </si>
  <si>
    <r>
      <t xml:space="preserve">Sрасчет. – </t>
    </r>
    <r>
      <rPr>
        <i/>
        <sz val="12"/>
        <color indexed="8"/>
        <rFont val="Times New Roman"/>
        <family val="1"/>
        <charset val="204"/>
      </rPr>
      <t>расчётная ставка налога, сложившаяся за предыдущие периоды, определяется как частное от деления суммы налога, подлежащего к уплате, на стоимость добытого полезного ископаемого (согласно данным отчёта по форме № 5-НДПИ)</t>
    </r>
  </si>
  <si>
    <r>
      <t xml:space="preserve">K соб.* *– </t>
    </r>
    <r>
      <rPr>
        <i/>
        <sz val="12"/>
        <color indexed="8"/>
        <rFont val="Times New Roman"/>
        <family val="1"/>
        <charset val="204"/>
      </rPr>
      <t>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r>
      <rPr>
        <b/>
        <i/>
        <sz val="12"/>
        <color indexed="8"/>
        <rFont val="Times New Roman"/>
        <family val="1"/>
        <charset val="204"/>
      </rPr>
      <t xml:space="preserve">%. </t>
    </r>
  </si>
  <si>
    <r>
      <t>U проч. ПИ –</t>
    </r>
    <r>
      <rPr>
        <i/>
        <sz val="12"/>
        <color indexed="8"/>
        <rFont val="Times New Roman"/>
        <family val="1"/>
        <charset val="204"/>
      </rPr>
      <t xml:space="preserve"> фактическая стоимость добытых прочих полезных ископаемы, по видам, за последний годовой период с учётом распределения по долям на соответствующий прогнозируемый период в соответствии с динамикой стоимости прочих полезных ископаемых (за исключением полезных ископаемых в виде природных алмазов) по видам полезных ископаемых согласно данным отчёта по форме № 5-НДПИ</t>
    </r>
  </si>
  <si>
    <r>
      <t xml:space="preserve">Sрасчет. – </t>
    </r>
    <r>
      <rPr>
        <i/>
        <sz val="12"/>
        <color indexed="8"/>
        <rFont val="Times New Roman"/>
        <family val="1"/>
        <charset val="204"/>
      </rPr>
      <t>расчётная ставка налога, сложившаяся за предыдущие периоды, по видам полезных ископаемых, определяется как частное от деления суммы налога, подлежащего к уплате, на стоимость добытого полезного ископаемого ( по форме № 5-НДПИ).</t>
    </r>
  </si>
  <si>
    <r>
      <t>K соб.* –</t>
    </r>
    <r>
      <rPr>
        <i/>
        <sz val="12"/>
        <color indexed="8"/>
        <rFont val="Times New Roman"/>
        <family val="1"/>
        <charset val="204"/>
      </rPr>
      <t xml:space="preserve"> 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</si>
  <si>
    <r>
      <t>F – к</t>
    </r>
    <r>
      <rPr>
        <i/>
        <sz val="12"/>
        <color indexed="8"/>
        <rFont val="Times New Roman"/>
        <family val="1"/>
        <charset val="204"/>
      </rPr>
      <t>орректирующая сумма поступлений, учитывающая изменения законодательства о налогах и сборах, а также другие факторы,</t>
    </r>
    <r>
      <rPr>
        <b/>
        <i/>
        <sz val="12"/>
        <color indexed="8"/>
        <rFont val="Times New Roman"/>
        <family val="1"/>
        <charset val="204"/>
      </rPr>
      <t xml:space="preserve"> </t>
    </r>
  </si>
  <si>
    <r>
      <t>P</t>
    </r>
    <r>
      <rPr>
        <i/>
        <sz val="12"/>
        <color indexed="8"/>
        <rFont val="Times New Roman"/>
        <family val="1"/>
        <charset val="204"/>
      </rPr>
      <t xml:space="preserve"> – переходящие платежи</t>
    </r>
  </si>
  <si>
    <r>
      <t xml:space="preserve">K </t>
    </r>
    <r>
      <rPr>
        <b/>
        <i/>
        <vertAlign val="subscript"/>
        <sz val="12"/>
        <color indexed="8"/>
        <rFont val="Times New Roman"/>
        <family val="1"/>
        <charset val="204"/>
      </rPr>
      <t>соб.</t>
    </r>
    <r>
      <rPr>
        <i/>
        <sz val="12"/>
        <color indexed="8"/>
        <rFont val="Times New Roman"/>
        <family val="1"/>
        <charset val="204"/>
      </rPr>
      <t xml:space="preserve"> – 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</si>
  <si>
    <r>
      <t xml:space="preserve">F – </t>
    </r>
    <r>
      <rPr>
        <i/>
        <sz val="12"/>
        <color indexed="8"/>
        <rFont val="Times New Roman"/>
        <family val="1"/>
        <charset val="204"/>
      </rPr>
      <t>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t>
    </r>
  </si>
  <si>
    <r>
      <t xml:space="preserve">U </t>
    </r>
    <r>
      <rPr>
        <b/>
        <i/>
        <vertAlign val="subscript"/>
        <sz val="12"/>
        <color indexed="8"/>
        <rFont val="Times New Roman"/>
        <family val="1"/>
        <charset val="204"/>
      </rPr>
      <t>МУ</t>
    </r>
    <r>
      <rPr>
        <b/>
        <i/>
        <sz val="12"/>
        <color indexed="8"/>
        <rFont val="Times New Roman"/>
        <family val="1"/>
        <charset val="204"/>
      </rPr>
      <t xml:space="preserve"> </t>
    </r>
    <r>
      <rPr>
        <b/>
        <i/>
        <vertAlign val="subscript"/>
        <sz val="12"/>
        <color indexed="8"/>
        <rFont val="Times New Roman"/>
        <family val="1"/>
        <charset val="204"/>
      </rPr>
      <t>факт</t>
    </r>
    <r>
      <rPr>
        <i/>
        <sz val="12"/>
        <color indexed="8"/>
        <rFont val="Times New Roman"/>
        <family val="1"/>
        <charset val="204"/>
      </rPr>
      <t xml:space="preserve"> – фактическая стоимость добытых полезных ископаемых в виде апатит-нефелиновых, апатитовых и фосфоритовых руд, по видам полезных ископаемых, за последний годовой период с учётом распределения по долям на соответствующий прогнозируемый период в соответствии с динамикой стоимости полезных ископаемых, по видам полезных ископаемых согласно данным отчёта по форме № 5-НДПИ, и (или) фактическим данным налоговых деклараций, и (или) в соответствии с фактическими объёмными показателями добычи полезных ископаемых в виде апатит-нефелиновых, апатитовых и фосфоритовых руд, по видам полезных ископаемых, согласно данным Мурманскстата </t>
    </r>
  </si>
  <si>
    <r>
      <t xml:space="preserve">J </t>
    </r>
    <r>
      <rPr>
        <b/>
        <i/>
        <vertAlign val="subscript"/>
        <sz val="12"/>
        <color indexed="8"/>
        <rFont val="Times New Roman"/>
        <family val="1"/>
        <charset val="204"/>
      </rPr>
      <t>МУ</t>
    </r>
    <r>
      <rPr>
        <i/>
        <sz val="12"/>
        <color indexed="8"/>
        <rFont val="Times New Roman"/>
        <family val="1"/>
        <charset val="204"/>
      </rPr>
      <t xml:space="preserve"> – индексы, характеризующие динамику цен и производства (индекс цен производителей по видам экономической деятельности, индекс промышленного производства по видам экономической деятельности, дефляторы), динамика объёмов добычи полезных ископаемых в виде калийных солей за предыдущие периоды, динамика стоимости добытых полезных ископаемых в виде калийных солей за предыдущие периоды и др.</t>
    </r>
  </si>
  <si>
    <r>
      <t xml:space="preserve">V </t>
    </r>
    <r>
      <rPr>
        <b/>
        <i/>
        <vertAlign val="subscript"/>
        <sz val="12"/>
        <color indexed="8"/>
        <rFont val="Times New Roman"/>
        <family val="1"/>
        <charset val="204"/>
      </rPr>
      <t xml:space="preserve">МУ а.м.р </t>
    </r>
    <r>
      <rPr>
        <i/>
        <sz val="12"/>
        <color indexed="8"/>
        <rFont val="Times New Roman"/>
        <family val="1"/>
        <charset val="204"/>
      </rPr>
      <t>– налогооблагаемый объём добычи полезных ископаемых в виде апатит-магнетитовых руд, с учётом распределения по долям на соответствующий прогнозируемый период в соответствии с фактическими объёмными показателями добычи апатит-магнетитовых руд согласно данным Мурманскстата, и (или) в соответствии с показателями прогноза социально-экономического развития Мурманской области на очередной финансовый год и плановый период, и (или) в соответствии с динамикой объёмных показателей согласно фактическим данным налоговых деклараций, и (или) в соответствии с динамикой объёмных показателей согласно данным отчёта по форме № 5-НДПИ</t>
    </r>
  </si>
  <si>
    <r>
      <t>S</t>
    </r>
    <r>
      <rPr>
        <i/>
        <sz val="12"/>
        <color indexed="8"/>
        <rFont val="Times New Roman"/>
        <family val="1"/>
        <charset val="204"/>
      </rPr>
      <t xml:space="preserve"> – ставка налога на добычу полезных ископаемых в виде апатит-магнетитовых руд, установленная в соответствии с НК РФ</t>
    </r>
  </si>
  <si>
    <r>
      <t xml:space="preserve">V </t>
    </r>
    <r>
      <rPr>
        <b/>
        <i/>
        <vertAlign val="subscript"/>
        <sz val="12"/>
        <color indexed="8"/>
        <rFont val="Times New Roman"/>
        <family val="1"/>
        <charset val="204"/>
      </rPr>
      <t xml:space="preserve">МУ а.ш.р. </t>
    </r>
    <r>
      <rPr>
        <i/>
        <sz val="12"/>
        <color indexed="8"/>
        <rFont val="Times New Roman"/>
        <family val="1"/>
        <charset val="204"/>
      </rPr>
      <t>– налогооблагаемый объём добычи полезных ископаемых в виде апатит- штаффелитовых руд, с учётом распределения по долям на соответствующий прогнозируемый период в соответствии с фактическими объёмными показателями добычи апатит- штаффелитовых руд согласно данным Мурманскстата, и (или) в соответствии с показателями прогноза социально-экономического развития Мурманской области на очередной финансовый год и плановый период, и (или) в соответствии с динамикой объёмных показателей согласно фактическим данным налоговых деклараций, и (или) в соответствии с динамикой объёмных показателей согласно данным отчёта по форме № 5-НДПИ</t>
    </r>
  </si>
  <si>
    <r>
      <t xml:space="preserve">V </t>
    </r>
    <r>
      <rPr>
        <b/>
        <i/>
        <vertAlign val="subscript"/>
        <sz val="12"/>
        <color indexed="8"/>
        <rFont val="Times New Roman"/>
        <family val="1"/>
        <charset val="204"/>
      </rPr>
      <t xml:space="preserve">МУ м.а.р. </t>
    </r>
    <r>
      <rPr>
        <i/>
        <sz val="12"/>
        <color indexed="8"/>
        <rFont val="Times New Roman"/>
        <family val="1"/>
        <charset val="204"/>
      </rPr>
      <t>– налогооблагаемый объём добычи полезных ископаемых в виде маложелезистых апатитовых руд, с учётом распределения по долям на соответствующий прогнозируемый период в соответствии с фактическими объёмными показателями добычи маложелезистых апатитовых руд согласно данным Мурманскстата, и (или) в соответствии с показателями прогноза социально-экономического развития Мурманской области на очередной финансовый год и плановый период, и (или) в соответствии с динамикой объёмных показателей согласно фактическим данным налоговых деклараций, и (или) в соответствии с динамикой объёмных показателей согласно данным отчёта по форме № 5-НДПИ</t>
    </r>
  </si>
  <si>
    <r>
      <t>S</t>
    </r>
    <r>
      <rPr>
        <i/>
        <sz val="12"/>
        <color indexed="8"/>
        <rFont val="Times New Roman"/>
        <family val="1"/>
        <charset val="204"/>
      </rPr>
      <t xml:space="preserve"> – ставка налога на добычу полезных ископаемых в виде маложелезистых апатитовых руд, установленная в соответствии с НК РФ</t>
    </r>
  </si>
  <si>
    <t>2027 г.</t>
  </si>
  <si>
    <t>1 11 05322 02 0000 120</t>
  </si>
  <si>
    <t>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собственности субъектов Российской Федерации</t>
  </si>
  <si>
    <t>1 11 05326 04 0000 120</t>
  </si>
  <si>
    <t>Плата за выбросы загрязняющих веществ в атмосферный воздух стационарными объектами (пени по соответствующему платежу)</t>
  </si>
  <si>
    <t>1 12 01010 01 2100 120</t>
  </si>
  <si>
    <t>1 12 01030 01 2100 120</t>
  </si>
  <si>
    <t>Плата за сбросы загрязняющих веществ в водные объекты (пени по соответствующему платежу)</t>
  </si>
  <si>
    <t>1 12 01041 01 2100 120</t>
  </si>
  <si>
    <t>Плата за размещение отходов производства (пени по соответствующему платежу)</t>
  </si>
  <si>
    <t>1 12 01042 01 2100 120</t>
  </si>
  <si>
    <t>Плата за размещение твердых коммунальных отходов (пени по соответствующему платежу)</t>
  </si>
  <si>
    <t>2027 год</t>
  </si>
  <si>
    <t>1 12 01070 01 6000 120</t>
  </si>
  <si>
    <t>Плата за использование лесов, расположенных на землях лесного фонда, в части, превышающей минимальный размер арендной платы (за исключением платы за использование лесов, расположенных на землях лесного фонда, в части, превышающей минимальный размер арендной платы, при реализации приоритетных инвестиционных проектов в целях развития лесного комплекса)</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</si>
  <si>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гражданину Российской Федерации в возрасте до 14 лет (при обращении через многофункциональные центры)</t>
  </si>
  <si>
    <t>1 08 07130 01 1000 110</t>
  </si>
  <si>
    <t>Государственная пошлина за государственную регистрацию средства массовой информации, за внесение изменений в запись о регистрации средства массовой информации (в том числе связанных с изменением тематики или специализации), продукция которого предназначена для распространения преимущественно на территории субъекта Российской Федерации, территории муниципального образования (сумма платежа (перерасчеты, недоимка и задолженность по соответствующему платежу, в том числе по отмененному)</t>
  </si>
  <si>
    <t>1 08 07160 01 1000 110</t>
  </si>
  <si>
    <t>Государственная пошлина за выдачу уполномоченными органами исполнительной власти субъектов Российской Федерации организациям, осуществляющим образовательную деятельность, свидетельств о соответствии требованиям оборудования и оснащенности образовательного процесса для рассмотрения вопроса соответствующими органами об аккредитации и о предоставлении указанным организациям лицензий на право подготовки трактористов и машинистов самоходных машин</t>
  </si>
  <si>
    <t>096_Управление Федеральной службы по надзору в сфере связи, информационных технологий и массовых коммуникаций по Мурманской области</t>
  </si>
  <si>
    <t xml:space="preserve">2022 год </t>
  </si>
  <si>
    <t xml:space="preserve">расчет производится на основании усреднения годовых объемов доходов бюджетной системы Российской Федерации не менее чем за 3 года или за весь период поступления  соответствующего вида доходов в случае, если он не превышает 3 года. </t>
  </si>
  <si>
    <t>Возврат остатков субсидии</t>
  </si>
  <si>
    <t>Относятся доходы по уплате пени за просрочку исполнения обязательств по государственным контрактам подведомственного учреждения ГОКУ «УКС»</t>
  </si>
  <si>
    <t>Относятся доходы по уплате штрафов  за просрочку исполнения обязательств по государственным контрактам подведомственного учреждения ГОКУ «УКС"</t>
  </si>
  <si>
    <t>Сумма поступлений по исполнительному производству по причинению ущерба при использовании бюджетных средств (по Трубицину Г.И. ИП 18181/18/51021-ИП)</t>
  </si>
  <si>
    <t>1 16 01072 01 0002 140</t>
  </si>
  <si>
    <t>1 16 01072 01 0009 140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</si>
  <si>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уничтожение или повреждение специальных знаков)</t>
  </si>
  <si>
    <t>1 16 01072 01 0011 140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</si>
  <si>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пользование объектами животного мира и водными биологическими ресурсами без разрешения)</t>
  </si>
  <si>
    <t xml:space="preserve">Министерство природных ресурсов, экологии и рыбного хозяйства Мурманской области </t>
  </si>
  <si>
    <t xml:space="preserve"> n
D = ∑ Qi × Pi</t>
  </si>
  <si>
    <t xml:space="preserve">D – общий объем прогнозируемых платежей по данному виду доходов;
Qi – прогнозное количество заявлений по i-му виду участка недр и категории месторождений;
Pi – установленный размер платы по i-му заявителю.
</t>
  </si>
  <si>
    <t xml:space="preserve"> n
D =  V × (P × ∑K)
                           i
</t>
  </si>
  <si>
    <t xml:space="preserve">D – общий объем прогнозируемых платежей по данному виду доходов;
V – прогнозный объем подлежащей заготовке древесины гражданами для собственных нужд;
P – установленная ставка платы за единицу объема древесины;
К – коэффициенты индексации к i-й ставке платы за единицу объема древесины, установленный на год.
</t>
  </si>
  <si>
    <t xml:space="preserve">D = (Q × К) × P
</t>
  </si>
  <si>
    <t xml:space="preserve">D – общий объем прогнозируемых платежей по данному виду доходов;
Q – прогнозное количество запросов о выдаче выписок из государственного лесного реестра;
К – количество листов, содержащейся в одной выписке;
P – установленный размер платы за один лист выписки
</t>
  </si>
  <si>
    <t xml:space="preserve"> n
D = ∑ Qi × Pi
 i=1
</t>
  </si>
  <si>
    <t xml:space="preserve">D – общий объем прогнозируемых платежей по данному виду доходов;
Qi – прогнозное количество i-го правонарушения;
Pi – установленный размер платежа i-го правонарушения.
</t>
  </si>
  <si>
    <t>11601072010011140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</si>
  <si>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пользование объектами животного мира и водными биологическими ресурсами без разрешения)</t>
  </si>
  <si>
    <t>11601072019000140</t>
  </si>
  <si>
    <t>11601082010025140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</si>
  <si>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использования лесов)</t>
  </si>
  <si>
    <t>11601082010323140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</si>
  <si>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t>
  </si>
  <si>
    <t>11601082010037140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</si>
  <si>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охоты, правил, регламентирующих рыболовство и другие виды пользования объектами животного мира)</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</si>
  <si>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</si>
  <si>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11607040020000140</t>
  </si>
  <si>
    <t>Штрафы, неустойки, пени, уплаченные в соответствии с договором водопользования в случае неисполнения или ненадлежащего исполнения обязательств перед государственным органом субъекта Российской Федерации, казенным учреждением субъекта Российской Федерации</t>
  </si>
  <si>
    <t xml:space="preserve"> D =  V × 0,01 </t>
  </si>
  <si>
    <t xml:space="preserve">D – общий объем прогнозируемых платежей по данному виду доходов;
V – кадастровой стоимости земельного участка, части земельного участка. (в случае если сервитут устанавливается в отношении части земельного участка, размер платы по соглашению об установлении сервитута определяется пропорционально площади этой части земельного участка в соответствии с Правилами).
</t>
  </si>
  <si>
    <t xml:space="preserve"> D =  V × 0,03</t>
  </si>
  <si>
    <t xml:space="preserve">&lt;18&gt; Описание всех показателей, используемых для расчета прогнозного объема поступлений, с указанием алгоритма определения значения (источника данных) для каждого из соответствующих показателей.
</t>
  </si>
  <si>
    <t xml:space="preserve">D= (Q1 + Q2 + Q3)/3
</t>
  </si>
  <si>
    <t>11204014020000100</t>
  </si>
  <si>
    <t>11601072010002140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</si>
  <si>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t>
  </si>
  <si>
    <t>11601202010004140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</si>
  <si>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требований пожарной безопасности)</t>
  </si>
  <si>
    <t>Прочие неналоговые доходы бюджетов субъектов Российской Федерации (плата за посещение ООПТ)</t>
  </si>
  <si>
    <t>11701020020000180</t>
  </si>
  <si>
    <t>10807262011000110</t>
  </si>
  <si>
    <t>Государственная пошлина за выдачу разрешения на выброс вредных (загрязняющих) веществ в атмосферный воздух стационарных источников, находящихся на объектах хозяйственной и иной деятельности, не подлежащих федеральному государственному экологическому контролю</t>
  </si>
  <si>
    <t>10807282011000110</t>
  </si>
  <si>
    <t>Государственная пошлина за выдачу исполнительными органами государственной власти субъектов Российской Федерации документа об утверждении нормативов образования отходов производства и потребления и лимитов на их размещение, а также за переоформление и выдачу дубликата указанного документа</t>
  </si>
  <si>
    <t>116101022010000140</t>
  </si>
  <si>
    <t>D = Di-1 × K</t>
  </si>
  <si>
    <t xml:space="preserve">D – общий объем прогнозируемых платежей по данному виду доходов;
D1-1 – фактический объем доходов по данному виду за предыдущий год;
K – индекс потребительских цен
</t>
  </si>
  <si>
    <t xml:space="preserve">&lt;15&gt; Описание всех показателей, используемых для расчета прогнозного объема поступлений, с указанием алгоритма определения значения (источника данных) для каждого из соответствующих показателей.
</t>
  </si>
  <si>
    <t>Прочие доходы от оказания платных услуг (работ)получателями средств бюджетов субъектов Российской Федерации (прочие доходы от оказания платных услуг)</t>
  </si>
  <si>
    <t>Министерство здравоохранения Мурманской области</t>
  </si>
  <si>
    <t>Платежи в целях возмещения убытков, причиненных уклонением от заключения с государственным органом субъекта Российской Федерации (казенным учреждением субъекта Российской Федерации) государственного контракта, а также иные денежные средства, подлежащие зачислению в бюджет субъекта Российской Федерации за нарушение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(за исключением государственного контракта, финансируемого за счет средств дорожного фонда субъекта Российской Федерации)</t>
  </si>
  <si>
    <t xml:space="preserve">Кор-ий показатель </t>
  </si>
  <si>
    <t>096</t>
  </si>
  <si>
    <t>Управление Роскомнадзора по Мурманской области</t>
  </si>
  <si>
    <t>10, 0</t>
  </si>
  <si>
    <t>исп. Копосова Диана Ивановна</t>
  </si>
  <si>
    <t>тел. (8152) 56-72-71 (доб. 301)</t>
  </si>
  <si>
    <t>10807160011000110</t>
  </si>
  <si>
    <t xml:space="preserve">&lt;25&gt; Описание всех показателей, используемых для расчета прогнозного объема поступлений, с указанием алгоритма определения значения (источника данных) для каждого из соответствующих показателей.
</t>
  </si>
  <si>
    <t>Прдох = ((Прдохn-3 + (Прдох)n-2 + (Прдох)n-1)/3</t>
  </si>
  <si>
    <t>Прдох-Прочие доходы от компенсации затрат бюджетов субъектов Российской Федерацииn-текущий финансовый год.</t>
  </si>
  <si>
    <t>11610056020000140</t>
  </si>
  <si>
    <t>Платежи в целях возмещения убытков, причиненных уклонением от заключения с государственным органом субъекта Российской Федерации (казенным учреждением)</t>
  </si>
  <si>
    <t>ПВУПИ = ((ПВУПИ)n-3 + (ПВУПИ)n-2 + (ПВУПИ)n-1)/3</t>
  </si>
  <si>
    <t xml:space="preserve">ПВУПИ=Прочее возмещение ущерба, причиненного имуществу, находящемуся в собственности субъекта Российской Федерации (за исключением имущества, закрепленного за бюджетными (автономными) учреждениями, унитарными предприятиями субъекта Российской Федерации) </t>
  </si>
  <si>
    <t>Денвз = ((Денвз)n-3 + (Денвз)n-2 + (Денвз)n-1)/3</t>
  </si>
  <si>
    <t>Денвз=Денежные взыскания, налагаемые в возмещение ущерба, причиненного в результате незаконного или нецелевого использования бюджетных средств (в части бюджетов субъектов Российской Федерации)</t>
  </si>
  <si>
    <t>11105322020000120</t>
  </si>
  <si>
    <t>11105072020000120</t>
  </si>
  <si>
    <t>11105032020000120</t>
  </si>
  <si>
    <t>Кулагина В.В.</t>
  </si>
  <si>
    <t>1 16 01073 01 0006 140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</si>
  <si>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самовольное занятие водного объекта или пользование им с нарушением установленных условий)</t>
  </si>
  <si>
    <t>1 16 01082 01 0025 140</t>
  </si>
  <si>
    <t>1 16 01082 01 0037 140</t>
  </si>
  <si>
    <t>1 16 01082 01 0323 140</t>
  </si>
  <si>
    <t>1 16 01083 01 0002 140</t>
  </si>
  <si>
    <t>(8152) 401 756</t>
  </si>
  <si>
    <t>Прогноз 2027 год</t>
  </si>
  <si>
    <t>Правительство Мурманской области</t>
  </si>
  <si>
    <t>Доходы по данному коду прогнозируются: на текущий финансовый год на основании данных о фактических поступлениях доходов за истекший период; в очередном финансовом году и плановом периоде на 
нулевом уровне, так как данный вид доходов относится к категории не поддающихся объективному прогнозированию в связи с несистемностью их поступления</t>
  </si>
  <si>
    <t>Возмещение ущерба при возникновении иных страховых случаев, когда выгодоприобретателями выступают получатели средств бюджета субъекта Российской Федерации</t>
  </si>
  <si>
    <t xml:space="preserve">Доходы по данному коду прогнозируются: на текущий финансовый год на основании данных о фактических поступлениях доходов за истекший период; в очередном финансовом году и плановом периоде на 
нулевом уровне, так как данный вид доходов относится к категории не поддающихся объективному прогнозированию в связи с несистемностью их поступления
</t>
  </si>
  <si>
    <t>11610076020000140</t>
  </si>
  <si>
    <t>Платежи в целях возмещения ущерба при расторжении государственного контракта, заключенного с государственным органом субъекта Российской Федерации (казенным учреждением субъекта Российской Федерации), в связи с односторонним отказом исполнителя (подрядчика) от его исполнения (за исключением государственного контракта, финансируемого за счет средств дорожного фонда субъекта Российской Федерации)</t>
  </si>
  <si>
    <t>Невыясненные  поступления, зачисляемые в бюджеты субъектов Российской Федерации</t>
  </si>
  <si>
    <t>1 16 01183 01 0000 140</t>
  </si>
  <si>
    <t>Административные штрафы, установленные главой 18 Кодекса Российской Федерации об административных правонарушениях, за административные правонарушения в области защиты Государственной границы Российской Федерации и обеспечения режима пребывания иностранных граждан или лиц без гражданства на территории Российской Федерации, налагаемые мировыми судьями, комиссиями по делам несовершеннолетних и защите их прав</t>
  </si>
  <si>
    <t>11601072010029140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</si>
  <si>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несоблюдение требований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при принятии решения о способе и об условиях определения поставщика (подрядчика, исполнителя))</t>
  </si>
  <si>
    <t>11601072010293140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</si>
  <si>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законодательства Российской Федерации о контрактной системе в сфере закупок при планировании закупок)</t>
  </si>
  <si>
    <t>11601072010030140</t>
  </si>
  <si>
    <t>11601092010016140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</si>
  <si>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законодательства об энергосбережении и о повышении энергетической эффективности)</t>
  </si>
  <si>
    <t>11601152019000140</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</si>
  <si>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должностными лицами органов исполнительной власти субъектов Российской Федерации, учреждениями субъектов Российской Федерации</t>
  </si>
  <si>
    <t>11601156010000140</t>
  </si>
  <si>
    <t>Поступления прогнозируются путем определения среднего арифметического кассового исполнения за три года, предшествующих текущему финансовому году. Pr - прогнозируемые поступления по доходному источнику,  F1+F2+F3 - объем фактических поступлений за три предыдущих года, Z - корректирующая сумма поступлений (увеличение или уменьшение прогноза поступления доходов) (Z=-8367 руб. в связи с утратой силы ПП МО от 04.04.2020 № 175-ПП согласно ПП МО от 29.06.2023 № 483-ПП).</t>
  </si>
  <si>
    <t xml:space="preserve">11610021020000140
</t>
  </si>
  <si>
    <t xml:space="preserve">Возмещение ущерба при возникновении страховых случаев, когда выгодоприобретателями выступают получатели средств бюджета субъекта Российской Федерации
</t>
  </si>
  <si>
    <t xml:space="preserve">11610022020000140
</t>
  </si>
  <si>
    <t xml:space="preserve">Прочее возмещение ущерба, причиненного имуществу, находящемуся в собственности субъекта Российской Федерации (за исключением имущества, закрепленного за бюджетными (автономными) учреждениями, унитарными предприятиями субъекта Российской Федерации)
</t>
  </si>
  <si>
    <t>1 16 01332 01 0000 140</t>
  </si>
  <si>
    <t>Административные штрафы, установленные Кодексом Российской Федерации об административных правонарушениях, за административные правонарушения в области производства и оборота этилового спирта, алкогольной и спиртосодержащей продукции, а также за административные правонарушения порядка ценообразования в части регулирования цен на этиловый спирт, алкогольную и спиртосодержащую продукцию, налагаемые должностными лицами органов исполнительной власти субъектов Российской Федерации, учреждениями субъектов Российской Федерации</t>
  </si>
  <si>
    <t>Министерство развития Арктики и экономики Мурманской области</t>
  </si>
  <si>
    <t>Пвд = Спд / N</t>
  </si>
  <si>
    <t>11601332010000140</t>
  </si>
  <si>
    <t>11601333010000140</t>
  </si>
  <si>
    <t>1 16 07040 02 0000 140</t>
  </si>
  <si>
    <r>
      <t xml:space="preserve">расчет представлен УФНС России по Мурманской обл </t>
    </r>
    <r>
      <rPr>
        <sz val="11"/>
        <color rgb="FFFF0000"/>
        <rFont val="Times New Roman"/>
        <family val="1"/>
        <charset val="204"/>
      </rPr>
      <t>(вкладка 60)</t>
    </r>
  </si>
  <si>
    <t>1 17 05020 02 0001 180</t>
  </si>
  <si>
    <t xml:space="preserve">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</si>
  <si>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использования лесов)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</si>
  <si>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использование лесов, нарушение правил использования лесов для ведения сельского хозяйства, уничтожение лесных ресурсов)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</si>
  <si>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незаконную рубку, повреждение лесных насаждений или самовольное выкапывание в лесах деревьев, кустарников, лиан)</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</si>
  <si>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санитарной безопасности в лесах)</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</si>
  <si>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пожарной безопасности в лесах)</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</si>
  <si>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охоты, правил, регламентирующих рыболовство и другие виды пользования объектами животного мира)</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</si>
  <si>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невыполнение мероприятий, предусмотренных сводным планом тушения лесных пожаров на территории субъекта Российской Федерации)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</si>
  <si>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</si>
  <si>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мировыми судьями, комиссиями по делам несовершеннолетних и защите их прав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</si>
  <si>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мировыми судьями, комиссиями по делам несовершеннолетних и защите их прав
(штрафы за несоблюдение экологических и санитарно-эпидемиологических требований при обращении с отходами производства и потребления, веществами, разрушающими озоновый слой, или иными опасными веществами)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</si>
  <si>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мировыми судьями, комиссиями по делам несовершеннолетних и защите их прав (штрафы за нарушение требований лесного законодательства об учете древесины и сделок с ней)</t>
  </si>
  <si>
    <t>Прочие неналоговые доходы бюджетов субъектов Российской Федерации (плата за посещение природных парков и государственных природных заказников регионального значения)</t>
  </si>
  <si>
    <t>11301992020407130</t>
  </si>
  <si>
    <t>ИТОГО:</t>
  </si>
  <si>
    <t>Озтюрк Наталья Петровна</t>
  </si>
  <si>
    <t>8(8152) 48 63 15</t>
  </si>
  <si>
    <t>тел. 486-445</t>
  </si>
  <si>
    <t>880 1130299202 0420 130</t>
  </si>
  <si>
    <r>
      <t>Д</t>
    </r>
    <r>
      <rPr>
        <vertAlign val="subscript"/>
        <sz val="12"/>
        <rFont val="Times New Roman"/>
        <family val="1"/>
        <charset val="204"/>
      </rPr>
      <t>кз</t>
    </r>
    <r>
      <rPr>
        <sz val="12"/>
        <rFont val="Times New Roman"/>
        <family val="1"/>
        <charset val="204"/>
      </rPr>
      <t xml:space="preserve"> = ((Д</t>
    </r>
    <r>
      <rPr>
        <vertAlign val="subscript"/>
        <sz val="12"/>
        <rFont val="Times New Roman"/>
        <family val="1"/>
        <charset val="204"/>
      </rPr>
      <t>д n-1</t>
    </r>
    <r>
      <rPr>
        <sz val="12"/>
        <rFont val="Times New Roman"/>
        <family val="1"/>
        <charset val="204"/>
      </rPr>
      <t xml:space="preserve"> + Д</t>
    </r>
    <r>
      <rPr>
        <vertAlign val="subscript"/>
        <sz val="12"/>
        <rFont val="Times New Roman"/>
        <family val="1"/>
        <charset val="204"/>
      </rPr>
      <t>д n-2</t>
    </r>
    <r>
      <rPr>
        <sz val="12"/>
        <rFont val="Times New Roman"/>
        <family val="1"/>
        <charset val="204"/>
      </rPr>
      <t xml:space="preserve">  + Д</t>
    </r>
    <r>
      <rPr>
        <vertAlign val="subscript"/>
        <sz val="12"/>
        <rFont val="Times New Roman"/>
        <family val="1"/>
        <charset val="204"/>
      </rPr>
      <t>д n-3</t>
    </r>
    <r>
      <rPr>
        <sz val="12"/>
        <rFont val="Times New Roman"/>
        <family val="1"/>
        <charset val="204"/>
      </rPr>
      <t>) / 3</t>
    </r>
  </si>
  <si>
    <r>
      <t>Д</t>
    </r>
    <r>
      <rPr>
        <vertAlign val="subscript"/>
        <sz val="10"/>
        <rFont val="Times New Roman"/>
        <family val="1"/>
        <charset val="204"/>
      </rPr>
      <t>кз</t>
    </r>
    <r>
      <rPr>
        <sz val="10"/>
        <rFont val="Times New Roman"/>
        <family val="1"/>
        <charset val="204"/>
      </rPr>
      <t xml:space="preserve"> - прогнозные поступления от компенсации затрат бюджетов субъектов Российской Федерации;
 Д</t>
    </r>
    <r>
      <rPr>
        <vertAlign val="subscript"/>
        <sz val="10"/>
        <rFont val="Times New Roman"/>
        <family val="1"/>
        <charset val="204"/>
      </rPr>
      <t>д</t>
    </r>
    <r>
      <rPr>
        <sz val="10"/>
        <rFont val="Times New Roman"/>
        <family val="1"/>
        <charset val="204"/>
      </rPr>
      <t xml:space="preserve"> – доходы, поступающие от возврата дебиторской задолженности прошлых лет;
n – текущий финансовый год;
n-1, n-2, n-3 – значения показателя за периоды
</t>
    </r>
  </si>
  <si>
    <t>Выборный Андрей Алексеевич</t>
  </si>
  <si>
    <t>(815-2) 45-97-85</t>
  </si>
  <si>
    <t>тел. 8(8152) 56-77-81</t>
  </si>
  <si>
    <t>Министерство обороны Российской Федерации</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</si>
  <si>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дорожного движения, правил эксплуатации транспортного средства).  </t>
  </si>
  <si>
    <t>исп. Егорова Е.М.</t>
  </si>
  <si>
    <t>Гурина Ольга Вячеславовна</t>
  </si>
  <si>
    <t>8(8152) 53-12-34</t>
  </si>
  <si>
    <t>УПРАВЛЕНИЕ ФЕДЕРАЛЬНОЙ СЛУЖБЫ ВОЙСК НАЦИОНАЛЬНОЙ ГВАРДИИ РОССИЙСКОЙ ФЕДЕРАЦИИ ПО МУРМАНСКОЙ ОБЛАСТИ</t>
  </si>
  <si>
    <t>тел. 8-8152-45-50-78</t>
  </si>
  <si>
    <t>Государственная пошлина за государственную регистрацию  прав, ограничений (обременений) прав на недвижимое имущество и сделок с ним (через многофункциональные центры)</t>
  </si>
  <si>
    <t xml:space="preserve">1.Qитог = Q + Sфакт + 
Sошиб + Sз – Sвозвр
1.         N
          Q=∑Qi
              i=1
2. Qi = (КUi+(–)ki)*Ri/1000 – Sdi Метод основан 
на использовании информации 
о прогнозируемом количестве обращений заявителей 
(в том числе по которым предоставлены льготы 
по уплате государственной пошлины) за совершением юридически значимых действий по каждому виду 
в разрезе категорий заявителей и установленных размеров ставок по ним, способов получения услуги
</t>
  </si>
  <si>
    <t xml:space="preserve">Федеральный бюджет – 50%, бюджет субъекта Российской Федерации – 50% (при обращении через многофункциональные центры).
Qитог – расчет итогового прогнозируемого объема поступлений доходов по источнику доходов (тыс. руб.), где:
Sфакт – корректирующий показатель используется в методике прогнозирования для текущего финансового 
года с учетом фактических поступлений за истекшие месяцы текущего года на основании данных ф. 0531468 «Справка о перечислении поступлений в бюджеты» (тыс. руб.);
Sошиб – прогнозируемый объем поступлений, ошибочно уплаченных на лицевой счет администратора доходов бюджетов на основании среднегодовых данных ф. 0531468 «Справка о перечислении поступлений в бюджеты» 
с учетом корректирующего показателя объема таких поступлений, и подлежащий возврату по заявлению плательщика платежа в соответствии с законодательством Российской Федерации (за период не менее трех лет или за весь период, в случае если он не превышает трех лет) (тыс. руб.);
Sз – прогнозируемый объем поступления задолженности определяется на основании оценки ожидаемых результатов работы по взысканию задолженности по доходам (при наличии такой задолженности на основании данных ф. 0503169 «Сведения по дебиторской и кредиторской задолженности» с учетом корректирующего показателя объема такой задолженности, за исключением задолженности, подлежащей учету на забалансовых счетах до принятия решения о ее восстановлении на балансовых счетах или списании с забалансовых счетов) (тыс. руб.);
Sвозвр – прогнозируемый объем возвратов плательщикам излишне уплаченной государственной пошлины 
на основании среднегодовых данных ф. 0531468 «Справка о перечислении поступлений в бюджеты» с учетом корректирующего показателя объема возвратов плательщикам (за период не менее трех лет или за весь период, в случае если он не превышает трех лет) (тыс. руб.);
Q – прогнозируемый объем поступлений от совершения всех юридически значимых действий (тыс. руб.), расчет осуществляется по формуле 1, где: 
N – количество юридически значимых действий (зависит от типа группы внутри юридически значимого действия вида i, по которой производится расчет прогнозируемых количества и объема поступлений, в том числе по которым предоставлены льготы от уплаты государственной пошлины);
Qi – прогнозируемый объем поступлений средств от совершения юридически значимых действий вида i, исчисляемый с учетом норматива распределения в бюджетную систему Российской Федерации (тыс. руб.), расчет осуществляется по формуле 2, где:
Ri – значение размера государственной пошлины за совершение юридически значимого действия вида i, исчисляемое с учетом ставки, предусмотренной подпунктами 22 – 31 пункта 1 статьи 333.33 НК РФ, и места подачи документов (руб.);
КUi – прогнозируемое количество обращений заявителей вида i за совершением юридически значимых действий определяется на основании среднегодовых статистических данных (за период не менее трех лет или за весь период, в случае если он не превышает трех лет);
ki – корректирующий показатель количества обращений вида i заявителей за совершением юридически значимых действий, определяемый с учетом влияния факторов на основании данных о количестве оказанных услуг;
Sdi – прогнозируемый объем выпадающих доходов государственной пошлины от применения льгот при уплате государственной пошлины за совершение юридически значимого действия вида i, определяемый с учетом влияния факторов (изменение тарифов, изменение порядка уплаты государственной пошлины) на основании среднегодовых статистических данных о количестве предоставленных льгот (за период не менее трех лет или 
за весь период, в случае если он не превышает трех лет) (тыс. руб.)
</t>
  </si>
  <si>
    <t xml:space="preserve">10807550018000110 </t>
  </si>
  <si>
    <t xml:space="preserve"> государственная пошлина за государственный кадастровый учет</t>
  </si>
  <si>
    <t>2 000,0</t>
  </si>
  <si>
    <t xml:space="preserve">Государственная пошлина за государственный кадастровый учет </t>
  </si>
  <si>
    <t>22 000,0</t>
  </si>
  <si>
    <t>1 000,0</t>
  </si>
  <si>
    <t>10807560018000110 </t>
  </si>
  <si>
    <t>Государственная пошлина за единовременную процедуру государственного кадастрового учета и государственной регистрации прав, ограничений (обременений) прав на недвижимое имущество и сделок с ним</t>
  </si>
  <si>
    <t>6 000,0</t>
  </si>
  <si>
    <t>66 000,0</t>
  </si>
  <si>
    <t xml:space="preserve"> 10807570018000110</t>
  </si>
  <si>
    <t>Государственная пошлина за ускоренную процедуру регистрации прав, ограничений (обременений) прав на недвижимое имущество и сделок с ним</t>
  </si>
  <si>
    <t>11301031018020130</t>
  </si>
  <si>
    <t>плата за предоставление сведений из Единого государственного реестра недвижимости (при предоставлении публично-правовой компанией в сфере государственного кадастрового учета и государственной регистрации прав в случае, когда предоставление осуществляется через многофункциональные центры, а также при обращении в электронной форме и выдаче через многофункциональные центры)</t>
  </si>
  <si>
    <t xml:space="preserve">Сбор за пользование объектами животного мира </t>
  </si>
  <si>
    <t xml:space="preserve">Сбор за пользование объектами водных биологических ресурсов (исключая внутренние водные объекты) 
 </t>
  </si>
  <si>
    <t xml:space="preserve">ВБР 182 1 07 04020 01 0000 110 
</t>
  </si>
  <si>
    <t xml:space="preserve">Сбор за пользование объектами водных биологических ресурсов (по внутренним водным объектам) </t>
  </si>
  <si>
    <t>Б</t>
  </si>
  <si>
    <t>КБК  1821 05 06000 01 0000 110</t>
  </si>
  <si>
    <t xml:space="preserve">Показатели прогноза социально-экономического развития МО, разрабатываемые Минэкономразвития МО </t>
  </si>
  <si>
    <t xml:space="preserve">Расчет поступлений доходов от уплаты акцизов по подакцизным товарам, производимым на территории РФ </t>
  </si>
  <si>
    <t>Прогноз 2027</t>
  </si>
  <si>
    <t>Расчет прогноза поступлений налога  на  доходы физических лиц</t>
  </si>
  <si>
    <t>Прогноз на 2027 год</t>
  </si>
  <si>
    <t>Показатели прогноза социально-экономического развития МО, разрабатываемые Минэкономразвития МО</t>
  </si>
  <si>
    <t>Расчет поступлений налога, взимаемого в связи с применением упрощенной системы налогообложения</t>
  </si>
  <si>
    <t>КБК  182 1 05 01000 00 0000 110</t>
  </si>
  <si>
    <r>
      <rPr>
        <sz val="12"/>
        <rFont val="Times New Roman"/>
        <family val="1"/>
        <charset val="204"/>
      </rPr>
      <t>Прогнозный объём поступлений налога, взимаемого в связи с применением упрощенной системы налогообложения</t>
    </r>
    <r>
      <rPr>
        <i/>
        <sz val="12"/>
        <rFont val="Times New Roman"/>
        <family val="1"/>
        <charset val="204"/>
      </rPr>
      <t xml:space="preserve">, </t>
    </r>
    <r>
      <rPr>
        <sz val="12"/>
        <rFont val="Times New Roman"/>
        <family val="1"/>
        <charset val="204"/>
      </rPr>
      <t xml:space="preserve">определяется как сумма прогнозных поступлений каждого вида налога исходя из выбранного объекта налогообложения </t>
    </r>
    <r>
      <rPr>
        <b/>
        <sz val="12"/>
        <rFont val="Times New Roman"/>
        <family val="1"/>
        <charset val="204"/>
      </rPr>
      <t>УСНвсего= УСН1+ УСН2</t>
    </r>
  </si>
  <si>
    <t>Прогнозный объём поступлений налога, взимаемого в связи с применением упрощенной системы налогообложения, определяется как сумма прогнозных поступлений каждого вида налога исходя из выбранного объекта налогообложения УСНвсего= УСН1+ УСН2</t>
  </si>
  <si>
    <r>
      <rPr>
        <i/>
        <sz val="12"/>
        <rFont val="Times New Roman"/>
        <family val="1"/>
        <charset val="204"/>
      </rPr>
      <t>Прогнозный объем УСН, уплачиваемый при использовании в качестве объекта налогообложения доходы</t>
    </r>
    <r>
      <rPr>
        <b/>
        <i/>
        <sz val="12"/>
        <rFont val="Times New Roman"/>
        <family val="1"/>
        <charset val="204"/>
      </rPr>
      <t xml:space="preserve"> УСН1 = [(Vнб1пп * (S / 100) – Vстр.взн.) (+/-)F] * (K соб./100)</t>
    </r>
  </si>
  <si>
    <t>Прогнозный объем УСН, уплачиваемый при использовании в качестве объекта налогообложения доходы УСН1 = [(Vнб1пп * (S / 100) – Vстр.взн.) (+/-)F] * (K соб./100)</t>
  </si>
  <si>
    <r>
      <t xml:space="preserve">Vнб1пп – </t>
    </r>
    <r>
      <rPr>
        <i/>
        <sz val="12"/>
        <rFont val="Times New Roman"/>
        <family val="1"/>
        <charset val="204"/>
      </rPr>
      <t>налоговая база прогнозируемого периода по УСН1</t>
    </r>
  </si>
  <si>
    <t>Vнб1пп – налоговая база прогнозируемого периода по УСН1</t>
  </si>
  <si>
    <r>
      <rPr>
        <b/>
        <i/>
        <sz val="12"/>
        <rFont val="Times New Roman"/>
        <family val="1"/>
        <charset val="204"/>
      </rPr>
      <t>S</t>
    </r>
    <r>
      <rPr>
        <sz val="12"/>
        <rFont val="Times New Roman"/>
        <family val="1"/>
        <charset val="204"/>
      </rPr>
      <t xml:space="preserve"> – </t>
    </r>
    <r>
      <rPr>
        <i/>
        <sz val="12"/>
        <rFont val="Times New Roman"/>
        <family val="1"/>
        <charset val="204"/>
      </rPr>
      <t>ставка налога</t>
    </r>
  </si>
  <si>
    <t>S – ставка налога</t>
  </si>
  <si>
    <r>
      <t>Vстр.взн. –</t>
    </r>
    <r>
      <rPr>
        <i/>
        <sz val="12"/>
        <rFont val="Times New Roman"/>
        <family val="1"/>
        <charset val="204"/>
      </rPr>
      <t xml:space="preserve"> прогнозируемый объем страховых взносов на ОПС и по временной нетрудоспособности</t>
    </r>
  </si>
  <si>
    <t>Vстр.взн. – прогнозируемый объем страховых взносов на ОПС и по временной нетрудоспособности</t>
  </si>
  <si>
    <r>
      <t xml:space="preserve">K соб. – </t>
    </r>
    <r>
      <rPr>
        <i/>
        <sz val="12"/>
        <rFont val="Times New Roman"/>
        <family val="1"/>
        <charset val="204"/>
      </rPr>
      <t>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</si>
  <si>
    <t>K соб. – 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</si>
  <si>
    <r>
      <t>F –</t>
    </r>
    <r>
      <rPr>
        <i/>
        <sz val="12"/>
        <rFont val="Times New Roman"/>
        <family val="1"/>
        <charset val="204"/>
      </rPr>
      <t xml:space="preserve"> корректирующая сумма поступлений, учитывающая изменения законодательства о налогах и сборах, а также другие факторы (рост количества налогоплательщиков, налоговой базы)</t>
    </r>
  </si>
  <si>
    <t>F – корректирующая сумма поступлений, учитывающая изменения законодательства о налогах и сборах, а также другие факторы (рост количества налогоплательщиков, налоговой базы)</t>
  </si>
  <si>
    <t>Vнб1пп = СР(VНБ1п.п.) * Q УСН1п.п.</t>
  </si>
  <si>
    <r>
      <rPr>
        <b/>
        <i/>
        <sz val="12"/>
        <rFont val="Times New Roman"/>
        <family val="1"/>
        <charset val="204"/>
      </rPr>
      <t>СР(VНБ1п.п.)</t>
    </r>
    <r>
      <rPr>
        <i/>
        <sz val="12"/>
        <rFont val="Times New Roman"/>
        <family val="1"/>
        <charset val="204"/>
      </rPr>
      <t xml:space="preserve"> – средний размер налоговой базы на одного плательщика прогнозируемого периода по УСН1</t>
    </r>
  </si>
  <si>
    <t>СР(VНБ1п.п.) – средний размер налоговой базы на одного плательщика прогнозируемого периода по УСН1</t>
  </si>
  <si>
    <r>
      <rPr>
        <b/>
        <i/>
        <sz val="12"/>
        <rFont val="Times New Roman"/>
        <family val="1"/>
        <charset val="204"/>
      </rPr>
      <t>Q УСН1п.п.</t>
    </r>
    <r>
      <rPr>
        <i/>
        <sz val="12"/>
        <rFont val="Times New Roman"/>
        <family val="1"/>
        <charset val="204"/>
      </rPr>
      <t xml:space="preserve"> – количество плательщиков прогнозируемого периода</t>
    </r>
  </si>
  <si>
    <t>Q УСН1п.п. – количество плательщиков прогнозируемого периода</t>
  </si>
  <si>
    <t>ед</t>
  </si>
  <si>
    <r>
      <t xml:space="preserve">СР(VНБ1п.п.) </t>
    </r>
    <r>
      <rPr>
        <i/>
        <sz val="12"/>
        <rFont val="Times New Roman"/>
        <family val="1"/>
        <charset val="204"/>
      </rPr>
      <t>- Средний размер налоговой базы на одного плательщика прогнозируемого периода</t>
    </r>
    <r>
      <rPr>
        <b/>
        <i/>
        <sz val="12"/>
        <rFont val="Times New Roman"/>
        <family val="1"/>
        <charset val="204"/>
      </rPr>
      <t xml:space="preserve">
СР(VНБ1п.п.) = СР(VНБ1пр.п.) * (VВВП п.п – V экспорт п.п) / (VВВП пр.п – V экспорт пр.п)</t>
    </r>
  </si>
  <si>
    <t>СР(VНБ1п.п.) - Средний размер налоговой базы на одного плательщика прогнозируемого периода
СР(VНБ1п.п.) = СР(VНБ1пр.п.) * (VВВП п.п – V экспорт п.п) / (VВВП пр.п – V экспорт пр.п)</t>
  </si>
  <si>
    <r>
      <rPr>
        <b/>
        <i/>
        <sz val="12"/>
        <rFont val="Times New Roman"/>
        <family val="1"/>
        <charset val="204"/>
      </rPr>
      <t>СР(VНБ1пр.п.)</t>
    </r>
    <r>
      <rPr>
        <sz val="12"/>
        <rFont val="Times New Roman"/>
        <family val="1"/>
        <charset val="204"/>
      </rPr>
      <t xml:space="preserve"> </t>
    </r>
    <r>
      <rPr>
        <i/>
        <sz val="12"/>
        <rFont val="Times New Roman"/>
        <family val="1"/>
        <charset val="204"/>
      </rPr>
      <t>– средний размер налоговой базы на одного плательщика предыдущего периода по УСН1</t>
    </r>
  </si>
  <si>
    <t>СР(VНБ1пр.п.) – средний размер налоговой базы на одного плательщика предыдущего периода по УСН1</t>
  </si>
  <si>
    <r>
      <rPr>
        <b/>
        <i/>
        <sz val="12"/>
        <rFont val="Times New Roman"/>
        <family val="1"/>
        <charset val="204"/>
      </rPr>
      <t>VВВП пр.п</t>
    </r>
    <r>
      <rPr>
        <i/>
        <sz val="12"/>
        <rFont val="Times New Roman"/>
        <family val="1"/>
        <charset val="204"/>
      </rPr>
      <t xml:space="preserve"> – объем валового внутреннего продукта в предыдущем периоде</t>
    </r>
  </si>
  <si>
    <t>VВВП пр.п – объем валового внутреннего продукта в предыдущем периоде</t>
  </si>
  <si>
    <r>
      <rPr>
        <b/>
        <i/>
        <sz val="12"/>
        <rFont val="Times New Roman"/>
        <family val="1"/>
        <charset val="204"/>
      </rPr>
      <t>V экспорт пр.п</t>
    </r>
    <r>
      <rPr>
        <i/>
        <sz val="12"/>
        <rFont val="Times New Roman"/>
        <family val="1"/>
        <charset val="204"/>
      </rPr>
      <t xml:space="preserve"> – объем экспорта предыдущего периода</t>
    </r>
  </si>
  <si>
    <t>V экспорт пр.п – объем экспорта предыдущего периода</t>
  </si>
  <si>
    <r>
      <rPr>
        <b/>
        <i/>
        <sz val="12"/>
        <rFont val="Times New Roman"/>
        <family val="1"/>
        <charset val="204"/>
      </rPr>
      <t>VВВП п.п</t>
    </r>
    <r>
      <rPr>
        <i/>
        <sz val="12"/>
        <rFont val="Times New Roman"/>
        <family val="1"/>
        <charset val="204"/>
      </rPr>
      <t xml:space="preserve"> – объем прогнозируемого валового внутреннего продукта</t>
    </r>
  </si>
  <si>
    <t>VВВП п.п – объем прогнозируемого валового внутреннего продукта</t>
  </si>
  <si>
    <r>
      <rPr>
        <b/>
        <i/>
        <sz val="12"/>
        <rFont val="Times New Roman"/>
        <family val="1"/>
        <charset val="204"/>
      </rPr>
      <t xml:space="preserve">V экспорт п.п </t>
    </r>
    <r>
      <rPr>
        <sz val="12"/>
        <rFont val="Times New Roman"/>
        <family val="1"/>
        <charset val="204"/>
      </rPr>
      <t>– объем экспорта прогнозируемого периода</t>
    </r>
  </si>
  <si>
    <t>V экспорт п.п – объем экспорта прогнозируемого периода</t>
  </si>
  <si>
    <t xml:space="preserve">Валовой региональный продукт </t>
  </si>
  <si>
    <r>
      <rPr>
        <i/>
        <sz val="12"/>
        <rFont val="Times New Roman"/>
        <family val="1"/>
        <charset val="204"/>
      </rPr>
      <t>Количество плательщиков прогнозируемого периода</t>
    </r>
    <r>
      <rPr>
        <b/>
        <i/>
        <sz val="12"/>
        <rFont val="Times New Roman"/>
        <family val="1"/>
        <charset val="204"/>
      </rPr>
      <t xml:space="preserve">
Q УСН1п.п. = Q УСН1пр.п. * ТР3года (QУСН1) / 100</t>
    </r>
  </si>
  <si>
    <t>Количество плательщиков прогнозируемого периода
Q УСН1п.п. = Q УСН1пр.п. * ТР3года (QУСН1) / 100</t>
  </si>
  <si>
    <r>
      <rPr>
        <b/>
        <i/>
        <sz val="12"/>
        <rFont val="Times New Roman"/>
        <family val="1"/>
        <charset val="204"/>
      </rPr>
      <t xml:space="preserve">Q </t>
    </r>
    <r>
      <rPr>
        <b/>
        <i/>
        <vertAlign val="subscript"/>
        <sz val="12"/>
        <rFont val="Times New Roman"/>
        <family val="1"/>
        <charset val="204"/>
      </rPr>
      <t>УСН1пр.п.</t>
    </r>
    <r>
      <rPr>
        <i/>
        <vertAlign val="subscript"/>
        <sz val="12"/>
        <rFont val="Times New Roman"/>
        <family val="1"/>
        <charset val="204"/>
      </rPr>
      <t xml:space="preserve"> </t>
    </r>
    <r>
      <rPr>
        <i/>
        <sz val="12"/>
        <rFont val="Times New Roman"/>
        <family val="1"/>
        <charset val="204"/>
      </rPr>
      <t>– количество плательщиков предыдущего периода</t>
    </r>
  </si>
  <si>
    <t>Q УСН1пр.п. – количество плательщиков предыдущего периода</t>
  </si>
  <si>
    <r>
      <rPr>
        <b/>
        <i/>
        <sz val="12"/>
        <rFont val="Times New Roman"/>
        <family val="1"/>
        <charset val="204"/>
      </rPr>
      <t>ТР</t>
    </r>
    <r>
      <rPr>
        <b/>
        <i/>
        <vertAlign val="subscript"/>
        <sz val="12"/>
        <rFont val="Times New Roman"/>
        <family val="1"/>
        <charset val="204"/>
      </rPr>
      <t>3года</t>
    </r>
    <r>
      <rPr>
        <b/>
        <i/>
        <sz val="12"/>
        <rFont val="Times New Roman"/>
        <family val="1"/>
        <charset val="204"/>
      </rPr>
      <t xml:space="preserve"> (Q</t>
    </r>
    <r>
      <rPr>
        <b/>
        <i/>
        <vertAlign val="subscript"/>
        <sz val="12"/>
        <rFont val="Times New Roman"/>
        <family val="1"/>
        <charset val="204"/>
      </rPr>
      <t>УСН1</t>
    </r>
    <r>
      <rPr>
        <b/>
        <i/>
        <sz val="12"/>
        <rFont val="Times New Roman"/>
        <family val="1"/>
        <charset val="204"/>
      </rPr>
      <t>)</t>
    </r>
    <r>
      <rPr>
        <i/>
        <sz val="12"/>
        <rFont val="Times New Roman"/>
        <family val="1"/>
        <charset val="204"/>
      </rPr>
      <t xml:space="preserve"> – средний темп роста количества плательщиков за 3 года, предшествующие прогнозируемому периоду</t>
    </r>
  </si>
  <si>
    <t>ТР3года (QУСН1) – средний темп роста количества плательщиков за 3 года, предшествующие прогнозируемому периоду</t>
  </si>
  <si>
    <r>
      <rPr>
        <i/>
        <sz val="12"/>
        <rFont val="Times New Roman"/>
        <family val="1"/>
        <charset val="204"/>
      </rPr>
      <t xml:space="preserve">Прогнозируемый объем страховых взносов на ОПС и по временной нетрудоспособности </t>
    </r>
    <r>
      <rPr>
        <b/>
        <i/>
        <sz val="12"/>
        <rFont val="Times New Roman"/>
        <family val="1"/>
        <charset val="204"/>
      </rPr>
      <t>Vстр.взн. = [(Vнб1пп * (S / 100)] * (Vстр.взн..пр.п / Iисч.пр.п)</t>
    </r>
  </si>
  <si>
    <t>Прогнозируемый объем страховых взносов на ОПС и по временной нетрудоспособности Vстр.взн. = [(Vнб1пп * (S / 100)] * (Vстр.взн..пр.п / Iисч.пр.п)</t>
  </si>
  <si>
    <r>
      <rPr>
        <b/>
        <i/>
        <sz val="12"/>
        <rFont val="Times New Roman"/>
        <family val="1"/>
        <charset val="204"/>
      </rPr>
      <t>V</t>
    </r>
    <r>
      <rPr>
        <b/>
        <i/>
        <vertAlign val="subscript"/>
        <sz val="13.5"/>
        <rFont val="Times New Roman"/>
        <family val="1"/>
        <charset val="204"/>
      </rPr>
      <t>стр.взн.</t>
    </r>
    <r>
      <rPr>
        <b/>
        <i/>
        <sz val="13.5"/>
        <rFont val="Times New Roman"/>
        <family val="1"/>
        <charset val="204"/>
      </rPr>
      <t>.</t>
    </r>
    <r>
      <rPr>
        <b/>
        <i/>
        <vertAlign val="subscript"/>
        <sz val="13.5"/>
        <rFont val="Times New Roman"/>
        <family val="1"/>
        <charset val="204"/>
      </rPr>
      <t>пр.п</t>
    </r>
    <r>
      <rPr>
        <sz val="13.5"/>
        <rFont val="Times New Roman"/>
        <family val="1"/>
        <charset val="204"/>
      </rPr>
      <t xml:space="preserve"> –</t>
    </r>
    <r>
      <rPr>
        <i/>
        <sz val="12"/>
        <rFont val="Times New Roman"/>
        <family val="1"/>
        <charset val="204"/>
      </rPr>
      <t xml:space="preserve"> сумма страховых взносов на ОПС и по временной нетрудоспособности за предыдущий период</t>
    </r>
  </si>
  <si>
    <t>Vстр.взн..пр.п – сумма страховых взносов на ОПС и по временной нетрудоспособности за предыдущий период</t>
  </si>
  <si>
    <r>
      <rPr>
        <b/>
        <i/>
        <sz val="12"/>
        <rFont val="Times New Roman"/>
        <family val="1"/>
        <charset val="204"/>
      </rPr>
      <t xml:space="preserve">Iисч.пр.п </t>
    </r>
    <r>
      <rPr>
        <i/>
        <sz val="12"/>
        <rFont val="Times New Roman"/>
        <family val="1"/>
        <charset val="204"/>
      </rPr>
      <t>– сумма исчисленного налога за предыдущий период</t>
    </r>
  </si>
  <si>
    <t>Iисч.пр.п – сумма исчисленного налога за предыдущий период</t>
  </si>
  <si>
    <r>
      <rPr>
        <i/>
        <sz val="12"/>
        <rFont val="Times New Roman"/>
        <family val="1"/>
        <charset val="204"/>
      </rPr>
      <t>Прогнозный объем УСН, уплачиваемый при использовании в качестве объекта налогообложения доходы, уменьшенные на величину расходов (в том числе по минимальному налогу)</t>
    </r>
    <r>
      <rPr>
        <b/>
        <i/>
        <sz val="12"/>
        <rFont val="Times New Roman"/>
        <family val="1"/>
        <charset val="204"/>
      </rPr>
      <t xml:space="preserve">
УСН 2=[(Vнб2nn * (S1 / 100) (+/-)F]  + [(VнбЗnn * (S2 / 100) (+I-)F] * (Ксоб/100)</t>
    </r>
  </si>
  <si>
    <t xml:space="preserve">Прогнозный объем УСН, уплачиваемый при использовании в качестве объекта налогообложения доходы, уменьшенные на величину расходов (в том числе по минимальному налогу)
УСН 2=[(Vнб2nn * (S1 / 100) (+/-)F]  + [(VнбЗnn * (S2 / 100) (+I-)F] * (Ксоб/100), </t>
  </si>
  <si>
    <r>
      <rPr>
        <b/>
        <i/>
        <sz val="12"/>
        <rFont val="Times New Roman"/>
        <family val="1"/>
        <charset val="204"/>
      </rPr>
      <t>Vнб2пп</t>
    </r>
    <r>
      <rPr>
        <i/>
        <sz val="12"/>
        <rFont val="Times New Roman"/>
        <family val="1"/>
        <charset val="204"/>
      </rPr>
      <t xml:space="preserve"> – налоговая база прогнозируемого периода по УСН2 при использовании объекта обложения «доходы, уменьшенные на величину расходов»</t>
    </r>
  </si>
  <si>
    <t>Vнб2пп – налоговая база прогнозируемого периода по УСН2 при использовании объекта обложения «доходы, уменьшенные на величину расходов»</t>
  </si>
  <si>
    <r>
      <rPr>
        <b/>
        <i/>
        <sz val="12"/>
        <rFont val="Times New Roman"/>
        <family val="1"/>
        <charset val="204"/>
      </rPr>
      <t>VнбЗпп -</t>
    </r>
    <r>
      <rPr>
        <i/>
        <sz val="12"/>
        <rFont val="Times New Roman"/>
        <family val="1"/>
        <charset val="204"/>
      </rPr>
      <t xml:space="preserve"> налоговая база прогнозируемого периода по прогнозному объему минимального налога по УСН2</t>
    </r>
  </si>
  <si>
    <t>VнбЗпп - налоговая база прогнозируемого периода по прогнозному объему минимального налога по УСН2</t>
  </si>
  <si>
    <r>
      <rPr>
        <b/>
        <i/>
        <sz val="12"/>
        <rFont val="Times New Roman"/>
        <family val="1"/>
        <charset val="204"/>
      </rPr>
      <t>S1</t>
    </r>
    <r>
      <rPr>
        <i/>
        <sz val="12"/>
        <rFont val="Times New Roman"/>
        <family val="1"/>
        <charset val="204"/>
      </rPr>
      <t xml:space="preserve"> – налоговая ставка по УСН2 с объектом обложения «доходы, уменьшенные на величину расходов»</t>
    </r>
  </si>
  <si>
    <t>S1 – налоговая ставка по УСН2 с объектом обложения «доходы, уменьшенные на величину расходов»</t>
  </si>
  <si>
    <r>
      <rPr>
        <b/>
        <i/>
        <sz val="12"/>
        <rFont val="Times New Roman"/>
        <family val="1"/>
        <charset val="204"/>
      </rPr>
      <t>S2</t>
    </r>
    <r>
      <rPr>
        <i/>
        <sz val="12"/>
        <rFont val="Times New Roman"/>
        <family val="1"/>
        <charset val="204"/>
      </rPr>
      <t xml:space="preserve"> – ставка минимального налога по УСН2, в соответствии с главой 26.2 НК РФ</t>
    </r>
  </si>
  <si>
    <t>S2 – ставка минимального налога по УСН2, в соответствии с главой 26.2 НК РФ</t>
  </si>
  <si>
    <r>
      <rPr>
        <b/>
        <i/>
        <sz val="12"/>
        <rFont val="Times New Roman"/>
        <family val="1"/>
        <charset val="204"/>
      </rPr>
      <t xml:space="preserve">K соб. </t>
    </r>
    <r>
      <rPr>
        <i/>
        <sz val="12"/>
        <rFont val="Times New Roman"/>
        <family val="1"/>
        <charset val="204"/>
      </rPr>
      <t>– 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</si>
  <si>
    <r>
      <rPr>
        <b/>
        <i/>
        <sz val="12"/>
        <rFont val="Times New Roman"/>
        <family val="1"/>
        <charset val="204"/>
      </rPr>
      <t xml:space="preserve">F </t>
    </r>
    <r>
      <rPr>
        <i/>
        <sz val="12"/>
        <rFont val="Times New Roman"/>
        <family val="1"/>
        <charset val="204"/>
      </rPr>
      <t>– корректирующая сумма поступлений, учитывающая изменения законодательства о налогах и сборах, а также другие факторы</t>
    </r>
  </si>
  <si>
    <t>Vнб2пп = СР(VНБ2п.п.) * Q УСН2(НБ2)п.п.</t>
  </si>
  <si>
    <r>
      <rPr>
        <b/>
        <i/>
        <sz val="12"/>
        <rFont val="Times New Roman"/>
        <family val="1"/>
        <charset val="204"/>
      </rPr>
      <t>СР(V</t>
    </r>
    <r>
      <rPr>
        <b/>
        <i/>
        <vertAlign val="subscript"/>
        <sz val="12"/>
        <rFont val="Times New Roman"/>
        <family val="1"/>
        <charset val="204"/>
      </rPr>
      <t>НБ2п.п.</t>
    </r>
    <r>
      <rPr>
        <b/>
        <i/>
        <sz val="12"/>
        <rFont val="Times New Roman"/>
        <family val="1"/>
        <charset val="204"/>
      </rPr>
      <t>)</t>
    </r>
    <r>
      <rPr>
        <i/>
        <sz val="12"/>
        <rFont val="Times New Roman"/>
        <family val="1"/>
        <charset val="204"/>
      </rPr>
      <t xml:space="preserve"> – средний размер налоговой базы «доходы минус расходы» на одного плательщика прогнозируемого периода по </t>
    </r>
    <r>
      <rPr>
        <b/>
        <i/>
        <sz val="12"/>
        <rFont val="Times New Roman"/>
        <family val="1"/>
        <charset val="204"/>
      </rPr>
      <t>УСН</t>
    </r>
    <r>
      <rPr>
        <b/>
        <i/>
        <vertAlign val="subscript"/>
        <sz val="12"/>
        <rFont val="Times New Roman"/>
        <family val="1"/>
        <charset val="204"/>
      </rPr>
      <t>2</t>
    </r>
  </si>
  <si>
    <t>СР(VНБ2п.п.) – средний размер налоговой базы «доходы минус расходы» на одного плательщика прогнозируемого периода по УСН2</t>
  </si>
  <si>
    <r>
      <rPr>
        <b/>
        <i/>
        <sz val="12"/>
        <rFont val="Times New Roman"/>
        <family val="1"/>
        <charset val="204"/>
      </rPr>
      <t xml:space="preserve">Q </t>
    </r>
    <r>
      <rPr>
        <b/>
        <i/>
        <vertAlign val="subscript"/>
        <sz val="12"/>
        <rFont val="Times New Roman"/>
        <family val="1"/>
        <charset val="204"/>
      </rPr>
      <t>УСН2(НБ2)п.п</t>
    </r>
    <r>
      <rPr>
        <i/>
        <vertAlign val="subscript"/>
        <sz val="12"/>
        <rFont val="Times New Roman"/>
        <family val="1"/>
        <charset val="204"/>
      </rPr>
      <t>.</t>
    </r>
    <r>
      <rPr>
        <i/>
        <sz val="12"/>
        <rFont val="Times New Roman"/>
        <family val="1"/>
        <charset val="204"/>
      </rPr>
      <t xml:space="preserve"> – количество плательщиков прогнозируемого периода</t>
    </r>
  </si>
  <si>
    <t>Q УСН2(НБ2)п.п. – количество плательщиков прогнозируемого периода</t>
  </si>
  <si>
    <r>
      <t xml:space="preserve">Средний размер налоговой базы на одного плательщика прогнозируемого периода
</t>
    </r>
    <r>
      <rPr>
        <b/>
        <i/>
        <sz val="12"/>
        <rFont val="Times New Roman"/>
        <family val="1"/>
        <charset val="204"/>
      </rPr>
      <t>СР(VНБ2п.п.) = СР(VНБ2пр.п.) * (VВВП п.п – V экспорт п.п) / (VВВП пр.п – V экспорт пр.п)</t>
    </r>
  </si>
  <si>
    <t>Средний размер налоговой базы на одного плательщика прогнозируемого периода
СР(VНБ2п.п.) = СР(VНБ2пр.п.) * (VВВП п.п – V экспорт п.п) / (VВВП пр.п – V экспорт пр.п)</t>
  </si>
  <si>
    <r>
      <rPr>
        <b/>
        <i/>
        <sz val="12"/>
        <rFont val="Times New Roman"/>
        <family val="1"/>
        <charset val="204"/>
      </rPr>
      <t>СР(VНБ2пр.п.)</t>
    </r>
    <r>
      <rPr>
        <sz val="12"/>
        <rFont val="Times New Roman"/>
        <family val="1"/>
        <charset val="204"/>
      </rPr>
      <t xml:space="preserve"> </t>
    </r>
    <r>
      <rPr>
        <i/>
        <sz val="12"/>
        <rFont val="Times New Roman"/>
        <family val="1"/>
        <charset val="204"/>
      </rPr>
      <t>– средний размер налоговой базы «доходы минус расходы» на одного плательщика предыдущего периода по УСН</t>
    </r>
  </si>
  <si>
    <t>СР(VНБ2пр.п.) – средний размер налоговой базы «доходы минус расходы» на одного плательщика предыдущего периода по УСН</t>
  </si>
  <si>
    <r>
      <t xml:space="preserve">Количество плательщиков прогнозируемого периода
</t>
    </r>
    <r>
      <rPr>
        <b/>
        <i/>
        <sz val="12"/>
        <rFont val="Times New Roman"/>
        <family val="1"/>
        <charset val="204"/>
      </rPr>
      <t>QУСН2(НБ2)п.п. = Q УСН2пр.п. * ТР3года(QУСН2(НБ2)) / 100</t>
    </r>
  </si>
  <si>
    <t>Количество плательщиков прогнозируемого периода
QУСН2(НБ2)п.п. = Q УСН2пр.п. * ТР3года(QУСН2(НБ2)) / 100</t>
  </si>
  <si>
    <r>
      <rPr>
        <b/>
        <i/>
        <sz val="12"/>
        <rFont val="Times New Roman"/>
        <family val="1"/>
        <charset val="204"/>
      </rPr>
      <t xml:space="preserve">Q </t>
    </r>
    <r>
      <rPr>
        <b/>
        <i/>
        <vertAlign val="subscript"/>
        <sz val="12"/>
        <rFont val="Times New Roman"/>
        <family val="1"/>
        <charset val="204"/>
      </rPr>
      <t>УСН2пр.п.</t>
    </r>
    <r>
      <rPr>
        <i/>
        <vertAlign val="subscript"/>
        <sz val="12"/>
        <rFont val="Times New Roman"/>
        <family val="1"/>
        <charset val="204"/>
      </rPr>
      <t xml:space="preserve"> </t>
    </r>
    <r>
      <rPr>
        <i/>
        <sz val="12"/>
        <rFont val="Times New Roman"/>
        <family val="1"/>
        <charset val="204"/>
      </rPr>
      <t>– количество плательщиков предыдущего периода</t>
    </r>
  </si>
  <si>
    <t>Q УСН2пр.п. – количество плательщиков предыдущего периода</t>
  </si>
  <si>
    <r>
      <rPr>
        <b/>
        <i/>
        <sz val="12"/>
        <rFont val="Times New Roman"/>
        <family val="1"/>
        <charset val="204"/>
      </rPr>
      <t>ТР</t>
    </r>
    <r>
      <rPr>
        <b/>
        <i/>
        <vertAlign val="subscript"/>
        <sz val="12"/>
        <rFont val="Times New Roman"/>
        <family val="1"/>
        <charset val="204"/>
      </rPr>
      <t>3года</t>
    </r>
    <r>
      <rPr>
        <b/>
        <i/>
        <sz val="12"/>
        <rFont val="Times New Roman"/>
        <family val="1"/>
        <charset val="204"/>
      </rPr>
      <t xml:space="preserve"> (Q</t>
    </r>
    <r>
      <rPr>
        <b/>
        <i/>
        <vertAlign val="subscript"/>
        <sz val="12"/>
        <rFont val="Times New Roman"/>
        <family val="1"/>
        <charset val="204"/>
      </rPr>
      <t>УСН2</t>
    </r>
    <r>
      <rPr>
        <b/>
        <i/>
        <sz val="12"/>
        <rFont val="Times New Roman"/>
        <family val="1"/>
        <charset val="204"/>
      </rPr>
      <t>)</t>
    </r>
    <r>
      <rPr>
        <i/>
        <sz val="12"/>
        <rFont val="Times New Roman"/>
        <family val="1"/>
        <charset val="204"/>
      </rPr>
      <t xml:space="preserve"> – средний темп роста количества плательщиков за 3 года, предшествующие прогнозируемому периоду</t>
    </r>
  </si>
  <si>
    <t>ТР3года (QУСН2) – средний темп роста количества плательщиков за 3 года, предшествующие прогнозируемому периоду</t>
  </si>
  <si>
    <t>Vнб3пп =  (Vнб3пр.п / VВВП пр.п)* VВВП п.п</t>
  </si>
  <si>
    <r>
      <rPr>
        <b/>
        <i/>
        <sz val="12"/>
        <rFont val="Times New Roman"/>
        <family val="1"/>
        <charset val="204"/>
      </rPr>
      <t>Vнб3пр.п</t>
    </r>
    <r>
      <rPr>
        <i/>
        <sz val="12"/>
        <rFont val="Times New Roman"/>
        <family val="1"/>
        <charset val="204"/>
      </rPr>
      <t xml:space="preserve"> – налоговая база по минимальному налогу УСН2 предыдущего периода</t>
    </r>
  </si>
  <si>
    <t>Vнб3пр.п – налоговая база по минимальному налогу УСН2 предыдущего периода</t>
  </si>
  <si>
    <t>КБК 182 1 16 18000 02 0000 140</t>
  </si>
  <si>
    <t>Фактические поступления по налогу  - всего</t>
  </si>
  <si>
    <t>в т.ч. в консолидированный бюджет Мурманской области</t>
  </si>
  <si>
    <t>Поступления - в консолидированный бюджет МО</t>
  </si>
  <si>
    <t>Расчет поступлений налога на добычу общераспространенных полезных ископаемых</t>
  </si>
  <si>
    <r>
      <rPr>
        <b/>
        <i/>
        <sz val="12"/>
        <color indexed="8"/>
        <rFont val="Times New Roman"/>
        <family val="1"/>
        <charset val="204"/>
      </rPr>
      <t>НДПИ общ ПИ</t>
    </r>
    <r>
      <rPr>
        <b/>
        <sz val="12"/>
        <color indexed="8"/>
        <rFont val="Times New Roman"/>
        <family val="1"/>
        <charset val="204"/>
      </rPr>
      <t xml:space="preserve"> - Прогнозный объём поступлений налога на добычу общераспространённых полезных ископаемых Общераспространенные полезные ископаемые                                                                                                                                                                                         </t>
    </r>
  </si>
  <si>
    <r>
      <rPr>
        <b/>
        <i/>
        <sz val="12"/>
        <color indexed="8"/>
        <rFont val="Times New Roman"/>
        <family val="1"/>
        <charset val="204"/>
      </rPr>
      <t>Р</t>
    </r>
    <r>
      <rPr>
        <i/>
        <sz val="14"/>
        <color indexed="8"/>
        <rFont val="Times New Roman"/>
        <family val="1"/>
        <charset val="204"/>
      </rPr>
      <t xml:space="preserve"> - </t>
    </r>
    <r>
      <rPr>
        <sz val="12"/>
        <color indexed="8"/>
        <rFont val="Times New Roman"/>
        <family val="1"/>
        <charset val="204"/>
      </rPr>
      <t>переходящие платежи</t>
    </r>
  </si>
  <si>
    <t xml:space="preserve">Расчет поступлений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t>
  </si>
  <si>
    <r>
      <rPr>
        <b/>
        <i/>
        <sz val="14"/>
        <color indexed="8"/>
        <rFont val="Times New Roman"/>
        <family val="1"/>
        <charset val="204"/>
      </rPr>
      <t>НДПИ проч ПИ</t>
    </r>
    <r>
      <rPr>
        <b/>
        <sz val="14"/>
        <color indexed="8"/>
        <rFont val="Times New Roman"/>
        <family val="1"/>
        <charset val="204"/>
      </rPr>
      <t xml:space="preserve"> - Прогнозный объём поступлений налога на добычу полезных ископаемых                                                                                                                                                                                              </t>
    </r>
  </si>
  <si>
    <r>
      <rPr>
        <b/>
        <i/>
        <sz val="14"/>
        <rFont val="Times New Roman"/>
        <family val="1"/>
        <charset val="204"/>
      </rPr>
      <t>НДПИ проч ПИ - Прогнозный объём поступлений налога на добычу прочих полезных ископаемых</t>
    </r>
    <r>
      <rPr>
        <b/>
        <sz val="14"/>
        <rFont val="Times New Roman"/>
        <family val="1"/>
        <charset val="204"/>
      </rPr>
      <t xml:space="preserve">                                                                                                                                                                                               </t>
    </r>
  </si>
  <si>
    <t xml:space="preserve">Расчет поступлений Налог на добычу прочих полезных ископаемых, в отношении которых при налогообложении установлен рентный коэффициент, отличный от 1
</t>
  </si>
  <si>
    <t>ИТОГО НДПИ в областной бюджет (17%)</t>
  </si>
  <si>
    <r>
      <rPr>
        <b/>
        <i/>
        <sz val="14"/>
        <color indexed="8"/>
        <rFont val="Times New Roman"/>
        <family val="1"/>
        <charset val="204"/>
      </rPr>
      <t xml:space="preserve">НДПИ </t>
    </r>
    <r>
      <rPr>
        <b/>
        <sz val="14"/>
        <color indexed="8"/>
        <rFont val="Times New Roman"/>
        <family val="1"/>
        <charset val="204"/>
      </rPr>
      <t xml:space="preserve"> - Прогнозный объём поступлений налога на добычу полезных ископаемых                                                                                                                                                                                              </t>
    </r>
  </si>
  <si>
    <r>
      <t xml:space="preserve">НДПИ </t>
    </r>
    <r>
      <rPr>
        <b/>
        <i/>
        <vertAlign val="subscript"/>
        <sz val="13.5"/>
        <color indexed="8"/>
        <rFont val="Times New Roman"/>
        <family val="1"/>
        <charset val="204"/>
      </rPr>
      <t>МУ</t>
    </r>
    <r>
      <rPr>
        <b/>
        <i/>
        <sz val="13.5"/>
        <color indexed="8"/>
        <rFont val="Times New Roman"/>
        <family val="1"/>
        <charset val="204"/>
      </rPr>
      <t xml:space="preserve"> = (Ʃ(U </t>
    </r>
    <r>
      <rPr>
        <b/>
        <i/>
        <vertAlign val="subscript"/>
        <sz val="13.5"/>
        <color indexed="8"/>
        <rFont val="Times New Roman"/>
        <family val="1"/>
        <charset val="204"/>
      </rPr>
      <t xml:space="preserve">МУ </t>
    </r>
    <r>
      <rPr>
        <b/>
        <i/>
        <sz val="13.5"/>
        <color indexed="8"/>
        <rFont val="Times New Roman"/>
        <family val="1"/>
        <charset val="204"/>
      </rPr>
      <t>× S) × К</t>
    </r>
    <r>
      <rPr>
        <b/>
        <i/>
        <vertAlign val="subscript"/>
        <sz val="13.5"/>
        <color indexed="8"/>
        <rFont val="Times New Roman"/>
        <family val="1"/>
        <charset val="204"/>
      </rPr>
      <t>рента</t>
    </r>
    <r>
      <rPr>
        <b/>
        <i/>
        <sz val="13.5"/>
        <color indexed="8"/>
        <rFont val="Times New Roman"/>
        <family val="1"/>
        <charset val="204"/>
      </rPr>
      <t xml:space="preserve"> (+-) P) × K </t>
    </r>
    <r>
      <rPr>
        <b/>
        <i/>
        <vertAlign val="subscript"/>
        <sz val="13.5"/>
        <color indexed="8"/>
        <rFont val="Times New Roman"/>
        <family val="1"/>
        <charset val="204"/>
      </rPr>
      <t>соб.</t>
    </r>
    <r>
      <rPr>
        <b/>
        <i/>
        <sz val="13.5"/>
        <color indexed="8"/>
        <rFont val="Times New Roman"/>
        <family val="1"/>
        <charset val="204"/>
      </rPr>
      <t xml:space="preserve"> (+-) F</t>
    </r>
  </si>
  <si>
    <r>
      <t xml:space="preserve">U </t>
    </r>
    <r>
      <rPr>
        <b/>
        <i/>
        <vertAlign val="subscript"/>
        <sz val="13.5"/>
        <color indexed="8"/>
        <rFont val="Times New Roman"/>
        <family val="1"/>
        <charset val="204"/>
      </rPr>
      <t xml:space="preserve">МУ </t>
    </r>
    <r>
      <rPr>
        <i/>
        <sz val="13.5"/>
        <color indexed="8"/>
        <rFont val="Times New Roman"/>
        <family val="1"/>
        <charset val="204"/>
      </rPr>
      <t>– стоимость облагаемого объёма добычи полезных ископаемых в виде апатит-нефелиновых, апатитовых и фосфоритовых руд, по видам полезных ископаемых</t>
    </r>
  </si>
  <si>
    <r>
      <t>К</t>
    </r>
    <r>
      <rPr>
        <b/>
        <i/>
        <vertAlign val="subscript"/>
        <sz val="13.5"/>
        <color indexed="8"/>
        <rFont val="Times New Roman"/>
        <family val="1"/>
        <charset val="204"/>
      </rPr>
      <t xml:space="preserve">рента </t>
    </r>
    <r>
      <rPr>
        <i/>
        <sz val="13.5"/>
        <color indexed="8"/>
        <rFont val="Times New Roman"/>
        <family val="1"/>
        <charset val="204"/>
      </rPr>
      <t>– рентный коэффициент, установленный в соответствии с НК РФ</t>
    </r>
  </si>
  <si>
    <r>
      <t>P</t>
    </r>
    <r>
      <rPr>
        <i/>
        <sz val="13.5"/>
        <color indexed="8"/>
        <rFont val="Times New Roman"/>
        <family val="1"/>
        <charset val="204"/>
      </rPr>
      <t xml:space="preserve"> – переходящие платежи</t>
    </r>
  </si>
  <si>
    <r>
      <t xml:space="preserve">F – </t>
    </r>
    <r>
      <rPr>
        <i/>
        <sz val="13.5"/>
        <color indexed="8"/>
        <rFont val="Times New Roman"/>
        <family val="1"/>
        <charset val="204"/>
      </rPr>
      <t>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t>
    </r>
  </si>
  <si>
    <r>
      <t xml:space="preserve">U </t>
    </r>
    <r>
      <rPr>
        <b/>
        <i/>
        <vertAlign val="subscript"/>
        <sz val="13.5"/>
        <color indexed="8"/>
        <rFont val="Times New Roman"/>
        <family val="1"/>
        <charset val="204"/>
      </rPr>
      <t>МУ</t>
    </r>
    <r>
      <rPr>
        <b/>
        <i/>
        <sz val="13.5"/>
        <color indexed="8"/>
        <rFont val="Times New Roman"/>
        <family val="1"/>
        <charset val="204"/>
      </rPr>
      <t xml:space="preserve"> = U </t>
    </r>
    <r>
      <rPr>
        <b/>
        <i/>
        <vertAlign val="subscript"/>
        <sz val="13.5"/>
        <color indexed="8"/>
        <rFont val="Times New Roman"/>
        <family val="1"/>
        <charset val="204"/>
      </rPr>
      <t>МУ</t>
    </r>
    <r>
      <rPr>
        <b/>
        <i/>
        <sz val="13.5"/>
        <color indexed="8"/>
        <rFont val="Times New Roman"/>
        <family val="1"/>
        <charset val="204"/>
      </rPr>
      <t xml:space="preserve"> </t>
    </r>
    <r>
      <rPr>
        <b/>
        <i/>
        <vertAlign val="subscript"/>
        <sz val="13.5"/>
        <color indexed="8"/>
        <rFont val="Times New Roman"/>
        <family val="1"/>
        <charset val="204"/>
      </rPr>
      <t>факт</t>
    </r>
    <r>
      <rPr>
        <b/>
        <i/>
        <sz val="13.5"/>
        <color indexed="8"/>
        <rFont val="Times New Roman"/>
        <family val="1"/>
        <charset val="204"/>
      </rPr>
      <t xml:space="preserve"> × J </t>
    </r>
    <r>
      <rPr>
        <b/>
        <i/>
        <vertAlign val="subscript"/>
        <sz val="13.5"/>
        <color indexed="8"/>
        <rFont val="Times New Roman"/>
        <family val="1"/>
        <charset val="204"/>
      </rPr>
      <t>МУ</t>
    </r>
  </si>
  <si>
    <r>
      <rPr>
        <b/>
        <i/>
        <sz val="14"/>
        <rFont val="Times New Roman"/>
        <family val="1"/>
        <charset val="204"/>
      </rPr>
      <t>НДПИ рента - Прогнозный объём поступлений налога на добычу полезных ископаемых</t>
    </r>
    <r>
      <rPr>
        <b/>
        <sz val="14"/>
        <rFont val="Times New Roman"/>
        <family val="1"/>
        <charset val="204"/>
      </rPr>
      <t xml:space="preserve"> - Апатит-штаффелитовых руд                                                                                                                                                                                      </t>
    </r>
  </si>
  <si>
    <r>
      <t>S</t>
    </r>
    <r>
      <rPr>
        <i/>
        <sz val="10"/>
        <color indexed="8"/>
        <rFont val="Times New Roman"/>
        <family val="1"/>
        <charset val="204"/>
      </rPr>
      <t xml:space="preserve"> – ставка налога на добычу полезных ископаемых в виде апатит- штаффелитовых руд, установленная в соответствии с НК РФ</t>
    </r>
  </si>
  <si>
    <r>
      <rPr>
        <b/>
        <i/>
        <sz val="14"/>
        <rFont val="Times New Roman"/>
        <family val="1"/>
        <charset val="204"/>
      </rPr>
      <t xml:space="preserve">НДПИ рента - Прогнозный объём поступлений налога на добычу полезных ископаемых </t>
    </r>
    <r>
      <rPr>
        <b/>
        <sz val="14"/>
        <rFont val="Times New Roman"/>
        <family val="1"/>
        <charset val="204"/>
      </rPr>
      <t xml:space="preserve">в виде маложелезистых апатитовых руд                                                                                                                                                                                          </t>
    </r>
  </si>
  <si>
    <t>НОРМАТИВ 2027</t>
  </si>
  <si>
    <t>Информация представлена УФНС России по Мурманской области в соответствии с письмом ФНС России от 03.10.2024 № 1-1-06/0167@</t>
  </si>
  <si>
    <t>Расчет   прогноза поступлений  в областной бюджет  налога  на  прибыль организаций,  зачисляемого в бюджеты субъектов РФ, исчисленного консолидированными группами налогоплательщиков</t>
  </si>
  <si>
    <t xml:space="preserve">                                                           Расчет прогноза поступлений налога на прибыль КГН</t>
  </si>
  <si>
    <t>Прогноз налоговой базы для исчисления налога на прибыль</t>
  </si>
  <si>
    <t>Ставка налога на прибыль</t>
  </si>
  <si>
    <t>Прогнозный объем исчисленной суммы налога на прибыль</t>
  </si>
  <si>
    <r>
      <t xml:space="preserve">Прогнозный объём поступлений налога на прибыль организаций в областной бюджет                                                                                                                               </t>
    </r>
    <r>
      <rPr>
        <b/>
        <i/>
        <sz val="12"/>
        <rFont val="Times New Roman"/>
        <family val="1"/>
        <charset val="204"/>
      </rPr>
      <t>Прибыль</t>
    </r>
    <r>
      <rPr>
        <b/>
        <i/>
        <sz val="8"/>
        <rFont val="Times New Roman"/>
        <family val="1"/>
        <charset val="204"/>
      </rPr>
      <t xml:space="preserve"> КГН </t>
    </r>
    <r>
      <rPr>
        <b/>
        <i/>
        <sz val="12"/>
        <rFont val="Times New Roman"/>
        <family val="1"/>
        <charset val="204"/>
      </rPr>
      <t xml:space="preserve">= Прибыль </t>
    </r>
    <r>
      <rPr>
        <b/>
        <i/>
        <sz val="8"/>
        <rFont val="Times New Roman"/>
        <family val="1"/>
        <charset val="204"/>
      </rPr>
      <t>основная</t>
    </r>
    <r>
      <rPr>
        <b/>
        <i/>
        <sz val="12"/>
        <rFont val="Times New Roman"/>
        <family val="1"/>
        <charset val="204"/>
      </rPr>
      <t xml:space="preserve"> </t>
    </r>
  </si>
  <si>
    <r>
      <t xml:space="preserve">Прогнозный объём поступлений налога на прибыль организаций в областной бюджет                                                                                                                               </t>
    </r>
    <r>
      <rPr>
        <b/>
        <i/>
        <sz val="12"/>
        <rFont val="Times New Roman"/>
        <family val="1"/>
        <charset val="204"/>
      </rPr>
      <t>Прибыль</t>
    </r>
    <r>
      <rPr>
        <b/>
        <i/>
        <sz val="8"/>
        <rFont val="Times New Roman"/>
        <family val="1"/>
        <charset val="204"/>
      </rPr>
      <t xml:space="preserve"> КГН </t>
    </r>
    <r>
      <rPr>
        <b/>
        <i/>
        <sz val="12"/>
        <rFont val="Times New Roman"/>
        <family val="1"/>
        <charset val="204"/>
      </rPr>
      <t xml:space="preserve">= Прибыль </t>
    </r>
    <r>
      <rPr>
        <b/>
        <i/>
        <sz val="8"/>
        <rFont val="Times New Roman"/>
        <family val="1"/>
        <charset val="204"/>
      </rPr>
      <t>основная</t>
    </r>
    <r>
      <rPr>
        <b/>
        <i/>
        <sz val="12"/>
        <rFont val="Times New Roman"/>
        <family val="1"/>
        <charset val="204"/>
      </rPr>
      <t xml:space="preserve"> (+-)F</t>
    </r>
  </si>
  <si>
    <t>Распределение между субъектами Российской Федерации налоговых доходов акцизов на спирт и спиртосодержащую продукцию на 2025-2027 гг.</t>
  </si>
  <si>
    <t>Информация представлена УФНС России по Мурманской области в соответствии с письмом ФНС
России от 03.10.2024 № 1-1-06/0167@</t>
  </si>
  <si>
    <t>КБК 000 1 03 02190 01 0000 110
КБК 000 1 03 02210 01 0000 110
КБК 000 1 03 02220 01 0000 110</t>
  </si>
  <si>
    <t>Расчет   прогноза поступлений  в областной бюджет  налога  на  прибыль организаций,  зачисляемого в бюджеты субъектов РФ</t>
  </si>
  <si>
    <t>Налог на прибыль организаций, зачисляемый в бюджеты субъектов РФ</t>
  </si>
  <si>
    <t xml:space="preserve">Цена реализации указанных объектов, которая определяется: 
1) в отношении имущества, по которому ранее не принималось решение о приватизации, - исходя из информации о наиболее вероятной цене продажи (далее – прогнозируемая стоимость) объекта недвижимого имущества (земельного участка), предполагаемого к реализации (приватизации), сообщенной субъектом оценочной деятельности (далее – оценщик) по запросу подведомственного учреждения ГОБУ «Имущественная казна Мурманской области». В случае получения информации более, чем от одного оценщика, прогнозируемая стоимость рассчитывается как среднее арифметическое.
2) в отношении имущества, по которому в текущем финансовом году было принято решение об условиях приватизации и продажа которого на аукционе не состоялась, - в размере, равном 50 процентов начальной цены несостоявшегося аукциона.
</t>
  </si>
  <si>
    <t xml:space="preserve">Прогнозирование объёмов поступлений доходов производится на основе проекта прогнозного плана приватизации имущества на плановый период </t>
  </si>
  <si>
    <t>Доходы от реализации иного имущества, находящегося в собственности субъектов Российской Федерации (за исключением имущества бюджетных и автономных учреждений субъектов Российской Федерации, а также имущества государственных унитарных предприятий субъектов Российской Федерации, в том числе казенных), в части реализации основных средств по указанному имуществу</t>
  </si>
  <si>
    <t>11402023020000410</t>
  </si>
  <si>
    <t xml:space="preserve">КБК 000 1 03 02190 01 0000 110
КБК 000 1 03 02210 01 0000 110
КБК 000 1 03 02220 01 0000 110
</t>
  </si>
  <si>
    <t xml:space="preserve">Ставка акциза:
для алкогольной продукции с объемной долей этилового спирта до 18 процентов включительно/свыше 18 процентов
</t>
  </si>
  <si>
    <t>Прогноз поступлений администратора доходов от уплаты акцизов на алкогольную продукцию с объемной долей этилового спирта свыше 9 процентов  (в порядке, установленном Министерством финансов Российской Федерации по данным ЕГАИС), по нормативу 0,7873%
(от 59,5 %)</t>
  </si>
  <si>
    <t>Прогноз поступлений администратора доходов от уплаты акцизов на алкогольную продукцию с объемной долей этилового спирта свыше 9 процентов (по нормативам, установленным Федеральным законом о федеральном бюджете в целях компенсации снижения доходов бюджетов субъектов Российской Федерации в связи с исключением движимого имущества из объектов налогообложения по налогу на имущество организаций - для Мурманской области - 0,4893%) (от 35,7%)</t>
  </si>
  <si>
    <t xml:space="preserve">Автомобильный бензин </t>
  </si>
  <si>
    <t>по нормативу 100%  (по дополнительным нормативам)</t>
  </si>
  <si>
    <t>1 14 02023 02 0000 410</t>
  </si>
  <si>
    <t>318 Управление Министерства юстиции Российской Федерации по Мурманской области</t>
  </si>
  <si>
    <t>806 Министерство транспорта и дорожного хозяйства Мурманской области( Мурманскавтодор)</t>
  </si>
  <si>
    <t>048 Балтийско-Арктическое межрегиональное управление федеральной службы по надзору в сфере природопользования</t>
  </si>
  <si>
    <t>806 Министерство транспорта и дорожного хозяйства Мурманской области (Мурманскавтодор)</t>
  </si>
  <si>
    <t>806 Министерство транспорта и дорожного хозяйства Мурманской области + Мурманскавтодор</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</si>
  <si>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правил продажи этилового спирта, алкогольной и спиртосодержащей продукции)
</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</si>
  <si>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осуществление предпринимательской деятельности в области транспорта без лицензии)
</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</si>
  <si>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незаконную розничную продажу алкогольной и спиртосодержащей пищевой продукции физическими лицами)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</si>
  <si>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(иные штрафы)</t>
  </si>
  <si>
    <t>182 Управление федеральной налоговой службы России по Мурманской области</t>
  </si>
  <si>
    <t>Оценка 2025</t>
  </si>
  <si>
    <t xml:space="preserve">2023 год </t>
  </si>
  <si>
    <t>2028 год</t>
  </si>
  <si>
    <t xml:space="preserve"> Прочие доходы от компенсации затрат бюджетов субъектов Российской Федерации</t>
  </si>
  <si>
    <t>Д = ((∑Сп-∑Рn)/n)+/- F</t>
  </si>
  <si>
    <t xml:space="preserve">Д - иные доходы, планируемые к перечислению в областной бюджет, рублей;
Сп - сумма поступлений за последние n лет, предшествующие текущему финансовому году, рублей;
n - количество лет, используемых при расчете, но не менее чем за 3 года, единиц;                                                                                                                                                                                     Рn – сумма разовых поступлений за последние n лет, предшествующие текущему финансовому году, рублей;                                                                                                                                                                                                                                                                                                              К разовым поступлениям относятся платежи, имеющие единовременный и нерегулярный характер, вероятность систематического поступления которых крайне низка
+/- F - корректирующая сумма поступлений (увеличение или уменьшение прогноза поступления доходов), учитывающая фактическое поступление в областной бюджет доходов за истекшие месяцы текущего финансового года, а также ожидаемую к взысканию дебиторскую задолженность по доходам, получаемую на основании данных о планирующемся зачислении согласно Сведениям по дебиторской и кредиторской задолженности (ф. 0503169)
</t>
  </si>
  <si>
    <t>Оценка 2025 год</t>
  </si>
  <si>
    <t>Прогноз 2028 год</t>
  </si>
  <si>
    <t>Поступления по данному коду зависят от количества расчетных документов, некорректно оформленных плательщиками, которые могут быть уточнены на соответствующий код классификации, либо ошибочный платеж возвращается плательщику. В связи с этим поступления по данному коду не прогнозируются</t>
  </si>
  <si>
    <t>Козлюк Е.Н.</t>
  </si>
  <si>
    <t>48-63-86</t>
  </si>
  <si>
    <t>Дкз = (Дкз n-З + Дкз n-2 + Дкз n-1 ) / 3</t>
  </si>
  <si>
    <t>Дкз - доходы от компенсации затрат бюджетов субъектов Российской Федерации в расчетном финансовом году;
n - текущий финансовый год</t>
  </si>
  <si>
    <t>Двр = (Двр n-З +Двр n-2 + Двр n-1 ) / 3</t>
  </si>
  <si>
    <t>Двр - доходы, поступающие в порядке возмещения расходов, понесенных в связи с эксплуатацией имущества субъектов Российской Федерации;
n - текущий финансовый год</t>
  </si>
  <si>
    <t>Дву = (Дву n-З + Дву n-2 + Дву n-1) /3</t>
  </si>
  <si>
    <t>Дву - поступления от денежных взысканий, налагаемых в возмещение ущерба,причиненного в результате незаконного или нецелевого использования бюджетных средств;                     n - текущий финансовый год</t>
  </si>
  <si>
    <t>Дву - поступления от денежных взысканий (штрафов) и иных сумм в возмещение ущерба, зачисляемые в бюджеты субъектов Российской Федерации в расчетном финансовом году
n - текущий финансовый год</t>
  </si>
  <si>
    <t>Дву - поступления от денежных взысканий (штрафов) и иных сумм в возмещение ущерба, зачисляемые в бюджеты субъектов Российской Федерации в расчетном финансовом году;
n - текущий финансовый год</t>
  </si>
  <si>
    <t>(815 2)486625</t>
  </si>
  <si>
    <t>П = Дкон</t>
  </si>
  <si>
    <t xml:space="preserve">П – прогнозный объем поступлений по прогнозируемому виду дохода;
Дкон – сумма доходов, предусмотренных контрактами ГОКУ ОТ «Медицинский центр мобилизационных резервов «Резерв» на оказание платных услуг на текущий финансовый год
</t>
  </si>
  <si>
    <t>Ильина А.А.</t>
  </si>
  <si>
    <t>486-100, доб.2342</t>
  </si>
  <si>
    <t>Показатель: Сумма доходов (поступивших за последние 3 года, предшевствавшие текущему фин.году) поступивших от возврата ЕКВ</t>
  </si>
  <si>
    <t>Показатель: Сумма доходов (поступивших за последние 3 года, предшевствавшие текущему фин.году), поступивших от контрагентов за  нарушения в ходе исполнения обязательств, предусмотренных контрактами, но возможность списать неустойку, если ее сумма не превышает 5% цены контратка (п.3 Правил списания сумм неустоек, утвержденных постановлением Правительства РФ от 04.07.2018 № 783)</t>
  </si>
  <si>
    <t>Доходы имеют несистемный характер поступлений</t>
  </si>
  <si>
    <t xml:space="preserve">Поступления по данному коду на очередной финансовый год прогнозируются на нулевом уровне.
При формировании уточненного прогноза доходов на текущий финансовый год прогнозирование осуществляется с учетом фактического поступления доходов за истекший период текущего года
</t>
  </si>
  <si>
    <t>Доходы имеют несистемный (разовый) характер поступлений</t>
  </si>
  <si>
    <t>Доходы имеют несистемный (разовый)характер поступлений</t>
  </si>
  <si>
    <t xml:space="preserve">Министерство транспорта и дорожного хозяйства Мурманской области </t>
  </si>
  <si>
    <t>Государственная пошлина за проведение уполномоченными органами исполнительной власти  субъектов Российской Федерации государственного технического осмотра, регистрации тракторов, самоходных и иных машин, за выдачу удостоверений тракториста-машиниста (тракториста)</t>
  </si>
  <si>
    <t>ГПг-выдача документов о проведении государственного технического осмотра тракторов, самоходных дорожно-строительных и иных самоходных машин и прицепов к ним, государственной регистрацией мототранспортных средств, прицепов, тракторов, самоходных дорожно-строительных и иных самоходных машин, выдачей удостоверений тракториста-машиниста (тракториста), временных удостоверений на право управления самоходными машинами, в том числе взамен утраченных или пришедших в негодность;ГРЗ-выдача государственных регистрационных знаков на мототранспортные средства, прицепы, тракторы, самоходные дорожно-строительные и иные самоходные машины, в том числе взамен утраченных или пришедших в негодность; ПСМ-выдача паспорта транспортного средства, в том числе взамен утраченного или пришедшего в негодность, внесение изменений в выданный ранее паспорт транспортного средства;СВР-выдача свидетельства о регистрации транспортного средства, в том числе взамен утраченного или пришедшего в негодность;ВР-временная регистрация ранее зарегистрированных транспортных средств по месту их пребывания;ТР-выдача государственных регистрационных знаков транспортных средств «Транзит», в том числе взамен утраченных или пришедших в негодность ;СВНА-выдача свидетельства на высвободившийся номерной агрегат, в том числе взамен утраченного или пришедшего в негодность ;УТМ-выдача удостоверения тракториста-машиниста (тракториста); СТО-выдача документа о прохождении технического осмотра тракторов, самоходных дорожно-строительных и иных самоходных машин и прицепов к ним.                                2)Лфо-сумма льготы для отдельных категорий физических лиц и организаций ;n-текущий финансовый год.</t>
  </si>
  <si>
    <t>Государственная пошлина за выдачу уполномоченными органами исполнительной власти субъектов Российской Федерации учебным учреждениям образовательных свидетельств о соответствии требованиям оборудования и оснащенности образовательного процесса для рассмотрения соответствующими органами вопроса об аккредитации и выдачи указанным учреждениям лицензии на право подготовки трактористов и машинистов самоходных машин</t>
  </si>
  <si>
    <t>ГПл=((ГПл)n-3+(ГПл)n-2+(ГПл)n-1)/3</t>
  </si>
  <si>
    <t>ГПл-государственная пошлина за выдачу уполномоченными органами исполнительной власти субъектов Российской Федерации организациям, осуществляющим образовательную деятельность, свидетельств о соответствии требованиям оборудования и оснащенности образовательного процесса для рассмотрения вопроса соответствующими органами об аккредитации и о предоставлении указанным организациям лицензий на право подготовки трактористов и машинистов самоходных машин;                n-текущий финансовый год ".</t>
  </si>
  <si>
    <t>10807172010000100</t>
  </si>
  <si>
    <t>Государственная пошлина за выдачу уполномоченным исполнительным органом субъекта Российской Федерации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 в пределах переданных полномочий Российской Федерации в области использования автомобильных дорог и осуществления дорожной деятельности, зачисляемая в бюджеты субъектов Российской Федерации</t>
  </si>
  <si>
    <t>ГПр-государственная пошлина за выдачу органом исполнительной власти субъекта Российской Федерации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 зачисляемая в бюджеты субъектов Российской Федерации; n-текущий финансовый год.</t>
  </si>
  <si>
    <t>носит заявительный характер</t>
  </si>
  <si>
    <t>10807510011000100</t>
  </si>
  <si>
    <t>Государственная пошлина за совершение уполномоченным органом исполнительной власти субъектов Российской Федерации юридически значимых действий, связанных с государственной регистрацией аттракционов, зачисляемая в бюджеты субъектов Российской Федерации.</t>
  </si>
  <si>
    <t xml:space="preserve">АДМШтр = ((АДМШтр)n-3 + (АДМШтр)n-2 + (АДМШтр n-1)/3
</t>
  </si>
  <si>
    <t>АДМШтр-административные штрафы, установленные главой 20 Кодекса Российской Федерации об административных правонарушениях, посягающие на обществаенный порядок и общественную безопасность , выявленные должностными лицами органов исполнительной власти субъектов Российской Федерации , включенных в соответствующие перечни, утвержденные высшими должностными лицами (руководителями высших исполнительных органов государственной власти) субъектов Российской Федерации.</t>
  </si>
  <si>
    <t>Райханова Н.С.</t>
  </si>
  <si>
    <t>(8152) 486-881</t>
  </si>
  <si>
    <t>11105100020000100</t>
  </si>
  <si>
    <t>ПВУ = ((ПВУ)n-3 + (ПВУ)n-2 + (ПВУ)n-1)/3</t>
  </si>
  <si>
    <t>ВУ-Платежи в целях возмещения убытков, причиненных уклонением от заключения с государственным органом субъекта Российской Федерации (казенным учреждением)</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</si>
  <si>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органом субъекта Российской Федерации, казенным учреждением субъекта Российской Федерации</t>
  </si>
  <si>
    <t>Денин = ((Денин)n-3 + (Денин)n-2 + (Денин)n-1)/3</t>
  </si>
  <si>
    <t>Денин=Иные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органом субъекта Российской Федерации, казенным учреждением субъекта Российской Федерации</t>
  </si>
  <si>
    <t>Ильина И.С.</t>
  </si>
  <si>
    <t>88152214-027</t>
  </si>
  <si>
    <t>Платежи, уплачиваемые в целях возмещения вреда, причиняемого автомобильным дорогам регионального или межмуниципального значения тяжеловесными транспортными средствами</t>
  </si>
  <si>
    <t>Прогнозируются исходя из полученного Извещения (ф. 0504805) об ожидаемом поступлении в бюджет указанной суммы доходов. (пункт 3.1.4 Методики прогнозирования) суммы возврата авансовых платежей по государсвенным контрактам по объектам строительства и капитальных ремонтов при расторжении. Осущевляется на лицевой счет подведомственного учреждения ГОКУ УКС и на основании Извещения (ф.0504805) сумма была вовзращена в доход областного бюджета на лицевой счет главного администратора данного вида дохода Минстрою МО.</t>
  </si>
  <si>
    <t>Моцная О.К.          Дьякова Н.С</t>
  </si>
  <si>
    <t>486-696 (2053)   486-696 (2052)</t>
  </si>
  <si>
    <t>Фактически поступило в 2025 году (на 01.08)</t>
  </si>
  <si>
    <t>Мунина Мария Аексеевна</t>
  </si>
  <si>
    <t>486-029</t>
  </si>
  <si>
    <t xml:space="preserve">Пбк - прогнозируемый в очередном финансовом году и плановом периоде объем поступлений доходов в областной
бюджет в виде процентных платежей, полученных от предоставления бюджетных кредитов;
Пф - плата за пользование бюджетными кредитами, предоставленными из областного бюджета местным бюджетам в соответствующем финансовом году;
Пю - плата за пользование бюджетными кредитами, предоставленными из областного бюджета юридическому лицу;
Пп - плата за пользование бюджетными кредитами, планируемыми к предоставлению из областного бюджета местным бюджетам в соответствующем финансовом году;
  –сумма предоставленных бюджетных кредитов j-тому местному бюджету;
Бкj – предостав-ленный бюджетный кредит j-тому местному бюджету;
Пст1 - процентная ставка (плата) за пользование бюджетными кредитами, установленная договором;
Кг - количество календарных дней в расчетном финансовом году;
Кф(п) - количество календарных дней пользования (планируемого использования) бюджетным кредитом в расчетном финансовом году;
Оба - объем бюджетных ассигнований;
Пст2 - процентная ставка (плата) за пользование бюджетными кредитами, установленная законом об областном бюджете и (или) проектом закона об областном бюджете;
Кп - количество календарных дней планируемого использования бюджетных кредитов в расчетном финансовом году
</t>
  </si>
  <si>
    <t>исп.Мунина М.А.</t>
  </si>
  <si>
    <t xml:space="preserve">4 273 000,00              (В связи с принятием Федерального закона от 31.07.2025 N 275-ФЗ "О внесении изменений в главу 25.3 части второй Налогового кодекса Российской Федерации" государственная пошлина будет уплачиваться за каждое место осуществления деятельности, включаемое в лицензию. В случае местонахождения объекта в сельском населенном пункте размер государственной пошлины составляет 20 000 руб., в городском населенном пункте - 65 000 руб.)
</t>
  </si>
  <si>
    <t>Пвд – прогнозируемая сумма поступлений соответствующего вида доходов; 
N – количество лет (3 года или весь период поступления данного вида доходов в случае если он не превышал 3 года); 
Спд – сумма поступлений по виду доходов за количество лет (N)</t>
  </si>
  <si>
    <t>по фактическим поступлениям</t>
  </si>
  <si>
    <t>1160709002 0000140</t>
  </si>
  <si>
    <t xml:space="preserve">23 564,80                    (Отсутствие дел об административных правонарушениях, подлежащих рассмотрению мировыми судьями) </t>
  </si>
  <si>
    <t>Мартынова Г.В.</t>
  </si>
  <si>
    <t>Прогнозирование объёмов поступлений производится по формуле, с учетом ожидаемого поступления дебиторской задолженности. Также в соответствии с Определением Арбитражного суда Мурманской области по делу А42-56/2018 от 15.11.2018 установлена рассрочка исполнения решения АС МО от 30.03.2018 ГОУСП «Тулома» - ежемесячно по 28 630,43 тыс.руб., начиная с декабря 2018 года, таким образом погашение задолженности в год составит 343 565,16 тыс.руб. (до 2037 года).</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</si>
  <si>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проведению технической инвентаризации объектов капитального строительства; кадастровых, землеустроительных, топографических, геодезических и проектных работ; работ по подготовке схем расположения земельных участков на кадастровом плане территории, схем предполагаемого использования земель или части земельного участка на кадастровом плане территории; по подготовке графического и текстового описания местоположения границ территориальных зон, особо охраняемых природных территорий, зон с особыми условиями использования территорий; по подготовке графического описания местоположения границ публичного сервитута, и т.д.)</t>
  </si>
  <si>
    <t xml:space="preserve">Кj - прогноз количества планируемых платных услуг по проведению технической инвентаризации объектов капитального строительства на j-ый финансовый год, который определяется на основе статистических данных не менее чем за 3 года или за весь период оказания услуги в случае, если он не превышает 3 года;
Ст – средняя стоимость платной услуги
Учреждением оказывается государственная услуга на платной основе по проведению технической инвентаризации объектов капитального строительства в соответствии с Нормами времени на выполнение работ по государственному техническому учету и технической инвентаризации объектов градостроительной деятельности, утвержденными приказом Госстроя России от 18.01.2002 №79, приказом Министерства имущественных отношений Мурманской области от 16.11.2022 №93-ОД  "Об утверждении порядка определения платы при выполнении работ и  оказании услуг на платной основе, методики расчета размера платы на работы и услуги, выполняемые (оказываемые) государственным областным казенным учреждением «Центр технической инвентаризации ", приказом Министерства имущественных отношений Мурманской области от 24.11.2022 №96-ОД «О плате за работы и услуги, выполняемые (оказваемые) на платной основе государственным областным казенным учреждением «Центр технической инвентаризации», постановлением Комитета по тарифному регулированию Мурманской области от 28.12.2022 №59/1 "Об утверждении стоимости работ по технической инвентаризации, выполняемых ГОКУ"ЦТИ" (вместе с "Размерами платы за предоставление копий технических паспортов, оценочной и иной документации (регистрационных книг, реестров, правоустанавливающих документов и тому подобного) и содержащихся в них сведений"),  Прейскурант цен на работы и услуги, выполняемые (оказываемые)  ГОКУ «ЦТИ». </t>
  </si>
  <si>
    <t>Кj - прогноз количества планируемых платных услуг по составлению документов для приватизации жилого фонда, по подготовке Схем расположения земельных участков на кадастровом плане территории, Схем предполагаемого использования земель или части земельного участка на кадастровом плане территории; по подготовке графического и текстового описания местоположения границ территориальных зон, особо охраняемых природных территорий, зон с особыми условиями использования территорий;  по подготовке графического описания местоположения границ публичного сервитута, и т.д. на j-ый финансовый год, который определяется на основе статистических данных не менее чем за 3 года или за весь период оказания услуги в случае, если он не превышает 3 года;
Ст – средняя стоимость платной услуги.
Учреждением оказываются государственная услуга на платной основе по подготовке Схем расположения земельных участков на кадастровом плане территории, Схем предполагаемого использования земель или части земельного участка на кадастровом плане территории; по подготовке графического и текстового описания местоположения границ территориальных зон, особо охраняемых природных территорий, зон с особыми условиями использования территорий;  по подготовке графического описания местоположения границ публичного сервитута, и т.д. в соответствии приказом Министерства имущественных отношений Мурманской области от 16.11.2022 №93-ОД  "Об утверждении порядка определения платы при выполнении работ и  оказании услуг на платной основе, методики расчета размера платы на работы и услуги, выполняемые (оказываемые) государственным областным казенным учреждением «Центр технической инвентаризации ", приказом Министерства имущественных отношений Мурманской области от 24.11.2022 №96-ОД «О плате за работы и услуги, выполняемые (оказваемые) на платной основе государственным областным казенным учреждением «Центр технической инвентаризации»,</t>
  </si>
  <si>
    <t>(8152) 48-69-53</t>
  </si>
  <si>
    <t>2087 год</t>
  </si>
  <si>
    <t>2028 г.</t>
  </si>
  <si>
    <t>1 16 01202 01 0004 140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</si>
  <si>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проведению технической инвентаризации объектов капитального строительства; кадастровых, комплексных кадастровых работ, землеустроительных, топографических, геодезических и проектных работ; работ по подготовке схем расположения земельных участков на кадастровом плане территории, схем предполагаемого использования земель или части земельного участка на кадастровом плане территории; по подготовке графического и текстового описания местоположения границ территориальных зон, особо охраняемых природных территорий, зон с особыми условиями использования территорий; по подготовке графического описания местоположения границ публичного сервитута, и т.д.)</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</si>
  <si>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установленного порядка строительства, реконструкции, капитального ремонта объекта капитального строительства, ввода его в эксплуатацию)</t>
  </si>
  <si>
    <t>1 16 10021 02 0000 140</t>
  </si>
  <si>
    <t>Министерство градостроительства и благоустройства Мурманской области</t>
  </si>
  <si>
    <t>11601092010005140</t>
  </si>
  <si>
    <t>Административные штрафы, установленные главой 9 КоАП,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РФ, учреждениями субъектов РФ (штрафы за нарушение установленного порядка строительства, реконструкции, капитального ремонта объекта капитального строительства, ввода его в эксплуатацию)</t>
  </si>
  <si>
    <t>При расчете прогнозируемых поступлений учитывается среднее арифметическое значение годовых объемов доходов по  данному показателю не менее чем за 3 года или за весь период поступления данного вида доходов в случае, если он не превышает 3 года.</t>
  </si>
  <si>
    <t>VП= (Vn-3 +  Vn-2 + Vn-1) / 3</t>
  </si>
  <si>
    <t xml:space="preserve">VП - прогнозируемый объем поступлений в соответствующем финансовом году; 
n - текущий финансовый год;   
Vn-3, Vn-2, Vn-1, - фактический объем поступлений в соответствующем отчетном периоде.
</t>
  </si>
  <si>
    <t>Пирогова М.В.</t>
  </si>
  <si>
    <t>48-78-70 (1070)</t>
  </si>
  <si>
    <t>814 Министерство градостроительства и благоустройства Мурманской области</t>
  </si>
  <si>
    <t>2025 год (7 мес.)</t>
  </si>
  <si>
    <t>82111601123010011140</t>
  </si>
  <si>
    <t>82111302992020420130</t>
  </si>
  <si>
    <t>Иные доходы, поступление которых не имеет постоянного характера и прогнозирование по которым не осуществляется</t>
  </si>
  <si>
    <t>82111302062020000130</t>
  </si>
  <si>
    <t>8211167090020000140</t>
  </si>
  <si>
    <t>Прочие поступления от денежных взысканий (штрафов) и иных сумм в возмещение ущерба, зачисляемые в бюджеты субъектов Российской Федерации</t>
  </si>
  <si>
    <t>82111610022020000140</t>
  </si>
  <si>
    <t>82111610100020000140</t>
  </si>
  <si>
    <t>Денежные взыскания, налагаемые в возмещение ущерба, причиненного в результате незаконного или нецелевого использования бюджетных средств</t>
  </si>
  <si>
    <t>82111701020020000180</t>
  </si>
  <si>
    <t>Невыясненные поступления, зачисляемые в бюджеты субъектов Российской Федерации</t>
  </si>
  <si>
    <t>486-238 доб.1471</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</si>
  <si>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мировыми судьями, комиссиями по делам несовершеннолетних и защите их прав (штрафы за нарушение правил охраны и использования природных ресурсов на особо охраняемых природных территориях)</t>
  </si>
  <si>
    <t>1 16 01083 01 0039 140</t>
  </si>
  <si>
    <t>1 16 01083 01 9000 140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</si>
  <si>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мировыми судьями, комиссиями по делам несовершеннолетних и защите их прав (иные штрафы)</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</si>
  <si>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 налагаемые мировыми судьями, комиссиями по делам несовершеннолетних и защите их прав, администрируемые исполнительными органами Мурманской области)</t>
  </si>
  <si>
    <t>1 16 01123 01 0011 140</t>
  </si>
  <si>
    <t>1 16 01153 01 0012 140</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</si>
  <si>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добычи, производства, использования и обращения драгоценных металлов и драгоценных камней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производство или продажу товаров и продукции, в отношении которых установлены требования по маркировке и (или) нанесению информации, без соответствующей маркировки и (или) информации, а также с нарушением установленного порядка нанесения такой маркировки и (или) информации)</t>
  </si>
  <si>
    <t>1 16 01193 01 0009 140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</si>
  <si>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нарушение порядка предоставления земельных или лесных участков либо водных объектов)</t>
  </si>
  <si>
    <t>ведущий эксперт</t>
  </si>
  <si>
    <t xml:space="preserve">Прочие доходы от компенсации затрат бюджетов субъектов Российской Федерации (прочие доходы от компенсации затрат областного бюджета)
</t>
  </si>
  <si>
    <t>Прогноз поступлений доходов, не имеющих постоянного характера их поступлений, объективной информации (или) твердо установленных ставок. При прогнозировании ожидаемый объем поступлений в расчетном финансовом году принимается равным нулю, исходя из предположения об отсутствии дебиторской задолженности по заключенным государственным контрактам (договорам).</t>
  </si>
  <si>
    <t>Поступления по данному коду бюджетной классификации Российской Федерации зависят от количества расчетных документов, некорректно оформленных плательщиками, которые подлежат уточнению. В связи с чем поступления по данному коду прогнозируются на нулевом уровне.</t>
  </si>
  <si>
    <t xml:space="preserve">ведущий эксперт </t>
  </si>
  <si>
    <t xml:space="preserve"> Ап= КС x Сф+(-) Кп/100, где Ап- размер платы за сервитут,
КС – кадастровая стоимость земельного участка, согласно соглашению об установлении сервитута на часть земельного участка,
Сф- % ставка, согласно постановлению Правительства РФ от 23.12.2014 № 1461,
Кп – корректирующий показатель (при наличии)
Норматив распределения в областной бюджет равен  50 %
Расчет, основанный на непосредственном использовании прогнозных значений объемных и стоимостных показателей, уровней ставок и других показателей, определяющих прогнозный объем поступлений прогнозируемого вида доходов
</t>
  </si>
  <si>
    <t xml:space="preserve">Заключено соглашение от 31.03.2025 №182 на срок 2 года 11 месяцев. Последний платеж по данному договору будет произведен в 2028 году.(Кадастровая стоимость земельного участка 2 832 925,50 *0,01 % (согласно поставлению Правительства РФ от 23.12.2014 № 1461 ) = 283,29 руб. в год. Норматив распределения  дохода  в областной  бюджет равен 50  % (283,29/2= 141,65 руб.)). В 2027 оплата будет произведена в сумме 141,64 руб.  В 2028 году оплата будет произведена за период с 01.01.2028 по 29.02.2028 в размере 23,61 руб. ((141,65 руб./12)*2=23,61 руб.) </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</si>
  <si>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Российской Федерации (за исключением имущества бюджетных и автономных учреждений субъектов Российской Федерации), в части реализации основных средств по указанному имуществу.</t>
  </si>
  <si>
    <t>Поступления прогнозируются на нулевом уровне. При формировании уточненного прогноза доходов на текущий финансовый год прогнозирование осуществляется с учетом фактического потупления доходов за истекший период текущего года</t>
  </si>
  <si>
    <t xml:space="preserve">Vпр = (Vn + Vn-1 + Vn-2+(-) Кп)/3 
Расчет, осуществляемый на основании усреднения годовых объемов доходов за 3 года.
Данный вид дохода не планируется.                                                  При наличии поступлений в будущем считаем возможным использования метода усреднения.
</t>
  </si>
  <si>
    <t xml:space="preserve">Vпр – прогнозный объем доходов,
Vn – фактический объем доходов,
в соответствии с заключенными государственными контрактами,
n– предыдущий финансовый год,
Кп – корректирующий показатель (при наличии)
</t>
  </si>
  <si>
    <t>Vпу = (Vn + Vn-1 + Vn-2)/3, где                                                                                                                               V - фактический объем доходов; n - предыдущий финансовый год.                                                                                                                  Расчет, осуществляемый на основании усреднения годовых объемов доходов за 3 года.</t>
  </si>
  <si>
    <t>Vпу – прогнозный объем доходов от оказания платных услуг (работ),
Vn – фактический объем доходов, 
согласно заключенным договорам на оказание платных услуг,
n – предыдущий финансовый год,
Кп – корректирующий показатель (при наличии)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</si>
  <si>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(иные штрафы)</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</si>
  <si>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правил поведения граждан на железнодорожном, воздушном или водном транспорте)</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</si>
  <si>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(иные штрафы)</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</si>
  <si>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    </t>
  </si>
  <si>
    <t xml:space="preserve">КБК исключен с 01.01.2025 </t>
  </si>
  <si>
    <t>11601123010011140</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</si>
  <si>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(иные штрафы)</t>
  </si>
  <si>
    <t>Административные штрафы, установленные Главой 18 Кодекса Российской Федерации об административных правонарушениях, за административные правонарушения в области защиты государственной границы Российской Федерации и обеспечения режима пребывания иностранных граждан или лиц без гражданства на территории Российской Федерации, налагаемые мировыми судьями, комиссиями по делам несовершеннолетних и защите их прав</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</si>
  <si>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заведомо ложный вызов специализированных служб)</t>
  </si>
  <si>
    <t>11601202019000140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</si>
  <si>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</si>
  <si>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 xml:space="preserve">Двус = (Двусn + Двусn-1 + Двусn-2)/3                              Расчет, осуществляемый на основании усреднения годовых объемов доходов за 3 года.
Основанием для расчета показателя являются государственный контракт на поставку товаров, выполнение работ, оказание услуг, а также акт приема - передачи товаров, работ, услуг, содержащий сведения о принятых результатах исполнения государственного контракта, включая сумму неустойки. Данный показатель не имеет постоянного характера.
</t>
  </si>
  <si>
    <t xml:space="preserve">Двус - прогнозный объем поступлений от просрочки исполнения поставщиком (подрядчиком, исполнителем) обязательств, 
Двусn - поступления от денежных взысканий (штрафов) и иных сумм в возмещение ущерба, зачисляемые в бюджеты субъектов РФ,
n – предыдущий финансовый год,
Кп – корректирующий показатель (при наличии)
</t>
  </si>
  <si>
    <t>11610020020000140</t>
  </si>
  <si>
    <t>Платежи по искам о возмещении ущерба, а также платежи, уплачиваемые при добровольном возмещении ущерба, причиненного имуществу, находящегося в собственности субъектов Российской Федерации (за исключением имущества, закрепленного за бюджетными (автономными) учреждениями, унитарными предприятиями субъекта Российской Федерации.</t>
  </si>
  <si>
    <t>Возмещение ущерба при возникновении страховых случаев, когда выгодоприобретателями выступают получатели средств бюджета субъекта Российской Федерации.</t>
  </si>
  <si>
    <t xml:space="preserve">Платежи в целях возмещения убытков, причиненных уклонением от заключения с государственным органом субъекта Российской Федерации (казенным учреждением субъекта Российской Федерации) государственного контракта, а также иные денежные средства, подлежащие зачислению в бюджет субъекта Российской Федерации за нарушение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(за исключением государственного контракта, финансируемого за счет средств дорожного фонда субъекта Российской Федерации). </t>
  </si>
  <si>
    <t>Платежи в целях возмещения ущерба при расторжении государственного контракта, заключенного с государственным органом субъекта Российской Федерации (казенным учреждением субъекта Российской Федерации), в связи с односторонним отказом исполнителя (подрядчика) от его исполнения (за исключением государственного контракта, финансируемого за счет средств дорожного фонда субъекта Российской Федерации.</t>
  </si>
  <si>
    <t xml:space="preserve">Дпу= Vпр+Vпу:
Доходы от оказания услуг по охране от пожаров организаций (объектов) на основе договоров.
 Vпр = Rпл
Объем ожидаемых поступлений определяется на основании запланированного объема расходов на содержание личного состава объектового подразделения ГПС*. Цены на ряд оказываемых услуг не установлены (цена на такие услуги договорная). Расчет цены производится исходя из предполагаемых затрат и исходных условий - методом расчета "Иной способ". Доходы  имеют несистемный (разовый) характер поступлений.
Доходы от оказания платных услуг, перечень которых определен Постановлением правительства Мурманской области от 22.06.2005 № 237-ПП.
Vпу= Vприн = (Vn + Vn-1 + Vn-2+ (-) Кп)/3
Расчет, осуществляемый на основании усреднения годовых объемов доходов за 3 года*                                                                                                                                                </t>
  </si>
  <si>
    <t>Vпр = Rпл=0
На  прогнозные периоды 2026-2028 не планируется заключение договоров по охране от пожаров организаций (объектов). Поступления прогнозируются на нулевом уровне. 
Vпу= Vприн    
Методом усреднения, фактически за: 2024г= 319 405,57 р. ; 2023 г= 124 000,00 р.; 2022 г =214 450,00 р.; Среднее значение : Vприн = ( 319 405,57 + 124 000 +214 450) / 3 = 219 285,19 руб. Из расчета среднего  значения исключено поступление  
доходов от оказания услуг по охране от пожаров организаций (объектов) на основе договоров : за 2024 г.= 2476,04 руб., 2023 г.= 955,62 руб.,2022 г.= 0,00 руб. Корректирующий показатель на сумму снижения поступлений в связи с отказом от заключения ранее запланированнных договоров на сумму 134 083 руб. (расчет, осуществляемый на основании усреднения годовых объемов доходов за 3 года*: (130450+ 42000+229800)/3=134083,33).
 Всего: 0 +219 285,19-134 083 = 85202,19 руб.</t>
  </si>
  <si>
    <r>
      <t xml:space="preserve">Расчет производится в отношении имущества, переданного в безвозмездное пользование. Метод индексации применяется для расчета возмещения коммунальных расходов за помещения, переданные в безвозмездное пользование в соответствии с заключенными договорами (использован коэффициент </t>
    </r>
    <r>
      <rPr>
        <b/>
        <sz val="10.5"/>
        <rFont val="Times New Roman"/>
        <family val="1"/>
        <charset val="204"/>
      </rPr>
      <t>1,086, как среднее значение по дефляторам: теплоэнергия (109,3 %</t>
    </r>
    <r>
      <rPr>
        <sz val="10.5"/>
        <rFont val="Times New Roman"/>
        <family val="1"/>
        <charset val="204"/>
      </rPr>
      <t>), электроэнергия (112,2%),водоснабжение (104,3%)). Для расчета возмещения транспортного налога за транспортные средства, переданные в безвозмездное пользование используется прямой расчет в соответствии с налоговыми ставками. Метод усреднения использован в отношении доходов, не имеющих постоянного характера (заключаются разовые договора на предоставление в безвозмездное пользование имущества на определенный срок).</t>
    </r>
  </si>
  <si>
    <r>
      <t xml:space="preserve">Возмещение транспортного налога за переданные в безвозмездное пользование транспортные средства в соответствии с установленными налоговыми ставками = </t>
    </r>
    <r>
      <rPr>
        <b/>
        <sz val="11"/>
        <rFont val="Times New Roman"/>
        <family val="1"/>
        <charset val="204"/>
      </rPr>
      <t>39600,00р</t>
    </r>
    <r>
      <rPr>
        <sz val="11"/>
        <rFont val="Times New Roman"/>
        <family val="1"/>
        <charset val="204"/>
      </rPr>
      <t xml:space="preserve">.:  1)  150 л.с. *32,00 = 4800,00р. *5 а/м =24000,00 р;                                                            2) 240 л.с. *65,00 = 15600,00 р.  Возмещение затрат за коммунальные услуги: 2025 год  прогноз 392 015 *1,086= </t>
    </r>
    <r>
      <rPr>
        <b/>
        <sz val="11"/>
        <rFont val="Times New Roman"/>
        <family val="1"/>
        <charset val="204"/>
      </rPr>
      <t>425 728,29 руб</t>
    </r>
    <r>
      <rPr>
        <sz val="11"/>
        <rFont val="Times New Roman"/>
        <family val="1"/>
        <charset val="204"/>
      </rPr>
      <t xml:space="preserve">. Методом усреднения возмещение ГСМ при предоставлении в безвозм. пользование дизель-генераторной установки: 2024г. - 0р., 2023 г. - 0,00р., 2022 г. -  1110,55 р.,  Среднее значение = (0,00+0,00+1110,55 )/3 = </t>
    </r>
    <r>
      <rPr>
        <b/>
        <sz val="11"/>
        <rFont val="Times New Roman"/>
        <family val="1"/>
        <charset val="204"/>
      </rPr>
      <t>370,18 р.</t>
    </r>
    <r>
      <rPr>
        <sz val="11"/>
        <rFont val="Times New Roman"/>
        <family val="1"/>
        <charset val="204"/>
      </rPr>
      <t xml:space="preserve">     </t>
    </r>
    <r>
      <rPr>
        <b/>
        <sz val="11"/>
        <rFont val="Times New Roman"/>
        <family val="1"/>
        <charset val="204"/>
      </rPr>
      <t>Всего: 39600,00 + 425 728,29 + 370,18 = 465 698,47 руб.</t>
    </r>
  </si>
  <si>
    <t>По ежегодно заключаемым договорам на возмещение затрат (общие тепло- , водо-, электросети) произведена индексация с коэффициентом  1,086, как среднее значение по дефляторам: теплоэнергия (109,3 %), электроэнергия (112,2%),водоснабжение (104,3%).   По иным поступлениям использован метод усреднения.</t>
  </si>
  <si>
    <r>
      <t xml:space="preserve">Возмещение затрат на коммунальные услуги методом индексации: 2025 год прогноз 1 543 381,63 *1,086 = </t>
    </r>
    <r>
      <rPr>
        <b/>
        <sz val="12"/>
        <rFont val="Times New Roman"/>
        <family val="1"/>
        <charset val="204"/>
      </rPr>
      <t>1 676 112,45 р.</t>
    </r>
    <r>
      <rPr>
        <sz val="12"/>
        <rFont val="Times New Roman"/>
        <family val="1"/>
        <charset val="204"/>
      </rPr>
      <t xml:space="preserve"> Методом усреднения, фактически за: 2024 г=  </t>
    </r>
    <r>
      <rPr>
        <b/>
        <sz val="12"/>
        <rFont val="Times New Roman"/>
        <family val="1"/>
        <charset val="204"/>
      </rPr>
      <t>641966,59 р</t>
    </r>
    <r>
      <rPr>
        <sz val="12"/>
        <rFont val="Times New Roman"/>
        <family val="1"/>
        <charset val="204"/>
      </rPr>
      <t xml:space="preserve">. ; 2023г= 441882,51 р. ; 2022 г= 454 847,36 р. Среднее значение = (641966,59+441882,51+ 454 847,36) / 3 = </t>
    </r>
    <r>
      <rPr>
        <b/>
        <sz val="12"/>
        <rFont val="Times New Roman"/>
        <family val="1"/>
        <charset val="204"/>
      </rPr>
      <t xml:space="preserve">512 898,82 </t>
    </r>
    <r>
      <rPr>
        <sz val="12"/>
        <rFont val="Times New Roman"/>
        <family val="1"/>
        <charset val="204"/>
      </rPr>
      <t>р.  Всего: 1 676 112,45 +512 898,82 = 2189 011,27 руб.</t>
    </r>
  </si>
  <si>
    <t>1 16 01113 01 0017 140</t>
  </si>
  <si>
    <t>исп.Няттьева О.А.</t>
  </si>
  <si>
    <t>тел.486-490</t>
  </si>
  <si>
    <t>Козаева Ю.А.</t>
  </si>
  <si>
    <t>8(8152)486-323, доб. 1611</t>
  </si>
  <si>
    <t>Расчет выполнен в соответствии с установленной методикой по данным о поступлении штрафов за 2022, 2023 и  2024 годы. 
Дш - прогнозируемый объем поступлений в соответствующем финансовом году; n - текущий финансовый год;   Дшф n-3, Дшф n-2, Дшф n-1 , - фактический объем поступлений в соответствующем отчетном периоде (за исключением сумм уточнений за отчетный период).
По данному виду КБК прогнозный объем поступлений доходов в областной бюджет Мурманской области на 2026, 2027 и 2028 годы рассчитан с учетом корректирующего показателя (в  2025 году  мораторий на проведение проверок предприятий и предпринимателей в рамках мер по повышению устойчивости экономики в условиях санкций частично снят, за первое полугодие 2025 года  увеличилось количество плановых проверок, что привело к увеличению объема поступлений по административным штрафам. В результате, при расчете корректирующего показателя  учтен объем  поступлений за первое полугодие 2025 года  12 671 993,01/7*6=10 861 708,29 руб.)</t>
  </si>
  <si>
    <t>По данному виду КБК прогнозный объем поступлений доходов в областной бюджет Мурманской области на 2026, 2027 и 2028 годы рассчитан с учетом корректирующего показателя (учтена оценка исполнения в 2025 году, которая составит  0 руб.).
Наложение штрафов  по данному КБК носит разовый характер.</t>
  </si>
  <si>
    <t>Расчет выполнен в соответсвии с установленной методикой по данным о поступлении штрафов за 2022, 2023 и  2024 годы. 
При расчете прогнозируемых поступлений учитывается среднее арифметическое значение годовых объемов доходов бюджетов бюджетной системы Российской Федерации не менее чем за три года или за весь период поступления данного вида доходов в случае, если он не превышает три года.
В связи с тем, что поступления по данному виду КБК в 2023  отсутствуют,  при расчете прогнозируемых поступлений учитывается фактическое поступление по данному вида дохода за 2022 и 2024 годы и  за фактический период 2025 года (поступление доходов по состоянию на 01.08.2025), в результате чего прогнозный объем составит (60 478,86 + 44 000,00 + 79 000,00)/31*12=71 024,07 руб.</t>
  </si>
  <si>
    <t>Расчет выполнен в соответсвии с установленной методикой по данным о поступлении штрафов за 2022, 2023 и  2024 годы. 
Дш - прогнозируемый объем поступлений в соответствующем финансовом году; n - текущий финансовый год;   Дшф n-3, Дшф n-2, Дшф n-1 , - фактический объем поступлений в соответствующем отчетном периоде (за исключением сумм уточнений за отчетный период).</t>
  </si>
  <si>
    <t>Расчет выполнен в соответсвии с установленной методикой по данным о поступлении штрафов за 2022, 2023 и  2024 годы.
Дш - прогнозируемый объем поступлений в соответствующем финансовом году; n - текущий финансовый год;   Дшф n-3, Дшф n-2, Дшф n-1 , - фактический объем поступлений в соответствующем отчетном периоде (за исключением сумм уточнений за отчетный период).</t>
  </si>
  <si>
    <t xml:space="preserve">По данному виду КБК прогнозный объем поступлений доходов в областной бюджет Мурманской области на 2026, 2027 и 2028 годы рассчитан с учетом корректирующего показателя (учтена оценка исполнения в 2025 году, которая составит  0 руб.).
Штрафы за несоблюдение массочного режима, в 2025 году нарушений не выявлено, в 2023-2024 году массочный режим снят. </t>
  </si>
  <si>
    <t>По данному виду КБК прогнозный объем поступлений доходов в областной бюджет Мурманской области на 2026, 2027 и 2028 годы рассчитан с учетом корректирующего показателя (функции по контролю (надзору) в сфере строительства переданы Министерству градостроительства и благоустройства Мурманской области с 28.04.2025 г.).</t>
  </si>
  <si>
    <t>По данному виду КБК прогнозный объем поступлений доходов в областной бюджет Мурманской области на 2026, 2027 и 2028 годы рассчитан с учетом корректирующего показателя (учтена оценка исполнения в 2025 году, которая составит  0 руб.,  также функции по контролю (надзору) в сфере строительства переданы Министерству градостроительства и благоустройства Мурманской области с 28.04.2025 г.).
Наложение штрафов  по данному КБК носит разовый характер.</t>
  </si>
  <si>
    <t>Расчет выполнен в соответсвии с установленной методикой по данным о поступлении штрафов за 2022, 2023 и  2024 годы. 
При расчете прогнозируемых поступлений учитывается среднее арифметическое значение годовых объемов доходов бюджетов бюджетной системы Российской Федерации не менее чем за три года или за весь период поступления данного вида доходов в случае, если он не превышает три года.
В связи с тем, что поступления по данному виду КБК в 2023  отсутствуют,  при расчете прогнозируемых поступлений учитывается фактическое поступление по данному вида дохода за 2022 и 2024 годы и  за фактический период 2025 года (поступление доходов по состоянию на 01.08.2025), в результате чего прогнозный объем составит (12 500,00 + 1 000,00 + 2 500,00)/31*12=6 193,55 руб.</t>
  </si>
  <si>
    <t xml:space="preserve">
Из суммы поступлений
по виду доходов за 3 года, предшествующих прогнозируемому году (рублей) вычитается корректировочная сумма поступлений КСП - не израсходованные избирательной комиссией средства, выделенные из областного бюджета на подготовку и проведение выборов и  возвращенные в доход областного бюджета</t>
  </si>
  <si>
    <t>Источником данных служат отчеты об исполнении бюджета Избирательной комиссии Мурманской области (форма 0503127) за 3 предшествующих года, отчеты о поступлении и расходовании средств, выделенных из областного бюджета на подготовку и проведение выборов за 3 предшествующих года</t>
  </si>
  <si>
    <t>Фактические поступления*</t>
  </si>
  <si>
    <t>Оценка 2025 **</t>
  </si>
  <si>
    <t>Прогнозные значения*</t>
  </si>
  <si>
    <t>Об – средний объем начислений платы за негативное воздействие на окружающую среду за предшествующие периоды не менее чем за 3 года или за весь период поступления соответствующего вида доходов в случае, если он не превышает 3 года; N</t>
  </si>
  <si>
    <t>Плата за выбросы загрязняющих веществ, образующихся при сжигании на факельных установках и (или) рассеивании попутного нефтяного газа (федеральные государственные органы, Банк России, органы управления государственными</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</si>
  <si>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действовавшим в 2019 году (за исключением доходов, направляемых на формирование дорожного фонда субъекта Российской Федерации, а также иных платежей в случае принятия ррешения финансовым органом субъекта Российской Федерации о раздельном учете задолженности)</t>
  </si>
  <si>
    <t>Кортунова Ольга Петровна</t>
  </si>
  <si>
    <t>тел. 88152250915, доб. 51146</t>
  </si>
  <si>
    <t>*- Фактические поступления указаны исходя из поступлений неналоговых доходов, администрируемых Балтийско-Арктическое межрегиональным управлением Росприроднадзора в консолидированный бюджет Мурманской области для корректного расчета прогнозных значений на период 2026-2028 гг. по нормативу зачисления в областной бюджет, установленного в размере 100%</t>
  </si>
  <si>
    <t>**- Оценка поступлений за 2025 г. указана исходя из поступлений неналоговых доходов, администрируемых Балтийско-Арктическое межрегиональным управлением Росприроднадзора в областной бюджет Мурманской области   по нормативу зачисления в областной бюджет, установленного в размере 40%</t>
  </si>
  <si>
    <t>Государственная пошлина за государственную регистрацию средства массовой информации, за внесение изменений в запись о регистрации средства массовой информации (в том числе связанных с изменением тематики или специализации), продукция которого предназначена для распространения преимущественно на территории субъекта Российской Федерации, территории муниципального образования</t>
  </si>
  <si>
    <t>ГПМ СМИ (ТО)=(К+/-F)*Ргп-ВД</t>
  </si>
  <si>
    <t>Показатели снижен за счет того, что не появляются новые средства массовой информации, а изменения вносятся в текущие реестровые записи СМИ.
Указанные изменения в медиа пространстве региона связано с изменением предпочтений пользователей в сфере массовых коммуникаций, что, в том числе, обусловлено определенным туристическим потоком в регион.</t>
  </si>
  <si>
    <t>Гордийчук Елена Анатольевна</t>
  </si>
  <si>
    <t>56-70-26 (доб. 527)</t>
  </si>
  <si>
    <t>Прогнозный объем поступлений расчитан в соответствии с Приказом Федеральной службы по надзору в сфере транспорта № ВБ-145фс от 25.04.2024 года, пункт 44</t>
  </si>
  <si>
    <t>Метод прямого расчета. Расчет осуществляется на основании среднего количества денежных взысканий (штрафов) за предшествующие три года или за весь период поступления соответсвующего вида доходов в случае, если он не превышает 3 лет и среднего размера денежных взысканий(штрафов)  Графа 5:Размер платежа состоит из суммы возможных штрафов по данному КБК (1 500+3 000+5 000+10 000+25 000+30 000) =74 500/6=12 400   Графа 7: Корректирующий показатель расчитан из приблизительной суммы дебиторской задолженности на 1 января(202 000)</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</si>
  <si>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нарушения правил движения тяжеловесного и (или) крупногабаритного транспортного средства, выявленные при осуществлении весового и габаритного контроля на автомобильных дорогах общего пользования регионального, межмуниципального или местного значения)</t>
  </si>
  <si>
    <t>Прогнозный объем поступлений расчитан в соответствии с Приказом Федеральной службы по надзору в сфере транспорта № ВБ-145фс от 25.04.2024 года, пункт 48</t>
  </si>
  <si>
    <t>Метод прямого расчета. Расчет осуществляется на основании среднего количества денежных взысканий (штрафов) за предшествующие три года или за весь период поступления соответсвующего вида доходов в случае, если он не превышает 3 лет и среднего размера денежных взысканий(штрафов)  Графа 5:Размер платежа состоит из суммы возможных штрафов по данному КБК (600 000+ 525 000+375 000) =1 500 000/3=500 000   Графа 7: Корректирующий показатель расчитан из приблизительной суммы дебиторской задолженности на 1 января,с учетом возможных возвратов уплаченных штрафов при отмене постановления по решению суда или ошибочнойоплате (20 000 000-5 000 000)=15 000 000</t>
  </si>
  <si>
    <t>1 16 01121 01 0007 140</t>
  </si>
  <si>
    <t>(-1085)*75%</t>
  </si>
  <si>
    <t>((5+6+7)/3+(-)9)*75%</t>
  </si>
  <si>
    <t>Прогноз поступления доходов спланирован исходя из анализа поступления доходов за 2024, 2023, 2022 годы. Расчет произведен путем применения метода "усреднение".</t>
  </si>
  <si>
    <t>тел. (815-2) 22-98-63</t>
  </si>
  <si>
    <t>расчет для субьекта</t>
  </si>
  <si>
    <t>Ведущий специалист-эксперт ___________________Ермолина Т.И.</t>
  </si>
  <si>
    <t>8 (8152) 40-72-49</t>
  </si>
  <si>
    <t>350, 5000</t>
  </si>
  <si>
    <t>390, 227</t>
  </si>
  <si>
    <t xml:space="preserve">ГП-общая сумма государственной пошлины за государственную регистрацию актов гражданского состояния на текущий финансовый год, очередной финансовый год и плановый период;                                                                                     Кзагс(ср)i - среднегодовое количество зарегитрированных актов гражданского состояния по видам за  три года, предшествующих текущему финансовому году, без количества актов гражданского состояния, заявления по которым подаются через федеральную государственную информационную систему "Единый портал государственных и муниципальных услуг (функций)", региональные порталы государственных и муниципальных услуг (функций) и иные порталы, интегрированные с федеральной государственной информационной системой "Единая система идентификации и аутентификации в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в электронной форме";                                             Лi - среднегодовое количество зарегистрированных  актов гражданского состояния по видам, освобожденных от уплаты пошлин, заявления по которым  подаются без использования единого портала государственных и муниципальных услуг, региональных порталов государственных и муниципальных услуги иных порталов, интегрированных с единой системой идентификации и аутентификации;                                                                                                                                                 Ргпi - действующий размер государственной пошлины за государственную регистрацию актов гражданского состояния в зависимости от вида;                                                                                                                                                    Кзагс(ср)порталi - среднегодовон количество зарегистрированных актов гражданского состояния, предшествующих текущему финансовому году,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интегрированные с единой системой идентификации и аутентификации, по видам;                                                                                                        Лпорталi - среднегодовое количество зарегистрированных  актов гражданского состояния по видам, освобожденных от уплаты налога,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интегрированных с единой системой идентификации и аутентификации;                                                                                                                                                     К - коэффициент размера государственной пошлины;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актов гражданского состояния по видам, содержащихся в годовой статистической отчетности Минюста России по форме № 26 «Сведения о государственной регистрации актов гражданского состояния и органах, ее осуществляющих", утвержденной приказом Минюста России от 28.08.2008 № 189;
- размер государственной пошлины за регистрацию акта гражданского состояния в зависимости от вида, установленный статьей 333.26 Налогового кодекса Российской Федерации                              </t>
  </si>
  <si>
    <t>700, 500, 350</t>
  </si>
  <si>
    <t>170, 500, 457</t>
  </si>
  <si>
    <t xml:space="preserve">ГП-общая сумма государственной пошлины за государственную регистрацию актов гражданского состояния на текущий финансовый год, очередной финансовый год и плановый период;                                                            Кзагс(ср)i - среднегодовое количество зарегитрированных актов гражданского состояния по видам за  три года, предшествующих текущему финансовому году, без количества актов гражданского состояния, заявления по которым подаются через федеральную государственную информационную систему "Единый портал государственных и муниципальных услуг (функций)", региональные порталы государственных и муниципальных услуг (функций) и иные порталы, интегрированные с федеральной государственной информационной системой "Единая система идентификации и аутентификации в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в электронной форме";                                                                                                                                                         Лi - среднегодовое количество зарегистрированных  актов гражданского состояния по видам, освобожденных от уплаты пошлин, заявления по которым  подаются без использования единого портала государственных и муниципальных услуг, региональных порталов государственных и муниципальных услуги иных порталов, интегрированных с единой системой идентификации и аутентификации;                                                                          Ргпi - действующий размер государственной пошлины за государственную регистрацию актов гражданского состояния в зависимости от вида;                                                                                                                                                 Кзагс(ср)порталi - среднегодовон количество зарегистрированных актов гражданского состояния, предшествующих текущему финансовому году,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интегрированные с единой системой идентификации и аутентификации, по видам;                                                                                               Лпорталi - среднегодовое количество зарегистрированных  актов гражданского состояния по видам, освобожденных от уплаты налога,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интегрированных с единой системой идентификации и аутентификации;                                                                                                                             К - коэффициент размера государственной пошлины;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актов гражданского состояния по видам, содержащихся в годовой статистической отчетности Минюста России по форме № 26 «Сведения о государственной регистрации актов гражданского состояния и органах, ее осуществляющих", утвержденной приказом Минюста России от 28.08.2008 № 189;
- размер государственной пошлины за регистрацию акта гражданского состояния в зависимости от вида, установленный статьей 333.26 Налогового кодекса Российской Федерации                                   </t>
  </si>
  <si>
    <r>
      <t xml:space="preserve">Прочие государственные пошлины за государственную регистрацию, а также за совершение прочих юридически значимых действий (государственная пошлина за совершение прочих юридически значимых действий) (при обращении через многофункциональные центры) </t>
    </r>
    <r>
      <rPr>
        <b/>
        <sz val="6"/>
        <rFont val="Times New Roman"/>
        <family val="1"/>
        <charset val="204"/>
      </rPr>
      <t>Государственная пошлина за проставление апостиля</t>
    </r>
  </si>
  <si>
    <t xml:space="preserve">1.Qитог = Q + Sфакт + 
Sошиб + Sз – Sвозвр
1.         N
          Q=∑Qi
              i=1
2. Qi = (КUi+(–)ki)*Ri/1000 – Sdi Метод основан 
на использовании информации 
о прогнозируемом количестве обращений заявителей (в том числе по которым предоставлены льготы по уплате государственной пошлины) за совершением юридически значимых действий по каждому виду в разрезе категорий заявителей и установленных размеров ставок по ним, способов получения услуги
</t>
  </si>
  <si>
    <t>Федеральный бюджет – 50%, бюджет субъекта Российской Федерации – 50% (при обращении через многофункциональные центры).Qитог – расчет итогового прогнозируемого объема поступлений доходов по источнику доходов (тыс. руб.), где:
Sфакт – корректирующий показатель используется в методике прогнозирования для текущего финансового 
года с учетом фактических поступлений за истекшие месяцы текущего года на основании данных ф. 0531468 «Справка о перечислении поступлений в бюджеты» (тыс. руб.);
Sошиб – прогнозируемый объем поступлений, ошибочно уплаченных на лицевой счет администратора доходов бюджетов на основании среднегодовых данных ф. 0531468 «Справка о перечислении поступлений в бюджеты» 
с учетом корректирующего показателя объема таких поступлений, и подлежащий возврату по заявлению плательщика платежа в соответствии с законодательством Российской Федерации (за период не менее трех лет или за весь период, в случае если он не превышает трех лет) (тыс. руб.);
Sз – прогнозируемый объем поступления задолженности определяется на основании оценки ожидаемых результатов работы по взысканию задолженности по доходам (при наличии такой задолженности на основании данных ф. 0503169 «Сведения по дебиторской и кредиторской задолженности» с учетом корректирующего показателя объема такой задолженности, за исключением задолженности, подлежащей учету на забалансовых счетах до принятия решения о ее восстановлении на балансовых счетах или списании с забалансовых счетов) (тыс. руб.)   ;Sвозвр – прогнозируемый объем возвратов плательщикам излишне уплаченной государственной пошлины 
на основании среднегодовых данных ф. 0531468 «Справка о перечислении поступлений в бюджеты» с учетом корректирующего показателя объема возвратов плательщикам (за период не менее трех лет или за весь период, в случае если он не превышает трех лет) (тыс. руб.);
Q – прогнозируемый объем поступлений от совершения всех юридически значимых действий (тыс. руб.), расчет осуществляется по формуле 1, где: 
N – количество юридически значимых действий (зависит от типа группы внутри юридически значимого действия вида i, по которой производится расчет прогнозируемых количества и объема поступлений, в том числе по которым предоставлены льготы от уплаты государственной пошлины);
Qi – прогнозируемый объем поступлений средств от совершения юридически значимых действий вида i, исчисляемый с учетом норматива распределения в бюджетную систему Российской Федерации (тыс. руб.), расчет осуществляется по формуле 2, где:
Ri – значение размера государственной пошлины за совершение юридически значимого действия вида i, исчисляемое с учетом ставки, предусмотренной подпунктами 22 – 31 пункта 1 статьи 333.33 НК РФ, и места подачи документов (руб.);
КUi – прогнозируемое количество обращений заявителей вида i за совершением юридически значимых действий определяется на основании среднегодовых статистических данных (за период не менее трех лет или за весь период, в случае если он не превышает трех лет);
ki – корректирующий показатель количества обращений вида i заявителей за совершением юридически значимых действий, определяемый с учетом влияния факторов на основании данных о количестве оказанных услуг;
Sdi – прогнозируемый объем выпадающих доходов государственной пошлины от применения льгот при уплате государственной пошлины за совершение юридически значимого действия вида i, определяемый с учетом влияния факторов (изменение тарифов, изменение порядка уплаты государственной пошлины) на основании среднегодовых статистических данных о количестве предоставленных льгот (за период не менее трех лет или за весь период, в случае если он не превышает трех лет) (тыс. руб.)</t>
  </si>
  <si>
    <t>1.Qитог = Q + Sфакт + Sошиб + Sз – Sвозвр                      1. N
          Q=∑Qi
              i=1
2. Qi = (КUi+(–)ki)*Ri/1000 – Sdi Метод основан 
на использовании информации 
о прогнозируемом количестве обращений заявителей (в том числе по которым предоставлены льготы по уплате государственной пошлины) за совершением юридически значимых действий по каждому виду в разрезе категорий заявителей и установленных размеров ставок по ним, способов получения услуги</t>
  </si>
  <si>
    <t>Федеральный бюджет – 50%, бюджет субъекта Российской Федерации – 50% (при обращении через многофункциональные центры).
Qитог – расчет итогового прогнозируемого объема поступлений доходов по источнику доходов (тыс. руб.), где:
Sфакт – корректирующий показатель используется в методике прогнозирования для текущего финансового 
года с учетом фактических поступлений за истекшие месяцы текущего года на основании данных ф. 0531468 «Справка о перечислении поступлений в бюджеты» (тыс. руб.);
Sошиб – прогнозируемый объем поступлений, ошибочно уплаченных на лицевой счет администратора доходов бюджетов на основании среднегодовых данных ф. 0531468 «Справка о перечислении поступлений в бюджеты» 
с учетом корректирующего показателя объема таких поступлений, и подлежащий возврату по заявлению плательщика платежа в соответствии с законодательством Российской Федерации (за период не менее трех лет или за весь период, в случае если он не превышает трех лет) (тыс. руб.);
Sз – прогнозируемый объем поступления задолженности определяется на основании оценки ожидаемых результатов работы по взысканию задолженности по доходам (при наличии такой задолженности на основании данных ф. 0503169 «Сведения по дебиторской и кредиторской задолженности» с учетом корректирующего показателя объема такой задолженности, за исключением задолженности, подлежащей учету на забалансовых счетах до принятия решения о ее восстановлении на балансовых счетах или списании с забалансовых счетов) (тыс. руб.);
Sвозвр – прогнозируемый объем возвратов плательщикам излишне уплаченной государственной пошлины 
на основании среднегодовых данных ф. 0531468 «Справка о перечислении поступлений в бюджеты» с учетом корректирующего показателя объема возвратов плательщикам (за период не менее трех лет или за весь период, в случае если он не превышает трех лет) (тыс. руб.);
Q – прогнозируемый объем поступлений от совершения всех юридически значимых действий (тыс. руб.), расчет осуществляется по формуле 1, где: 
N – количество юридически значимых действий (зависит от типа группы внутри юридически значимого действия вида i, по которой производится расчет прогнозируемых количества и объема поступлений, в том числе по которым предоставлены льготы от уплаты государственной пошлины);
Qi – прогнозируемый объем поступлений средств от совершения юридически значимых действий вида i, исчисляемый с учетом норматива распределения в бюджетную систему Российской Федерации (тыс. руб.), расчет осуществляется по формуле 2, где:
Ri – значение размера государственной пошлины за совершение юридически значимого действия вида i, исчисляемое с учетом ставки, предусмотренной подпунктами 22 – 31 пункта 1 статьи 333.33 НК РФ, и места подачи документов (руб.);
КUi – прогнозируемое количество обращений заявителей вида i за совершением юридически значимых действий определяется на основании среднегодовых статистических данных (за период не менее трех лет или за весь период, в случае если он не превышает трех лет);
ki – корректирующий показатель количества обращений вида i заявителей за совершением юридически значимых действий, определяемый с учетом влияния факторов на основании данных о количестве оказанных услуг;
Sdi – прогнозируемый объем выпадающих доходов государственной пошлины от применения льгот при уплате государственной пошлины за совершение юридически значимого действия вида i, определяемый с учетом влияния факторов (изменение тарифов, изменение порядка уплаты государственной пошлины) на основании среднегодовых статистических данных о количестве предоставленных льгот (за период не менее трех лет или 
за весь период, в случае если он не превышает трех лет) (тыс. руб.)</t>
  </si>
  <si>
    <t>1.Qитог = Q + Sфакт + Sошиб + Sз – Sвозвр
1.         N
          Q=∑Qi
              i=1
2. Qi = (КUi+(–)ki)*Ri/1000 – Sdi                           Метод основан на использовании информации 
о прогнозируемом количестве обращений заявителей (в том числе по которым предоставлены льготы по уплате государственной пошлины) за совершением юридически значимых действий по каждому виду в разрезе категорий заявителей и установленных размеров ставок по ним, способов получения услуги</t>
  </si>
  <si>
    <t>Qитог = Q + Sфакт + 
Sошиб + Sз – Sвозвр
         N
1.   Q=∑Qi
         i=1
2. Qi = (КUi+(–)ki)*Ri/1000                                              Метод основан на использовании информации 
о прогнозируемом количестве оказанных услуг по каждому виду и установленных размерах ставок по ним, в разрезе категорий лиц, форм и способов предоставления сведений</t>
  </si>
  <si>
    <t>Федеральный бюджет – 85%, бюджет субъекта Российской Федерации – 15% (при обращении через многофункциональные центры).
Qитог – расчет итогового прогнозируемого объема поступлений доходов по источнику доходов (тыс. руб.)
Sфакт – корректирующий показатель используется в методике прогнозирования для текущего финансового года 
с учетом фактических поступлений за истекшие месяцы текущего года на основании данных ф. 0531468 «Справка 
о перечислении поступлений в бюджеты» (тыс. руб.);
Sошиб – прогнозируемый объем поступлений, ошибочно уплаченных на лицевой счет администратора доходов бюджетов на основании среднегодовых данных ф. 0531468 «Справка о перечислении поступлений в бюджеты» 
с учетом корректирующего показателя объема таких поступлений, и подлежащий возврату по заявлению плательщика платежа в соответствии с законодательством Российской Федерации (за период не менее трех лет или за весь период, в случае если он не превышает трех лет) (тыс. руб.);
Sз – прогнозируемый объем поступления задолженности определяется на основании оценки ожидаемых результатов работы по взысканию задолженности по доходам (при наличии такой задолженности на основании данных ф. 0503169 «Сведения по дебиторской и кредиторской задолженности» с учетом корректирующего показателя объема такой задолженности, за исключением задолженности, подлежащей учету на забалансовых счетах до принятия решения о ее восстановлении на балансовых счетах или списании с забалансовых счетов) (тыс. руб.);
Sвозвр – прогнозируемый объем возвратов плательщикам излишне уплаченной государственной пошлины 
на основании среднегодовых данных ф. 0531468 «Справка о перечислении поступлений в бюджеты» с учетом корректирующего показателя объема возвратов плательщикам (за период не менее трех лет или за весь период, 
в случае если он не превышает трех лет) (тыс. руб.);
Q – прогнозируемый объем поступлений от оказания всех услуг (тыс. руб.), расчет осуществляется по формуле 1, где:
N – количество услуг; 
Qi – прогнозируемый объем поступлений средств от оказания услуг вида i, исчисляемый с учетом норматива распределения в бюджетную систему Российской Федерации (тыс. руб.), расчет осуществляется по формуле 2, где:
Ri – значение размера платы за услугу i по группе показателей, исчисляемое с учетом ставки (руб.);
КUi – прогнозируемое количество обращений заявителей за оказанием услуг определяется на основании среднегодовых статистических данных (за период не менее трех лет или за весь период, в случае если 
он не превышает трех лет);
ki –корректирующий показатель количества услуг по группе показателей i, определяемый с учетом влияния факторов на основании данных о количестве оказанных услуг</t>
  </si>
  <si>
    <t>321</t>
  </si>
  <si>
    <t>ИТОГО по всем КБК</t>
  </si>
  <si>
    <t>Павленко И.З.</t>
  </si>
  <si>
    <t>56-70-10 (доб.3031)</t>
  </si>
  <si>
    <t>10807110010103110</t>
  </si>
  <si>
    <t>1 08 07550 01 8000 110</t>
  </si>
  <si>
    <t>1 08 07560 01 8000 110</t>
  </si>
  <si>
    <t>1 08 07570 01 8000 110</t>
  </si>
  <si>
    <t>Государственная пошлина за государственный кадастровый учет (при обращении через многофункциональные центр</t>
  </si>
  <si>
    <t>Государственная пошлина за единовременную процедуру государственного кадастрового учета и государственной регистрации прав, ограничений (обременений) прав на недвижимое имущество и сделок с ним (при обращении через многофункциональные центр</t>
  </si>
  <si>
    <t>Государственная пошлина за ускоренную процедуру регистрации прав, ограничений (обременений) прав на недвижимое имущество и сделок с ним (при обращении через многофункциональные центр</t>
  </si>
  <si>
    <t>Штрафы, санкции, возмещение ущерба</t>
  </si>
  <si>
    <t xml:space="preserve">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</si>
  <si>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трудового законодательства и иных нормативных правовых актов, содержащих нормы трудового права)</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</si>
  <si>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незаконные действия по получению и (или) распространению информации, составляющей кредитную историю)</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</si>
  <si>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порядка рассмотрения обращений граждан)</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</si>
  <si>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законодательства об организации предоставления государственных и муниципальных услуг)</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</si>
  <si>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порядка или срока представления сведений о поступлении и расходовании средств политической партии, сводного финансового отчета политической партии)</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</si>
  <si>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незаконное использование политической партией денежных средств и иного имущества при финансировании своей деятельности, не связанной с участием в выборах и референдумах)</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</si>
  <si>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незаконное финансирование деятельности политических партий, не связанной с участием в выборах и референдумах)</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</si>
  <si>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срока возврата жертвователю, перечисления (передачи) в доход Российской Федерации пожертвований политической партии)</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</si>
  <si>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установленных законодательством Российской Федерации о политических партиях требований об обязательном аудите)</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</si>
  <si>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государственных нормативных требований охраны труда, содержащихся в федеральных законах и иных нормативных правовых актах Российской Федерации)</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</si>
  <si>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неуплату средств на содержание детей или нетрудоспособных родителей)</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</si>
  <si>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требований законодательства, предусматривающих выдачу специальных разрешений на движение по автомобильным дорогам тяжеловесного и (или) крупногабаритного транспортного средства)</t>
  </si>
  <si>
    <t xml:space="preserve">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</si>
  <si>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санитарно-эпидемиологических требований к эксплуатации жилых помещений и общественных помещений, зданий, сооружений и транспорта)</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</si>
  <si>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санитарно-эпидемиологических требований к условиям отдыха и оздоровления детей, их воспитания и обучения)</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</si>
  <si>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Российской Федерации о защите детей от информации, причиняющей вред их здоровью и (или) развитию)</t>
  </si>
  <si>
    <t xml:space="preserve">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</si>
  <si>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самовольное занятие водного объекта или пользование им с нарушением установленных условий)</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</si>
  <si>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пользование объектами животного мира и водными биологическими ресурсами без разрешения)</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</si>
  <si>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авторских и смежных прав, изобретательских и патентных прав)</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</si>
  <si>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самовольное подключение и использование электрической, тепловой энергии, нефти или газа)</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</si>
  <si>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установленного порядка патентования объектов промышленной собственности в иностранных государствах)</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</si>
  <si>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требований законодательства о передаче технической документации на многоквартирный дом и иных связанных с управлением таким многоквартирным домом документов)</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</si>
  <si>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правил осуществления предпринимательской деятельности по управлению многоквартирными домами)</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</si>
  <si>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(иные  штрафы)</t>
  </si>
  <si>
    <t xml:space="preserve">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</si>
  <si>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несоблюдение экологических и санитарно-эпидемиологических требований при обращении с отходами производства и потребления, веществами, разрушающими озоновый слой, или иными опасными веществами)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</si>
  <si>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обращения с пестицидами и агрохимикатами)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</si>
  <si>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порчу земель)</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</si>
  <si>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невыполнение обязанностей по рекультивации земель, обязательных мероприятий по улучшению земель и охране почв)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</si>
  <si>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режима использования земельных участков и лесов в водоохранных зонах)</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</si>
  <si>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водопользования)</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</si>
  <si>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самовольное использование лесов, нарушение правил использования лесов для ведения сельского хозяйства, уничтожение лесных ресурсов)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</si>
  <si>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незаконную рубку, повреждение лесных насаждений или самовольное выкапывание в лесах деревьев, кустарников, лиан)</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</si>
  <si>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санитарной безопасности в лесах)</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</si>
  <si>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охоты, правил, регламентирующих рыболовство и другие виды пользования объектами животного мира)</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</si>
  <si>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охраны водных биологических ресурсов)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</si>
  <si>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охраны и использования природных ресурсов на особо охраняемых природных территориях)</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</si>
  <si>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несоблюдение условия обеспечения свободного доступа граждан к водному объекту общего пользования и его береговой полосе)</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</si>
  <si>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требований лесного законодательства об учете древесины и сделок с ней)</t>
  </si>
  <si>
    <t xml:space="preserve">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</si>
  <si>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требований промышленной безопасности или условий лицензий на осуществление видов деятельности в области промышленной безопасности опасных производственных объектов)</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</si>
  <si>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требований к обеспечению безопасности гидротехнических сооружений, установленных законодательством Российской Федерации)</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</si>
  <si>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правил или норм эксплуатации тракторов, самоходных, дорожно-строительных и иных машин и оборудования)</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</si>
  <si>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правил пользования топливом и энергией, правил устройства, эксплуатации топливо- и энергопотребляющих установок, тепловых сетей, объектов хранения, содержания, реализации и транспортировки энергоносителей, топлива и продуктов его переработки)</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</si>
  <si>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порядка полного и (или) частичного ограничения режима потребления электрической энергии, порядка ограничения и прекращения подачи тепловой энергии, правил ограничения подачи (поставки) и отбора газа либо порядка временного прекращения или ограничения водоснабжения, водоотведения, транспортировки воды и (или) сточных вод)</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</si>
  <si>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законодательства о теплоснабжении)</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</si>
  <si>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(иные штрафы)</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</si>
  <si>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ввод в эксплуатацию топливо- и энергопотребляющих объектов без разрешения соответствующих органов)</t>
  </si>
  <si>
    <t xml:space="preserve">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</si>
  <si>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(штрафы за нарушение правил производства, заготовки, перевозки, хранения, переработки, использования и реализации подкарантинной продукции (подкарантинного материала, подкарантинного груза))</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</si>
  <si>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(штрафы за нарушение правил карантина животных или других ветеринарно-санитарных правил)</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</si>
  <si>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(штрафы за нарушение ветеринарно-санитарных правил перевозки, перегона или убоя животных либо правил заготовки, переработки, хранения или реализации продуктов животноводства)</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</si>
  <si>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(иные штрафы)</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</si>
  <si>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</si>
  <si>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безбилетный проезд)</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</si>
  <si>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правил безопасности при строительстве, эксплуатации или ремонте магистральных трубопроводов)</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</si>
  <si>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правил использования полосы отвода и придорожных полос автомобильной дороги)</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</si>
  <si>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землепользователями правил охраны автомобильных дорог или дорожных сооружений)</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</si>
  <si>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</si>
  <si>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 </t>
  </si>
  <si>
    <t xml:space="preserve">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</si>
  <si>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правил охраны линий или сооружений связи)</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</si>
  <si>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несоблюдение установленных правил и норм, регулирующих порядок проектирования, строительства и эксплуатации сетей и сооружений связи)</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</si>
  <si>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требований законодательства о хранении документов и информации, содержащейся в информационных системах)</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</si>
  <si>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порядка предоставления информации о деятельности государственных органов и органов местного самоуправления)</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</si>
  <si>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</si>
  <si>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незаконную продажу товаров (иных вещей), свободная реализация которых запрещена или ограничена)</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</si>
  <si>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продажу товаров, выполнение работ либо оказание услуг при отсутствии установленной информации либо неприменение в установленных федеральными законами случаях контрольно-кассовой техники)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</si>
  <si>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правил продажи этилового спирта, алкогольной и спиртосодержащей продукции)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</si>
  <si>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требований законодательства об участии в долевом строительстве многоквартирных домов и (или) иных объектов недвижимости)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</si>
  <si>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заключение ограничивающего конкуренцию соглашения, осуществление ограничивающих конкуренцию согласованных действий, координация экономической деятельности)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</si>
  <si>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законодательства Российской Федерации о туристской деятельности)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</si>
  <si>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установленного порядка проведения специальной оценки условий труда)</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</si>
  <si>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условий государственного контракта по государственному оборонному заказу либо условий договора, заключенного в целях выполнения государственного оборонного заказа)</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</si>
  <si>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незаконную организацию и проведение азартных игр)</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</si>
  <si>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осуществление предпринимательской деятельности в области транспорта без лицензии)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</si>
  <si>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организаторами азартных игр в букмекерской конторе и тотализаторе требований к заключению пари на официальные спортивные соревнования и проведению других азартных игр)</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</si>
  <si>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незаконную розничную продажу алкогольной и спиртосодержащей пищевой продукции физическими лицами)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</si>
  <si>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требований законодательства в области технического осмотра транспортных средств)</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</si>
  <si>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(иные штрафы)</t>
  </si>
  <si>
    <t xml:space="preserve">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</si>
  <si>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нарушение срока постановки на учет в налоговом органе)</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</si>
  <si>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нарушение сроков представления налоговой декларации (расчета по страховым взносам))</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</si>
  <si>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непредставление (несообщение) сведений, необходимых для осуществления налогового контроля)</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</si>
  <si>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производство или продажу товаров и продукции, в отношении которых установлены требования по маркировке и (или) нанесению информации, без соответствующей маркировки и (или) информации, а также с нарушением установленного порядка нанесения такой маркировки и (или) информации)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</si>
  <si>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</si>
  <si>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16 Кодекса Российской Федерации об административных правонарушениях, за административные правонарушения в области таможенного дела (нарушение таможенных правил), налагаемые мировыми судьями, комиссиями по делам несовершеннолетних и защите их прав</t>
  </si>
  <si>
    <t xml:space="preserve">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</si>
  <si>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невыполнение законных требований прокурора, следователя, дознавателя или должностного лица, осуществляющего производство по делу об административном правонарушении)</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</si>
  <si>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воспрепятствование законной деятельности должностного лица органа, уполномоченного на осуществление функций по принудительному исполнению исполнительных документов и обеспечению установленного порядка деятельности судов)</t>
  </si>
  <si>
    <t xml:space="preserve">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</si>
  <si>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</si>
  <si>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непредставление сведений (информации))</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</si>
  <si>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нарушение порядка предоставления земельных или лесных участков либо водных объектов)</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</si>
  <si>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передачу либо попытку передачи запрещенных предметов лицам, содержащимся в учреждениях уголовно-исполнительной системы или изоляторах временного содержания)</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</si>
  <si>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осуществление деятельности, не связанной с извлечением прибыли, без специального разрешения (лицензии))</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</si>
  <si>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несоблюдение порядка государственной регистрации прав на недвижимое имущество или сделок с ним)</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</si>
  <si>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вознаграждение от имени юридического лица)</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</si>
  <si>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привлечение к трудовой деятельности либо к выполнению работ или оказанию услуг государственного или муниципального служащего либо бывшего государственного или муниципального служащего)</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</si>
  <si>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нарушение требований к ведению образовательной деятельности и организации образовательного процесса)</t>
  </si>
  <si>
    <t xml:space="preserve">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</si>
  <si>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требований пожарной безопасности)</t>
  </si>
  <si>
    <t>1 16 01113 01 0000 140</t>
  </si>
  <si>
    <t xml:space="preserve">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t>
  </si>
  <si>
    <t>1 16 01121 01 0000 140</t>
  </si>
  <si>
    <t>1 16 01123 01 0000 140</t>
  </si>
  <si>
    <t>1 16 10022 02 0000 140</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</si>
  <si>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</si>
  <si>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t>
  </si>
  <si>
    <t>Прогноз на 2028 год</t>
  </si>
  <si>
    <t>В 2026-2028 ГОДАХ</t>
  </si>
  <si>
    <t>Основные показатели для разработки прогноза социально-экономического развития РФ на среднесрочный период (Мурманская область)</t>
  </si>
  <si>
    <t>Валовой региональный продукт (Постановление Правительства МО от 31.10.2024 г. N 730-ПП)</t>
  </si>
  <si>
    <t>Индекс-дефлятор в % к предыдущему году</t>
  </si>
  <si>
    <t>Расчет поступлений налога, взимаемого в связи с применением автоматизированной упрощенной системы налогообложения</t>
  </si>
  <si>
    <t>КБК  182 1 05 07000 00 0000 110</t>
  </si>
  <si>
    <t>Факт 2021</t>
  </si>
  <si>
    <t>Факт 2022</t>
  </si>
  <si>
    <t>Факт 2023</t>
  </si>
  <si>
    <t>Факт 2024</t>
  </si>
  <si>
    <r>
      <rPr>
        <sz val="12"/>
        <rFont val="Times New Roman"/>
        <family val="1"/>
        <charset val="204"/>
      </rPr>
      <t>Прогнозный объём поступлений налога, взимаемого в связи с применением упрощенной системы налогообложения</t>
    </r>
    <r>
      <rPr>
        <i/>
        <sz val="12"/>
        <rFont val="Times New Roman"/>
        <family val="1"/>
        <charset val="204"/>
      </rPr>
      <t xml:space="preserve">, </t>
    </r>
    <r>
      <rPr>
        <sz val="12"/>
        <rFont val="Times New Roman"/>
        <family val="1"/>
        <charset val="204"/>
      </rPr>
      <t>определяется как сумма прогнозных поступлений каждого вида налога исходя из выбранного объекта налогообложения  А</t>
    </r>
    <r>
      <rPr>
        <b/>
        <sz val="12"/>
        <rFont val="Times New Roman"/>
        <family val="1"/>
        <charset val="204"/>
      </rPr>
      <t>УСН всего= АУСН1+ АУСН2</t>
    </r>
  </si>
  <si>
    <t>ОБ</t>
  </si>
  <si>
    <t>ФБ</t>
  </si>
  <si>
    <r>
      <rPr>
        <i/>
        <sz val="12"/>
        <rFont val="Times New Roman"/>
        <family val="1"/>
        <charset val="204"/>
      </rPr>
      <t>Прогнозный объем АУСН, уплачиваемый при использовании в качестве объекта налогообложения доходы</t>
    </r>
    <r>
      <rPr>
        <b/>
        <i/>
        <sz val="12"/>
        <rFont val="Times New Roman"/>
        <family val="1"/>
        <charset val="204"/>
      </rPr>
      <t xml:space="preserve"> АУСН1 = [(Vнб1пп * (S / 100) – Vстр.взн.) (+/-)F] * (K соб./100)</t>
    </r>
  </si>
  <si>
    <r>
      <t xml:space="preserve">Vнб1пп – </t>
    </r>
    <r>
      <rPr>
        <i/>
        <sz val="12"/>
        <rFont val="Times New Roman"/>
        <family val="1"/>
        <charset val="204"/>
      </rPr>
      <t>налоговая база прогнозируемого периода по АУСН1</t>
    </r>
  </si>
  <si>
    <t>Vнб1пп = СР(VНБ1п.п.) * Q АУСН1п.п.</t>
  </si>
  <si>
    <r>
      <rPr>
        <b/>
        <i/>
        <sz val="12"/>
        <rFont val="Times New Roman"/>
        <family val="1"/>
        <charset val="204"/>
      </rPr>
      <t>СР(VНБ1п.п.)</t>
    </r>
    <r>
      <rPr>
        <i/>
        <sz val="12"/>
        <rFont val="Times New Roman"/>
        <family val="1"/>
        <charset val="204"/>
      </rPr>
      <t xml:space="preserve"> – средний размер налоговой базы на одного плательщика прогнозируемого периода по АУСН1</t>
    </r>
  </si>
  <si>
    <r>
      <rPr>
        <b/>
        <i/>
        <sz val="12"/>
        <rFont val="Times New Roman"/>
        <family val="1"/>
        <charset val="204"/>
      </rPr>
      <t>Q АУСН1п.п.</t>
    </r>
    <r>
      <rPr>
        <i/>
        <sz val="12"/>
        <rFont val="Times New Roman"/>
        <family val="1"/>
        <charset val="204"/>
      </rPr>
      <t xml:space="preserve"> – количество плательщиков прогнозируемого периода</t>
    </r>
  </si>
  <si>
    <r>
      <rPr>
        <b/>
        <i/>
        <sz val="12"/>
        <rFont val="Times New Roman"/>
        <family val="1"/>
        <charset val="204"/>
      </rPr>
      <t>СР(VНБ1пр.п.)</t>
    </r>
    <r>
      <rPr>
        <sz val="12"/>
        <rFont val="Times New Roman"/>
        <family val="1"/>
        <charset val="204"/>
      </rPr>
      <t xml:space="preserve"> </t>
    </r>
    <r>
      <rPr>
        <i/>
        <sz val="12"/>
        <rFont val="Times New Roman"/>
        <family val="1"/>
        <charset val="204"/>
      </rPr>
      <t>– средний размер налоговой базы на одного плательщика предыдущего периода по АУСН1</t>
    </r>
  </si>
  <si>
    <r>
      <rPr>
        <i/>
        <sz val="12"/>
        <rFont val="Times New Roman"/>
        <family val="1"/>
        <charset val="204"/>
      </rPr>
      <t>Прогнозный объем АУСН, уплачиваемый при использовании в качестве объекта налогообложения доходы, уменьшенные на величину расходов (в том числе по минимальному налогу)</t>
    </r>
    <r>
      <rPr>
        <b/>
        <i/>
        <sz val="12"/>
        <rFont val="Times New Roman"/>
        <family val="1"/>
        <charset val="204"/>
      </rPr>
      <t xml:space="preserve">
АУСН 2=[(Vнб2nn * (S1 / 100) (+/-)F]  + [(VнбЗnn * (S2 / 100) (+I-)F] * (Ксоб/100)</t>
    </r>
  </si>
  <si>
    <r>
      <rPr>
        <b/>
        <i/>
        <sz val="12"/>
        <rFont val="Times New Roman"/>
        <family val="1"/>
        <charset val="204"/>
      </rPr>
      <t>Vнб2пп</t>
    </r>
    <r>
      <rPr>
        <i/>
        <sz val="12"/>
        <rFont val="Times New Roman"/>
        <family val="1"/>
        <charset val="204"/>
      </rPr>
      <t xml:space="preserve"> – налоговая база прогнозируемого периода по АУСН2 при использовании объекта обложения «доходы, уменьшенные на величину расходов»</t>
    </r>
  </si>
  <si>
    <r>
      <rPr>
        <b/>
        <i/>
        <sz val="12"/>
        <rFont val="Times New Roman"/>
        <family val="1"/>
        <charset val="204"/>
      </rPr>
      <t>S1</t>
    </r>
    <r>
      <rPr>
        <i/>
        <sz val="12"/>
        <rFont val="Times New Roman"/>
        <family val="1"/>
        <charset val="204"/>
      </rPr>
      <t xml:space="preserve"> – налоговая ставка по АУСН2 с объектом обложения «доходы, уменьшенные на величину расходов»</t>
    </r>
  </si>
  <si>
    <r>
      <rPr>
        <b/>
        <i/>
        <sz val="12"/>
        <rFont val="Times New Roman"/>
        <family val="1"/>
        <charset val="204"/>
      </rPr>
      <t>S2</t>
    </r>
    <r>
      <rPr>
        <i/>
        <sz val="12"/>
        <rFont val="Times New Roman"/>
        <family val="1"/>
        <charset val="204"/>
      </rPr>
      <t xml:space="preserve"> – ставка минимального налога по АУСН2, в соответствии с главой 26.2 НК РФ</t>
    </r>
  </si>
  <si>
    <t>Vнб2пп = СР(VНБ2п.п.) * Q АУСН2(НБ2)п.п.</t>
  </si>
  <si>
    <r>
      <rPr>
        <b/>
        <i/>
        <sz val="12"/>
        <rFont val="Times New Roman"/>
        <family val="1"/>
        <charset val="204"/>
      </rPr>
      <t>СР(V</t>
    </r>
    <r>
      <rPr>
        <b/>
        <i/>
        <vertAlign val="subscript"/>
        <sz val="12"/>
        <rFont val="Times New Roman"/>
        <family val="1"/>
        <charset val="204"/>
      </rPr>
      <t>НБ2п.п.</t>
    </r>
    <r>
      <rPr>
        <b/>
        <i/>
        <sz val="12"/>
        <rFont val="Times New Roman"/>
        <family val="1"/>
        <charset val="204"/>
      </rPr>
      <t>)</t>
    </r>
    <r>
      <rPr>
        <i/>
        <sz val="12"/>
        <rFont val="Times New Roman"/>
        <family val="1"/>
        <charset val="204"/>
      </rPr>
      <t xml:space="preserve"> – средний размер налоговой базы «доходы минус расходы» на одного плательщика прогнозируемого периода по </t>
    </r>
    <r>
      <rPr>
        <b/>
        <i/>
        <sz val="12"/>
        <rFont val="Times New Roman"/>
        <family val="1"/>
        <charset val="204"/>
      </rPr>
      <t>АУСН</t>
    </r>
    <r>
      <rPr>
        <b/>
        <i/>
        <vertAlign val="subscript"/>
        <sz val="12"/>
        <rFont val="Times New Roman"/>
        <family val="1"/>
        <charset val="204"/>
      </rPr>
      <t>2</t>
    </r>
  </si>
  <si>
    <r>
      <t xml:space="preserve">Количество плательщиков прогнозируемого периода
</t>
    </r>
    <r>
      <rPr>
        <b/>
        <i/>
        <sz val="12"/>
        <rFont val="Times New Roman"/>
        <family val="1"/>
        <charset val="204"/>
      </rPr>
      <t>QАУСН2(НБ2)п.п. = Q АУСН2пр.п. * ТР3года(QУСН2(НБ2)) / 100</t>
    </r>
  </si>
  <si>
    <r>
      <rPr>
        <b/>
        <i/>
        <sz val="12"/>
        <rFont val="Times New Roman"/>
        <family val="1"/>
        <charset val="204"/>
      </rPr>
      <t>Q А</t>
    </r>
    <r>
      <rPr>
        <b/>
        <i/>
        <vertAlign val="subscript"/>
        <sz val="12"/>
        <rFont val="Times New Roman"/>
        <family val="1"/>
        <charset val="204"/>
      </rPr>
      <t>УСН2пр.п.</t>
    </r>
    <r>
      <rPr>
        <i/>
        <vertAlign val="subscript"/>
        <sz val="12"/>
        <rFont val="Times New Roman"/>
        <family val="1"/>
        <charset val="204"/>
      </rPr>
      <t xml:space="preserve"> </t>
    </r>
    <r>
      <rPr>
        <i/>
        <sz val="12"/>
        <rFont val="Times New Roman"/>
        <family val="1"/>
        <charset val="204"/>
      </rPr>
      <t>– количество плательщиков предыдущего периода</t>
    </r>
  </si>
  <si>
    <r>
      <t>** Расчет собираемости налога</t>
    </r>
    <r>
      <rPr>
        <b/>
        <i/>
        <sz val="11"/>
        <rFont val="Times New Roman"/>
        <family val="1"/>
        <charset val="204"/>
      </rPr>
      <t xml:space="preserve"> K соб.</t>
    </r>
  </si>
  <si>
    <t>Прогноз 2028</t>
  </si>
  <si>
    <r>
      <t>Индекс потребительских цен (ИПЦ)</t>
    </r>
    <r>
      <rPr>
        <sz val="12"/>
        <rFont val="Times New Roman"/>
        <family val="1"/>
        <charset val="204"/>
      </rPr>
      <t xml:space="preserve"> 2-П июль 2025г.</t>
    </r>
  </si>
  <si>
    <r>
      <t>Vнбпп-</t>
    </r>
    <r>
      <rPr>
        <sz val="12"/>
        <rFont val="Times New Roman"/>
        <family val="1"/>
        <charset val="204"/>
      </rPr>
      <t xml:space="preserve"> налоговая база от реализации товаров (работ, услуг, имущественных прав) прогнозируемого периода, определяемая по данным информационных ресурсов
</t>
    </r>
    <r>
      <rPr>
        <b/>
        <sz val="12"/>
        <rFont val="Times New Roman"/>
        <family val="1"/>
        <charset val="204"/>
      </rPr>
      <t xml:space="preserve"> Vнбпп=Vнбпр.п (предыдущий период) * I ИПЦ п.п</t>
    </r>
    <r>
      <rPr>
        <sz val="12"/>
        <rFont val="Times New Roman"/>
        <family val="1"/>
        <charset val="204"/>
      </rPr>
      <t xml:space="preserve">
(с учетом значительного прироста с 2021 года зарегистрированых налогоплательщиков, применяющих НПД)</t>
    </r>
  </si>
  <si>
    <t>Раздел VII</t>
  </si>
  <si>
    <t>Оценка поступлений доходов в консолидированные бюджеты субъектов Российской Федерации по имущественным налогам на 2025 год и прогноз поступления доходов в консолидированные бюджеты субъектов Российской Федерации на 2026 год и плановый период 2027 - 2028 годов</t>
  </si>
  <si>
    <t>тыс. рублей</t>
  </si>
  <si>
    <t>№ п/п</t>
  </si>
  <si>
    <t xml:space="preserve">Наименование налога </t>
  </si>
  <si>
    <t>2025 
(оценка)</t>
  </si>
  <si>
    <t>Транспортный налог</t>
  </si>
  <si>
    <t>Транспортный налог с организаций</t>
  </si>
  <si>
    <t>Количество объектов транспортных средств по видам транспортных средств:*</t>
  </si>
  <si>
    <t>Автомобили легковые с мощностью двигателя:</t>
  </si>
  <si>
    <t>до 100 л.с. (до 73,55 кВт) включительно</t>
  </si>
  <si>
    <t>свыше 100 л.с. до 150 л.с. (свыше 73,55 кВт до 110,33 кВт) включительно</t>
  </si>
  <si>
    <t>свыше 150 л.с. до 200 л.с. (свыше 110,33 кВт до 147,1 кВт) включительно</t>
  </si>
  <si>
    <t>свыше 200 л.с. до 250 л.с. (свыше 147,1 кВт до 183,9 кВт) включительно</t>
  </si>
  <si>
    <t>свыше 250 л.с. (свыше 183,9 кВт)</t>
  </si>
  <si>
    <t>Мотоциклы и мотороллеры с мощностью двигателя:</t>
  </si>
  <si>
    <t>до 20 л.с. (до 14,7 кВт) включительно</t>
  </si>
  <si>
    <t>свыше 20 л.с. до 35 л.с. (свыше 14,7 кВт до 25,74 кВт) включительно</t>
  </si>
  <si>
    <t>свыше 35 л.с. (свыше 25,74 кВт)</t>
  </si>
  <si>
    <t>Автобусы с мощностью двигателя:</t>
  </si>
  <si>
    <t>до 200 л.с. (до 147,1 кВт) включительно</t>
  </si>
  <si>
    <t>свыше 200 л.с. (свыше 147,1 кВт)</t>
  </si>
  <si>
    <t>Автомобили грузовые  с мощностью двигателя:</t>
  </si>
  <si>
    <t>Другие самоходные транспортные средства, машины и механизмы на пневматическом и гусеничном ходу</t>
  </si>
  <si>
    <t xml:space="preserve">Снегоходы, мотосани с мощностью двигателя: </t>
  </si>
  <si>
    <t>до 50 л.с. (до 36,77 кВт) включительно</t>
  </si>
  <si>
    <t>свыше 50 л.с. (свыше 36,77 кВт)</t>
  </si>
  <si>
    <t xml:space="preserve">Катера, моторные лодки и другие водные транспортные средства с мощностью двигателя: </t>
  </si>
  <si>
    <t>свыше 100 л.с. (свыше 73,55 кВт)</t>
  </si>
  <si>
    <t xml:space="preserve">Яхты и другие парусно-моторные суда с мощностью двигателя: </t>
  </si>
  <si>
    <t xml:space="preserve">Гидроциклы с мощностью двигателя: </t>
  </si>
  <si>
    <t>Несамоходные (буксируемые) суда, для которых определяется валовая вместимость</t>
  </si>
  <si>
    <t>Иные водные транспортные средства</t>
  </si>
  <si>
    <t>Воздушные транспортные средства</t>
  </si>
  <si>
    <t>Сумма налога, подлежащего уплате в бюджет, в том числе по видам транспортных средств:</t>
  </si>
  <si>
    <t>Другие самоходные траснспортные средства, машины и механизмы на пневматическом и гусеничном ходу</t>
  </si>
  <si>
    <t>Сумма налога, подлежащего уплате в бюджет, в том числе по видам транспортных средств</t>
  </si>
  <si>
    <t>Сумма транспортного налога начисленная</t>
  </si>
  <si>
    <t>Коэффициент переходящих платежей,%</t>
  </si>
  <si>
    <t>Коэффициент собираемости,%</t>
  </si>
  <si>
    <t>фактор f, тыс.рублей</t>
  </si>
  <si>
    <t>Транспортный налог с физических лиц</t>
  </si>
  <si>
    <t>Налог на имущество организаций</t>
  </si>
  <si>
    <t xml:space="preserve">Стоимость амортизируемого имущества </t>
  </si>
  <si>
    <t>Амортизация за год</t>
  </si>
  <si>
    <t>Стоимость имущества на конец года</t>
  </si>
  <si>
    <t xml:space="preserve">Среднегодовая стоимость имущества </t>
  </si>
  <si>
    <t xml:space="preserve">Налоговая база в виде среднегодовой стоимости имущества, тыс.руб. 
</t>
  </si>
  <si>
    <t>Налоговая база в виде кадастровой стоимости, тыс.руб.</t>
  </si>
  <si>
    <t>Доля налоговой базы в виде среднегодовой стоимости имущества для исчисления налога</t>
  </si>
  <si>
    <t>Доля налоговой базы в виде кадастровой стоимости для исчисления налога</t>
  </si>
  <si>
    <t>Ставка налога на имущество организаций, исчисленная исходя из среднегодовой стоимости,%</t>
  </si>
  <si>
    <t>Ставка налога на имущество организаций, исчисленная исходя из кадастровой стоимости, %</t>
  </si>
  <si>
    <t>Сумма налога, исчисленная к уплате в бюджет исходя из среднегодовой стоимости , тыс.руб.</t>
  </si>
  <si>
    <t>Сумма налога, исчисленная к уплате в бюджет исходя из кадастровой стоимости, тыс руб.</t>
  </si>
  <si>
    <t>Сумма налога, исчисленная к уплате в бюджет-всего , тыс.руб.</t>
  </si>
  <si>
    <t>Сумма налога, исчисленная в отношении железнодорожных путей, тыс.руб.</t>
  </si>
  <si>
    <t>Сумма налога, исчисленная к уплате в бюджет исходя из среднегодовой стоимости (без учета налога в отношении железнодорожных путей), тыс.руб.</t>
  </si>
  <si>
    <t>Сумма налога, дополнительно начисленная в связи с повышением  ставки в отношении железнодрожных путей (Н жд.), тыс.руб.</t>
  </si>
  <si>
    <t>Сумма налога, исчисленная к уплате в бюджет-всего, с учетом корректировки  железнодорожным путям, тыс.руб</t>
  </si>
  <si>
    <t xml:space="preserve">Сумма начисленная, тыс.руб. </t>
  </si>
  <si>
    <t>Коэффициент собираемости, %</t>
  </si>
  <si>
    <t>Оценка на 2025 год</t>
  </si>
  <si>
    <t>консервативный</t>
  </si>
  <si>
    <t>Темп роста ФЗП</t>
  </si>
  <si>
    <r>
      <rPr>
        <b/>
        <i/>
        <sz val="12"/>
        <rFont val="Times New Roman"/>
        <family val="1"/>
        <charset val="204"/>
      </rPr>
      <t xml:space="preserve">НДФЛ 1 (182 1 01 02010 01 0000 110) </t>
    </r>
    <r>
      <rPr>
        <b/>
        <i/>
        <sz val="14"/>
        <rFont val="Times New Roman"/>
        <family val="1"/>
        <charset val="204"/>
      </rPr>
      <t xml:space="preserve"> -</t>
    </r>
    <r>
      <rPr>
        <b/>
        <i/>
        <sz val="12"/>
        <rFont val="Times New Roman"/>
        <family val="1"/>
        <charset val="204"/>
      </rPr>
      <t xml:space="preserve"> </t>
    </r>
    <r>
      <rPr>
        <b/>
        <sz val="11"/>
        <rFont val="Times New Roman"/>
        <family val="1"/>
        <charset val="204"/>
      </rPr>
      <t xml:space="preserve">объем поступлений по налогу на доходы физических лиц с доходов, источником которых является налоговый агент </t>
    </r>
    <r>
      <rPr>
        <b/>
        <i/>
        <sz val="12"/>
        <rFont val="Times New Roman"/>
        <family val="1"/>
        <charset val="204"/>
      </rPr>
      <t>НДФЛ 1 = (Dn*Кфзп/100 – Vn*Кv/100) * Sn / 100 * K исч. с./100 (+/-) F</t>
    </r>
  </si>
  <si>
    <r>
      <rPr>
        <b/>
        <i/>
        <sz val="12"/>
        <rFont val="Times New Roman"/>
        <family val="1"/>
        <charset val="204"/>
      </rPr>
      <t>D</t>
    </r>
    <r>
      <rPr>
        <b/>
        <i/>
        <vertAlign val="subscript"/>
        <sz val="12"/>
        <rFont val="Times New Roman"/>
        <family val="1"/>
        <charset val="204"/>
      </rPr>
      <t>n</t>
    </r>
    <r>
      <rPr>
        <b/>
        <i/>
        <sz val="12"/>
        <rFont val="Times New Roman"/>
        <family val="1"/>
        <charset val="204"/>
      </rPr>
      <t>—</t>
    </r>
    <r>
      <rPr>
        <b/>
        <sz val="12"/>
        <rFont val="Times New Roman"/>
        <family val="1"/>
        <charset val="204"/>
      </rPr>
      <t xml:space="preserve"> общая сумма доходов, принимаемая налоговыми агентами для расчета налоговой базы за предыдущий период, тыс.руб</t>
    </r>
  </si>
  <si>
    <r>
      <rPr>
        <b/>
        <i/>
        <sz val="12"/>
        <rFont val="Times New Roman"/>
        <family val="1"/>
        <charset val="204"/>
      </rPr>
      <t>Кфзп-</t>
    </r>
    <r>
      <rPr>
        <b/>
        <sz val="12"/>
        <rFont val="Times New Roman"/>
        <family val="1"/>
        <charset val="204"/>
      </rPr>
      <t>коэффициент, характеризующий динамику оплаты труда</t>
    </r>
  </si>
  <si>
    <r>
      <rPr>
        <b/>
        <i/>
        <sz val="12"/>
        <rFont val="Times New Roman"/>
        <family val="1"/>
        <charset val="204"/>
      </rPr>
      <t>V</t>
    </r>
    <r>
      <rPr>
        <b/>
        <i/>
        <vertAlign val="subscript"/>
        <sz val="12"/>
        <rFont val="Times New Roman"/>
        <family val="1"/>
        <charset val="204"/>
      </rPr>
      <t>n</t>
    </r>
    <r>
      <rPr>
        <b/>
        <sz val="12"/>
        <rFont val="Times New Roman"/>
        <family val="1"/>
        <charset val="204"/>
      </rPr>
      <t>— сумма налоговых вычетов, предоставляемых в соответствии с законодательством</t>
    </r>
  </si>
  <si>
    <r>
      <rPr>
        <b/>
        <i/>
        <sz val="11"/>
        <rFont val="Times New Roman"/>
        <family val="1"/>
        <charset val="204"/>
      </rPr>
      <t>K</t>
    </r>
    <r>
      <rPr>
        <b/>
        <i/>
        <vertAlign val="subscript"/>
        <sz val="11"/>
        <rFont val="Times New Roman"/>
        <family val="1"/>
        <charset val="204"/>
      </rPr>
      <t>v</t>
    </r>
    <r>
      <rPr>
        <b/>
        <sz val="11"/>
        <rFont val="Times New Roman"/>
        <family val="1"/>
        <charset val="204"/>
      </rPr>
      <t>- коэффициент, характеризующий динамику налоговых вычетов в зависимости от изменения законодательства и других факторов*</t>
    </r>
  </si>
  <si>
    <r>
      <t xml:space="preserve">Ожидаемый объем поступлений по НДФЛ в разрезе ставок:   </t>
    </r>
    <r>
      <rPr>
        <b/>
        <i/>
        <sz val="12"/>
        <rFont val="Times New Roman"/>
        <family val="1"/>
        <charset val="204"/>
      </rPr>
      <t>S</t>
    </r>
    <r>
      <rPr>
        <b/>
        <i/>
        <vertAlign val="subscript"/>
        <sz val="12"/>
        <rFont val="Times New Roman"/>
        <family val="1"/>
        <charset val="204"/>
      </rPr>
      <t>n</t>
    </r>
    <r>
      <rPr>
        <b/>
        <sz val="12"/>
        <rFont val="Times New Roman"/>
        <family val="1"/>
        <charset val="204"/>
      </rPr>
      <t>- ставка налога (n - 13%, 30%, 35%, 15%)</t>
    </r>
  </si>
  <si>
    <r>
      <t xml:space="preserve">К исч.с. - </t>
    </r>
    <r>
      <rPr>
        <b/>
        <sz val="12"/>
        <rFont val="Times New Roman"/>
        <family val="1"/>
        <charset val="204"/>
      </rPr>
      <t>коэффициент, характеризующий долю уплаченного налога в исчисленной сумме налога</t>
    </r>
  </si>
  <si>
    <t>F - корректирующая сумма поступлений, учитывающая изменения законодательства о налогах и сборах, а также другие факторы</t>
  </si>
  <si>
    <r>
      <t xml:space="preserve">НДФЛ 2 (182 1 01 02020 01 0000 110) </t>
    </r>
    <r>
      <rPr>
        <b/>
        <i/>
        <sz val="14"/>
        <rFont val="Times New Roman"/>
        <family val="1"/>
        <charset val="204"/>
      </rPr>
      <t xml:space="preserve"> -</t>
    </r>
    <r>
      <rPr>
        <b/>
        <sz val="11"/>
        <rFont val="Times New Roman"/>
        <family val="1"/>
        <charset val="204"/>
      </rPr>
      <t xml:space="preserve">объем поступлений по налогу на доходы физических лиц с доходов, полученных физическими лицами, зарегистрированными в качестве индивидуальных предпринимателей, нотариусов, адвокатов и других лиц, занимающихся частной практикой в соответствии со статьей 227 НК РФ </t>
    </r>
    <r>
      <rPr>
        <b/>
        <i/>
        <sz val="11"/>
        <rFont val="Times New Roman"/>
        <family val="1"/>
        <charset val="204"/>
      </rPr>
      <t>НДФЛ 2  = ФЗП * Кn/100 (+/-) F</t>
    </r>
  </si>
  <si>
    <t>В бюджет МО</t>
  </si>
  <si>
    <r>
      <t>Кn</t>
    </r>
    <r>
      <rPr>
        <b/>
        <sz val="13.5"/>
        <rFont val="Times New Roman"/>
        <family val="1"/>
        <charset val="204"/>
      </rPr>
      <t xml:space="preserve"> – </t>
    </r>
    <r>
      <rPr>
        <b/>
        <sz val="12"/>
        <rFont val="Times New Roman"/>
        <family val="1"/>
        <charset val="204"/>
      </rPr>
      <t>доля налога в ФЗП за предыдущий период (показатели прогноза социально-экономического развития региона, 1-НМ)</t>
    </r>
  </si>
  <si>
    <r>
      <t>НДФЛ 7 (182 1 01 02030 01 0000 110)</t>
    </r>
    <r>
      <rPr>
        <b/>
        <i/>
        <sz val="14"/>
        <rFont val="Times New Roman"/>
        <family val="1"/>
        <charset val="204"/>
      </rPr>
      <t xml:space="preserve"> </t>
    </r>
    <r>
      <rPr>
        <b/>
        <sz val="14"/>
        <rFont val="Times New Roman"/>
        <family val="1"/>
        <charset val="204"/>
      </rPr>
      <t>-</t>
    </r>
    <r>
      <rPr>
        <b/>
        <i/>
        <sz val="14"/>
        <rFont val="Times New Roman"/>
        <family val="1"/>
        <charset val="204"/>
      </rPr>
      <t xml:space="preserve"> </t>
    </r>
    <r>
      <rPr>
        <b/>
        <sz val="11"/>
        <rFont val="Times New Roman"/>
        <family val="1"/>
        <charset val="204"/>
      </rPr>
      <t xml:space="preserve">ообъём поступлений по налогу на доходы физических лиц с доходов, полученных физическими лицами в соответствии со статьей 228 НК РФ    </t>
    </r>
    <r>
      <rPr>
        <b/>
        <i/>
        <sz val="11"/>
        <rFont val="Times New Roman"/>
        <family val="1"/>
        <charset val="204"/>
      </rPr>
      <t>НДФЛ 7   = ФЗП * Кn/100 (+/-) F</t>
    </r>
  </si>
  <si>
    <r>
      <t xml:space="preserve">НДФЛ 8 (182 1 01 02040 01 0000 110) - </t>
    </r>
    <r>
      <rPr>
        <b/>
        <sz val="11"/>
        <rFont val="Times New Roman"/>
        <family val="1"/>
        <charset val="204"/>
      </rPr>
      <t xml:space="preserve">ообъём поступлений по налогу на доходы физических лиц с иностранных граждан, осуществляющих трудовую деятельность по найму на основании патента </t>
    </r>
    <r>
      <rPr>
        <b/>
        <i/>
        <sz val="11"/>
        <rFont val="Times New Roman"/>
        <family val="1"/>
        <charset val="204"/>
      </rPr>
      <t>НДФЛ 8  = ФЗП * Кn/100 (+/-) F</t>
    </r>
  </si>
  <si>
    <r>
      <t xml:space="preserve">НДФЛ 9 (182 1 01 02050 01 0000 110) </t>
    </r>
    <r>
      <rPr>
        <b/>
        <sz val="11"/>
        <rFont val="Times New Roman"/>
        <family val="1"/>
        <charset val="204"/>
      </rPr>
      <t xml:space="preserve">- объём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за исключением уплачиваемого в связи с переходом на особый порядок уплаты на основании подачи в налоговый орган соответствующего уведомления (в части суммы налога, не превышающей 650 000 рублей) </t>
    </r>
    <r>
      <rPr>
        <b/>
        <i/>
        <sz val="11"/>
        <rFont val="Times New Roman"/>
        <family val="1"/>
        <charset val="204"/>
      </rPr>
      <t>НДФЛ 9  = ФЗП * Кn/100 (+/-) F</t>
    </r>
  </si>
  <si>
    <r>
      <t xml:space="preserve">НДФЛ 10 (182 1 01 02080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ообъем поступлений по налогу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t>
    </r>
    <r>
      <rPr>
        <b/>
        <i/>
        <sz val="11"/>
        <rFont val="Times New Roman"/>
        <family val="1"/>
        <charset val="204"/>
      </rPr>
      <t>НДФЛ 10  = ФЗП * Кn/100 (+/-) F</t>
    </r>
  </si>
  <si>
    <r>
      <t xml:space="preserve">НДФЛ 11 (182 1 01 02090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не превышающей 650 000 рублей) </t>
    </r>
    <r>
      <rPr>
        <b/>
        <i/>
        <sz val="11"/>
        <rFont val="Times New Roman"/>
        <family val="1"/>
        <charset val="204"/>
      </rPr>
      <t>НДФЛ 11  = ФЗП * Кn/100 (+/-) F</t>
    </r>
  </si>
  <si>
    <t>В бюджет Мурманской области</t>
  </si>
  <si>
    <r>
      <t>НДФЛ 12 (182 1 01 02100 01 0000 110)</t>
    </r>
    <r>
      <rPr>
        <b/>
        <sz val="14"/>
        <rFont val="Times New Roman"/>
        <family val="1"/>
        <charset val="204"/>
      </rPr>
      <t xml:space="preserve"> - </t>
    </r>
    <r>
      <rPr>
        <b/>
        <sz val="11"/>
        <rFont val="Times New Roman"/>
        <family val="1"/>
        <charset val="204"/>
      </rPr>
      <t xml:space="preserve">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за исключением уплачиваемого в связи с переходом на особый порядок уплаты на основании подачи в налоговый орган соответствующего уведомления (в части суммы налога, превышающей 650 000 рублей) </t>
    </r>
    <r>
      <rPr>
        <b/>
        <i/>
        <sz val="11"/>
        <rFont val="Times New Roman"/>
        <family val="1"/>
        <charset val="204"/>
      </rPr>
      <t>НДФЛ 12  = ФЗП * Кn/100 (+/-) F</t>
    </r>
  </si>
  <si>
    <r>
      <t xml:space="preserve">НДФЛ 16 (182 1 01 02110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650 000 рублей) </t>
    </r>
    <r>
      <rPr>
        <b/>
        <i/>
        <sz val="11"/>
        <rFont val="Times New Roman"/>
        <family val="1"/>
        <charset val="204"/>
      </rPr>
      <t>НДФЛ 16  = ФЗП * Кn/100 (+/-) F</t>
    </r>
  </si>
  <si>
    <r>
      <t xml:space="preserve">НДФЛ 29 (182 1 01 02130 01 0000 110) – объем поступлений по налогу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тысяч рублей за налоговые периоды до 1 января 2025 года, а также в части суммы налога, не превышающей 312 тысяч рублей за налоговые периоды после 1 января 2025 года), тыс. рублей                                           </t>
    </r>
    <r>
      <rPr>
        <b/>
        <sz val="11"/>
        <rFont val="Times New Roman"/>
        <family val="1"/>
        <charset val="204"/>
      </rPr>
      <t xml:space="preserve"> </t>
    </r>
    <r>
      <rPr>
        <b/>
        <i/>
        <sz val="11"/>
        <rFont val="Times New Roman"/>
        <family val="1"/>
        <charset val="204"/>
      </rPr>
      <t>НДФЛ 29 = Dn * Т прибыли/*Sn*100 (+/-) F</t>
    </r>
  </si>
  <si>
    <t>Dn— общая сумма доходов, принимаемая налоговыми агентами для расчета налоговой базы за предыдущий период, тыс.руб (7-НДФЛ)</t>
  </si>
  <si>
    <t>Т прибыли − темп роста среднего показателя прибыли прибыльных организаций, %</t>
  </si>
  <si>
    <t>F – 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t>
  </si>
  <si>
    <t xml:space="preserve">Sn - ставка налога,  </t>
  </si>
  <si>
    <r>
      <t>НДФЛ 30 (182 1 01 02140 01 0000 110) – объем поступлений по налогу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превышающей 650 тысяч рублей за налоговые периоды до 1 января 2025 года, а также в части суммы налога, превышающей 312 тысяч рублей за налоговые периоды после 1 января 2025 года), тыс. рублей.</t>
    </r>
    <r>
      <rPr>
        <b/>
        <sz val="11"/>
        <rFont val="Times New Roman"/>
        <family val="1"/>
        <charset val="204"/>
      </rPr>
      <t xml:space="preserve">                                              </t>
    </r>
    <r>
      <rPr>
        <b/>
        <i/>
        <sz val="11"/>
        <rFont val="Times New Roman"/>
        <family val="1"/>
        <charset val="204"/>
      </rPr>
      <t>НДФЛ 30 = Dn * Т прибыли/*Sn*100 (+/-) F</t>
    </r>
  </si>
  <si>
    <r>
      <t xml:space="preserve">НДФЛ 3 (182 1 01 02021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 и составляющей не более 5 миллионов рублей) </t>
    </r>
    <r>
      <rPr>
        <b/>
        <i/>
        <sz val="11"/>
        <rFont val="Times New Roman"/>
        <family val="1"/>
        <charset val="204"/>
      </rPr>
      <t>НДФЛ 3  = ФЗП * Кn/100 (+/-) F</t>
    </r>
  </si>
  <si>
    <r>
      <t xml:space="preserve">НДФЛ 4 (182 1 01 02022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 отношении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 (в части суммы налога, превышающей 702 тысячи рублей, относящейся к части налоговой базы, превышающей 5 миллионов рублей и составляющей не более 20 миллионов рублей) </t>
    </r>
    <r>
      <rPr>
        <b/>
        <i/>
        <sz val="11"/>
        <rFont val="Times New Roman"/>
        <family val="1"/>
        <charset val="204"/>
      </rPr>
      <t>НДФЛ 43  = ФЗП * Кn/100 (+/-) F</t>
    </r>
  </si>
  <si>
    <r>
      <t xml:space="preserve">НДФЛ 5 (182 1 01 02023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 отношении доходов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 (в части суммы налога, превышающей 3 402 тысячи рублей, относящейся к части налоговой базы, превышающей 20 миллионов рублей и составляющей не более 50 миллионов рублей) </t>
    </r>
    <r>
      <rPr>
        <b/>
        <i/>
        <sz val="11"/>
        <rFont val="Times New Roman"/>
        <family val="1"/>
        <charset val="204"/>
      </rPr>
      <t>НДФЛ 5  = ФЗП * Кn/100 (+/-) F</t>
    </r>
  </si>
  <si>
    <r>
      <t xml:space="preserve">НДФЛ 6 (182 1 01 02024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 отношении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 (в части суммы налога, превышающей 9 402 тысячи рублей, относящейся к части налоговой базы, превышающей 50 миллионов рублей) </t>
    </r>
    <r>
      <rPr>
        <b/>
        <i/>
        <sz val="11"/>
        <rFont val="Times New Roman"/>
        <family val="1"/>
        <charset val="204"/>
      </rPr>
      <t>НДФЛ 6  = ФЗП * Кn/100 (+/-) F</t>
    </r>
  </si>
  <si>
    <r>
      <t xml:space="preserve">НДФЛ 13 (182 1 01 02101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702 тысячи рублей, но не более 3 402 тысяч рублей) </t>
    </r>
    <r>
      <rPr>
        <b/>
        <i/>
        <sz val="11"/>
        <rFont val="Times New Roman"/>
        <family val="1"/>
        <charset val="204"/>
      </rPr>
      <t>НДФЛ 13  = ФЗП * Кn/100 (+/-) F</t>
    </r>
  </si>
  <si>
    <r>
      <t xml:space="preserve">НДФЛ 14 (182 1 01 02102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3 402 тысячи рублей, но не более 9 402 тысяч рублей) </t>
    </r>
    <r>
      <rPr>
        <b/>
        <i/>
        <sz val="11"/>
        <rFont val="Times New Roman"/>
        <family val="1"/>
        <charset val="204"/>
      </rPr>
      <t>НДФЛ14 ФЗП * Кn/100 (+/-) F</t>
    </r>
  </si>
  <si>
    <r>
      <t xml:space="preserve">НДФЛ 15 (182 1 01 02103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9 402 тысячи рублей) </t>
    </r>
    <r>
      <rPr>
        <b/>
        <i/>
        <sz val="11"/>
        <rFont val="Times New Roman"/>
        <family val="1"/>
        <charset val="204"/>
      </rPr>
      <t>НДФЛ 15  = ФЗП * Кn/100 (+/-) F</t>
    </r>
  </si>
  <si>
    <r>
      <t xml:space="preserve">НДФЛ 20 (182 1 01 02150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 части суммы налога, превышающей 702 тысячи рублей, относящейся к части налоговой базы, превышающей 5 миллионов рублей и составляющей не более 20 миллионов рублей (за исключением налога на доходы физических лиц в отношении доходов, указанных в абзаце тридцать девятом статьи 50 Бюджетного кодекса Российской Федерации, налога на доходы физических лиц в части суммы налога, превышающей 312 тысяч рублей, относящейся к сумме налоговых баз, указанных в пункте 6 статьи 210 Налогового кодекса Российской Федерации, превышающей 2,4 миллиона рублей (за исключением налога на доходы физических лиц в отношении доходов, указанных в абзацах тридцать пятом и тридцать шестом статьи 50 Бюджетного кодекса Российской Федерации), а также налога на доходы физических лиц в отношении доходов физических лиц, не являющихся налоговыми резидентами Российской Федерации, указанных в абзаце девятом пункта 3 статьи 224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 </t>
    </r>
    <r>
      <rPr>
        <b/>
        <i/>
        <sz val="11"/>
        <rFont val="Times New Roman"/>
        <family val="1"/>
        <charset val="204"/>
      </rPr>
      <t>НДФЛ 20  = ФЗП * Кn/100 (+/-) F</t>
    </r>
  </si>
  <si>
    <r>
      <t xml:space="preserve">НДФЛ 21 (182 1 01 02160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 части суммы налога, превышающей 3 402 тысячи рублей, относящейся к части налоговой базы, превышающей 20 миллионов рублей и составляющей не более 50 миллионов рублей (за исключением налога на доходы физических лиц в отношении доходов, указанных в абзаце тридцать девятом статьи 50 Бюджетного кодекса Российской Федерации, налога на доходы физических лиц в части суммы налога, превышающей 312 тысяч рублей, относящейся к сумме налоговых баз, указанных в пункте 6 статьи 210 Налогового кодекса Российской Федерации, превышающей 2,4 миллиона рублей (за исключением налога на доходы физических лиц в отношении доходов, указанных в абзацах тридцать пятом и тридцать шестом статьи 50 Бюджетного кодекса Российской Федерации), а также налога на доходы физических лиц в отношении доходов физических лиц, не являющихся налоговыми резидентами Российской Федерации, указанных в абзаце девятом пункта 3 статьи 224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   </t>
    </r>
    <r>
      <rPr>
        <b/>
        <i/>
        <sz val="11"/>
        <rFont val="Times New Roman"/>
        <family val="1"/>
        <charset val="204"/>
      </rPr>
      <t>НДФЛ 21  = ФЗП * Кn/100 (+/-) F</t>
    </r>
  </si>
  <si>
    <r>
      <t xml:space="preserve">НДФЛ 22 (182 1 01 02170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 части суммы налога, превышающей 9 402 тысячи рублей, относящейся к части налоговой базы, превышающей 50 миллионов рублей (за исключением налога на доходы физических лиц в отношении доходов, указанных в абзаце тридцать девятом статьи 50 Бюджетного кодекса Российской Федерации, налога на доходы физических лиц в части суммы налога, превышающей 312 тысяч рублей, относящейся к сумме налоговых баз, указанных в пункте 6 статьи 210 Налогового кодекса Российской Федерации, превышающей 2,4 миллиона рублей (за исключением налога на доходы физических лиц в отношении доходов, указанных в абзацах тридцать пятом и тридцать шестом статьи 50 Бюджетного кодекса Российской Федерации), а также налога на доходы физических лиц в отношении доходов физических лиц, не являющихся налоговыми резидентами Российской Федерации, указанных в абзаце девятом пункта 3 статьи 224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 </t>
    </r>
    <r>
      <rPr>
        <b/>
        <i/>
        <sz val="11"/>
        <rFont val="Times New Roman"/>
        <family val="1"/>
        <charset val="204"/>
      </rPr>
      <t>НДФЛ 22  = ФЗП * Кn/100 (+/-) F</t>
    </r>
  </si>
  <si>
    <r>
      <t xml:space="preserve">НДФЛ 23 (182 1 01 02180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вв части суммы налога, превышающей 312 тысяч рублей, относящейся к сумме налоговых баз, указанных в пункте 6 статьи 210 Налогового кодекса Российской Федерации, превышающей 2,4 миллиона рублей (за исключением налога на доходы физических лиц в отношении доходов, указанных в абзацах тридцать пятом и тридцать шестом  статьи 50 Бюджетного кодекса Российской Федерации, а также налога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превышающей 312 тысяч рублей) </t>
    </r>
    <r>
      <rPr>
        <b/>
        <i/>
        <sz val="11"/>
        <rFont val="Times New Roman"/>
        <family val="1"/>
        <charset val="204"/>
      </rPr>
      <t>НДФЛ 23  = ФЗП * Кn/100 (+/-) F</t>
    </r>
  </si>
  <si>
    <r>
      <t xml:space="preserve">НДФЛ 24 (182 1 01 02190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объём поступлений по налогу на доходы физических лиц  в отношении доходов физических лиц, не являющихся налоговыми резидентами Российской Федерации, указанных в абзаце девятом пункта 3 статьи 224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 </t>
    </r>
    <r>
      <rPr>
        <b/>
        <i/>
        <sz val="11"/>
        <rFont val="Times New Roman"/>
        <family val="1"/>
        <charset val="204"/>
      </rPr>
      <t>НДФЛ 24 = ФЗП * Кn/100 (+/-) F</t>
    </r>
  </si>
  <si>
    <r>
      <t>НДФЛ 17 (182 1 01 02111 01 0000 110) – 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702 тысячи рублей, но не более 3 402 тысяч рублей), тыс. рублей;</t>
    </r>
    <r>
      <rPr>
        <b/>
        <sz val="11"/>
        <rFont val="Times New Roman"/>
        <family val="1"/>
        <charset val="204"/>
      </rPr>
      <t xml:space="preserve"> </t>
    </r>
    <r>
      <rPr>
        <b/>
        <i/>
        <sz val="11"/>
        <rFont val="Times New Roman"/>
        <family val="1"/>
        <charset val="204"/>
      </rPr>
      <t>НДФЛ 17  = ФЗП * Кn/100 (+/-) F</t>
    </r>
  </si>
  <si>
    <t>НДФЛ 18 (182 1 01 02112 01 0000 110) – 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3 402 тысячи рублей, но не более 9 402 тысяч рублей), тыс. рублей;  НДФЛ 18 = ФЗП * Кn/100 (+/-) F</t>
  </si>
  <si>
    <t>НДФЛ 19 (182 1 01 02113 01 0000 110) – 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9 402 тысячи рублей), тыс. рублей  НДФЛ 19  = ФЗП * Кn/100 (+/-) F</t>
  </si>
  <si>
    <r>
      <t xml:space="preserve">НДФЛ 25 (182 1 01 02200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объем поступлений по налогу на доходы физических лиц в части суммы налога, относящейся к сумме налоговых баз, указанных в пункте 6.1 статьи 210 Налогового кодекса Российской Федерации, не превышающей 5 миллионов рублей, за налоговые периоды после 1 января 2025 года, тыс. рублей </t>
    </r>
    <r>
      <rPr>
        <b/>
        <i/>
        <sz val="11"/>
        <rFont val="Times New Roman"/>
        <family val="1"/>
        <charset val="204"/>
      </rPr>
      <t>НДФЛ 25  = ФЗП * Кn/100 (+/-) F</t>
    </r>
  </si>
  <si>
    <r>
      <t xml:space="preserve">НДФЛ 26 (182 1 01 02210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объем поступлений по налогу на доходы физических лиц в части суммы налога, относящейся к налоговой базе, указанной в пункте 6.2 статьи 210 Налогового кодекса Российской Федерации, не превышающей 5 миллионов рублей </t>
    </r>
    <r>
      <rPr>
        <b/>
        <i/>
        <sz val="11"/>
        <rFont val="Times New Roman"/>
        <family val="1"/>
        <charset val="204"/>
      </rPr>
      <t>НДФЛ 26  = ФЗП * Кn/100 (+/-) F</t>
    </r>
  </si>
  <si>
    <r>
      <t xml:space="preserve">НДФЛ 28 (182 1 01 02230 01 0000 110)  </t>
    </r>
    <r>
      <rPr>
        <b/>
        <sz val="14"/>
        <rFont val="Times New Roman"/>
        <family val="1"/>
        <charset val="204"/>
      </rPr>
      <t>-</t>
    </r>
    <r>
      <rPr>
        <b/>
        <i/>
        <sz val="14"/>
        <rFont val="Times New Roman"/>
        <family val="1"/>
        <charset val="204"/>
      </rPr>
      <t xml:space="preserve"> </t>
    </r>
    <r>
      <rPr>
        <b/>
        <sz val="11"/>
        <rFont val="Times New Roman"/>
        <family val="1"/>
        <charset val="204"/>
      </rPr>
      <t xml:space="preserve">объем поступлений по налогу на доходы физических лиц в части суммы налога, превышающей 650 тыс. рублей, относящейся к налоговой базе, указанной в пункте 6.2 статьи 210 Налогового кодекса Российской Федерации, превышающей 5 миллионов рублей, тыс. рублей  </t>
    </r>
    <r>
      <rPr>
        <b/>
        <i/>
        <sz val="11"/>
        <rFont val="Times New Roman"/>
        <family val="1"/>
        <charset val="204"/>
      </rPr>
      <t>НДФЛ 28  = ФЗП * Кn/100 (+/-) F</t>
    </r>
  </si>
  <si>
    <t xml:space="preserve">Показатели прогноза социально-экономического развития МО </t>
  </si>
  <si>
    <t>соотношение прибыли для расчета к прибыли прибыльных организаций</t>
  </si>
  <si>
    <r>
      <t>К</t>
    </r>
    <r>
      <rPr>
        <b/>
        <i/>
        <vertAlign val="subscript"/>
        <sz val="12"/>
        <rFont val="Times New Roman"/>
        <family val="1"/>
        <charset val="204"/>
      </rPr>
      <t>р</t>
    </r>
    <r>
      <rPr>
        <i/>
        <sz val="12"/>
        <rFont val="Times New Roman"/>
        <family val="1"/>
        <charset val="204"/>
      </rPr>
      <t xml:space="preserve">- </t>
    </r>
    <r>
      <rPr>
        <sz val="12"/>
        <rFont val="Times New Roman"/>
        <family val="1"/>
        <charset val="204"/>
      </rPr>
      <t>сумма поступлений по результатам контрольной работы на основании динамики показателей, содержащихся в отчете по форме ВП "Сведения о результатах проверок налоголплательщиков по вопросам соблюдения законодательства о налогах и сборах"</t>
    </r>
  </si>
  <si>
    <r>
      <t>Р</t>
    </r>
    <r>
      <rPr>
        <b/>
        <i/>
        <vertAlign val="subscript"/>
        <sz val="12"/>
        <rFont val="Times New Roman"/>
        <family val="1"/>
        <charset val="204"/>
      </rPr>
      <t>перерасчёт</t>
    </r>
    <r>
      <rPr>
        <i/>
        <sz val="12"/>
        <rFont val="Times New Roman"/>
        <family val="1"/>
        <charset val="204"/>
      </rPr>
      <t xml:space="preserve"> - </t>
    </r>
    <r>
      <rPr>
        <sz val="12"/>
        <rFont val="Times New Roman"/>
        <family val="1"/>
        <charset val="204"/>
      </rPr>
      <t>сумма налога по годовым перерасчетам</t>
    </r>
  </si>
  <si>
    <r>
      <t>V</t>
    </r>
    <r>
      <rPr>
        <b/>
        <i/>
        <vertAlign val="subscript"/>
        <sz val="12"/>
        <rFont val="Times New Roman"/>
        <family val="1"/>
        <charset val="204"/>
      </rPr>
      <t>льгот</t>
    </r>
    <r>
      <rPr>
        <i/>
        <sz val="12"/>
        <rFont val="Times New Roman"/>
        <family val="1"/>
        <charset val="204"/>
      </rPr>
      <t xml:space="preserve"> - </t>
    </r>
    <r>
      <rPr>
        <sz val="12"/>
        <rFont val="Times New Roman"/>
        <family val="1"/>
        <charset val="204"/>
      </rPr>
      <t>сумма налога на прибыль организаций, не поступившая в бюджет в связи с предоставлением льгот и преференций, предусмотренных статьей 284 НК РФ (5-ПМ)</t>
    </r>
  </si>
  <si>
    <t>КБК   182 1 07 01020 01 0000 110</t>
  </si>
  <si>
    <t>НК РФ</t>
  </si>
  <si>
    <t>налоговые ставки, предусмотренные ст. 342 главой 26 НК РФ «Налог на добычу полезных ископаемых» Общераспространенные полезные ископаемые</t>
  </si>
  <si>
    <t>индекс промышленного производства(2-П июль 2025г.)</t>
  </si>
  <si>
    <t>НДПИ общ. ПИ = ((Ʃ(U общ. ПИ факт ×J общ. ПИ× S (или S расчет.)+ НДПИ общ. ПИ (щеб.)) (+-) P) × K соб. (+-) F</t>
  </si>
  <si>
    <r>
      <rPr>
        <b/>
        <i/>
        <sz val="12"/>
        <color indexed="8"/>
        <rFont val="Times New Roman"/>
        <family val="1"/>
        <charset val="204"/>
      </rPr>
      <t xml:space="preserve"> F </t>
    </r>
    <r>
      <rPr>
        <i/>
        <sz val="12"/>
        <color indexed="8"/>
        <rFont val="Times New Roman"/>
        <family val="1"/>
        <charset val="204"/>
      </rPr>
      <t xml:space="preserve">– 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 тыс. рублей. </t>
    </r>
  </si>
  <si>
    <t>НДПИ общ.ПИ (щеб.)= Ʃ(V щеб. × 16,5) х В ПИ щеб. (общ.)</t>
  </si>
  <si>
    <r>
      <t xml:space="preserve">V щеб. - </t>
    </r>
    <r>
      <rPr>
        <i/>
        <sz val="12"/>
        <color indexed="8"/>
        <rFont val="Times New Roman"/>
        <family val="1"/>
        <charset val="204"/>
      </rPr>
      <t>налогооблагаемый объём добычи щебня, с учётом распределения по долям на соответствующий прогнозируемый период в соответствии с фактическими объёмными показателями добычи щебня согласно данным Росстата, и (или) в соответствии с показателями прогноза социально-экономического развития Российской Федерации на очередной финансовый год и плановый период, и (или) в соответствии с динамикой объёмных показателей согласно данным отчёта по форме № 5-НДПИ, и (или) фактическим данным налоговых деклараций, млн. тонн;</t>
    </r>
  </si>
  <si>
    <r>
      <t>16,5 -</t>
    </r>
    <r>
      <rPr>
        <i/>
        <sz val="12"/>
        <color indexed="8"/>
        <rFont val="Times New Roman"/>
        <family val="1"/>
        <charset val="204"/>
      </rPr>
      <t xml:space="preserve"> число, установленное в соответствии с НК РФ</t>
    </r>
  </si>
  <si>
    <r>
      <t xml:space="preserve"> В ПИ щеб. (общ.) - </t>
    </r>
    <r>
      <rPr>
        <i/>
        <sz val="12"/>
        <color indexed="8"/>
        <rFont val="Times New Roman"/>
        <family val="1"/>
        <charset val="204"/>
      </rPr>
      <t>доля налога на добычу полезных ископаемых в виде щебня, зачисляемого в налог на добычу общераспространённых полезных ископаемых, сложившаяся на основании данных налоговых деклараций за предыдущие периоды, %.</t>
    </r>
  </si>
  <si>
    <t>КБК   182 1 07 01030 01 0000 110</t>
  </si>
  <si>
    <r>
      <t xml:space="preserve">налоговые ставки, предусмотренные ст. 342 гл. 26 НК РФ «НДПИ» </t>
    </r>
    <r>
      <rPr>
        <b/>
        <sz val="10"/>
        <rFont val="Times New Roman"/>
        <family val="1"/>
        <charset val="204"/>
      </rPr>
      <t>Товарные руды черных металлов</t>
    </r>
  </si>
  <si>
    <r>
      <t xml:space="preserve">налоговые ставки, предусмотренные ст. 342 гл. 26 НК РФ «НДПИ» </t>
    </r>
    <r>
      <rPr>
        <b/>
        <sz val="10"/>
        <rFont val="Times New Roman"/>
        <family val="1"/>
        <charset val="204"/>
      </rPr>
      <t>Товарные руды цветных металлов</t>
    </r>
  </si>
  <si>
    <r>
      <t xml:space="preserve">налоговые ставки, предусмотренные ст. 342 гл. 26 НК РФ «НДПИ» </t>
    </r>
    <r>
      <rPr>
        <b/>
        <sz val="10"/>
        <rFont val="Times New Roman"/>
        <family val="1"/>
        <charset val="204"/>
      </rPr>
      <t>Товарные руды редких металлов</t>
    </r>
  </si>
  <si>
    <r>
      <t xml:space="preserve">налоговые ставки, предусмотренные ст. 342 гл. 26 НК РФ «НДПИ» </t>
    </r>
    <r>
      <rPr>
        <b/>
        <sz val="10"/>
        <rFont val="Times New Roman"/>
        <family val="1"/>
        <charset val="204"/>
      </rPr>
      <t>Многокомпонентные комплексные руды, а также полезные компоненты многокомпонентной комплексной руды, за исключением драгоценных металлов</t>
    </r>
  </si>
  <si>
    <r>
      <t>налоговые ставки, предусмотренные ст. 342 гл. 26 НК РФ «НДПИ»</t>
    </r>
    <r>
      <rPr>
        <b/>
        <sz val="10"/>
        <rFont val="Times New Roman"/>
        <family val="1"/>
        <charset val="204"/>
      </rPr>
      <t xml:space="preserve"> горно-химическое неметаллическое сырье </t>
    </r>
  </si>
  <si>
    <r>
      <t>налоговые ставки, предусмотренные ст. 342 гл. 26 НК РФ «НДПИ»</t>
    </r>
    <r>
      <rPr>
        <b/>
        <sz val="10"/>
        <rFont val="Times New Roman"/>
        <family val="1"/>
        <charset val="204"/>
      </rPr>
      <t xml:space="preserve"> горнорудное неметаллическое сырье </t>
    </r>
  </si>
  <si>
    <t>индекс промышленного производства (Постановление Правительства Мурманской области от 11.11.2020 № 783-ПП)</t>
  </si>
  <si>
    <t>Налоговая отчетность по ф. № 5-НДПИ</t>
  </si>
  <si>
    <r>
      <t>Стоимость добытых  полезных ископаемых</t>
    </r>
    <r>
      <rPr>
        <b/>
        <sz val="12"/>
        <rFont val="Times New Roman"/>
        <family val="1"/>
        <charset val="204"/>
      </rPr>
      <t xml:space="preserve"> - руды черных металлов</t>
    </r>
  </si>
  <si>
    <t>Сумма налога, подлежащая уплате в бюджет</t>
  </si>
  <si>
    <r>
      <t xml:space="preserve">Стоимость добытых полезных ископаемых - </t>
    </r>
    <r>
      <rPr>
        <b/>
        <sz val="12"/>
        <rFont val="Times New Roman"/>
        <family val="1"/>
        <charset val="204"/>
      </rPr>
      <t>руды цветных металлов</t>
    </r>
  </si>
  <si>
    <r>
      <t xml:space="preserve">Стоимость добытых полезных ископаемых - </t>
    </r>
    <r>
      <rPr>
        <b/>
        <sz val="12"/>
        <rFont val="Times New Roman"/>
        <family val="1"/>
        <charset val="204"/>
      </rPr>
      <t xml:space="preserve">руды редких металлов </t>
    </r>
  </si>
  <si>
    <r>
      <t>Стоимость добытых полезных ископаемых - м</t>
    </r>
    <r>
      <rPr>
        <b/>
        <sz val="12"/>
        <rFont val="Times New Roman"/>
        <family val="1"/>
        <charset val="204"/>
      </rPr>
      <t>ногокомпонентные комплексные руды</t>
    </r>
  </si>
  <si>
    <r>
      <t xml:space="preserve">Стоимость добытых полезных ископаемых - </t>
    </r>
    <r>
      <rPr>
        <b/>
        <sz val="12"/>
        <rFont val="Times New Roman"/>
        <family val="1"/>
        <charset val="204"/>
      </rPr>
      <t xml:space="preserve">горно-химическое неметаллическое сырье </t>
    </r>
  </si>
  <si>
    <r>
      <t xml:space="preserve">Стоимость добытых полезных ископаемых - </t>
    </r>
    <r>
      <rPr>
        <b/>
        <sz val="12"/>
        <rFont val="Times New Roman"/>
        <family val="1"/>
        <charset val="204"/>
      </rPr>
      <t xml:space="preserve">горнорудное неметаллическое сырье </t>
    </r>
  </si>
  <si>
    <t>Сумма налога, подлежащая уплате в бюджет (без общераспространенных) ИТОГО</t>
  </si>
  <si>
    <t>Начисления в областной бюджет</t>
  </si>
  <si>
    <t xml:space="preserve">НДПИ проч ПИ - Прогнозный объём поступлений налога на добычу полезных ископаемых - Товарные руды цветных металлов  </t>
  </si>
  <si>
    <t xml:space="preserve">НДПИ общ ПИ - Прогнозный объём поступлений налога на добычу полезных ископаемых руды редких металлов  </t>
  </si>
  <si>
    <t xml:space="preserve">НДПИ проч ПИ - Прогнозный объём поступлений налога на добычу полезных ископаемых Многокомпонентные комплексные руды </t>
  </si>
  <si>
    <t xml:space="preserve">НДПИ проч ПИ - Прогнозный объём поступлений налога на добычу полезных ископаемых горно-химическое неметаллическое сырье                 </t>
  </si>
  <si>
    <t>НДПИ общ ПИ - Прогнозный объём поступлений налога на добычу полезных ископаемых  горнорудное неметаллическое сырье</t>
  </si>
  <si>
    <t>КБК   182 1 07 01080 01 0000 110</t>
  </si>
  <si>
    <t>индекс промышленного производства предварительный ПСЭР  2-П июль 2025</t>
  </si>
  <si>
    <t xml:space="preserve">НДПИ проч ПИ - Прогнозный объём поступлений налога на добычу полезных ископаемых                                                                                                                                                                                              </t>
  </si>
  <si>
    <t>НДПИ рента = ((Ʃ(U рента × S (или S расчет.) + Ʃ(Vм.к.р. × Sм.к.р..)) × Крента- Ʃнрента (+-) P) × K соб. (+-) F</t>
  </si>
  <si>
    <t xml:space="preserve">НДПИ рента - Прогнозный объём поступлений налога на добычу полезных ископаемых - Товарные руды черных металлов                                                                                                                                                                                                  </t>
  </si>
  <si>
    <t>U рента  – cтоимость облагаемого объёма добычи прочих полезных ископаемых, в отношении которых при налогообложении установлен рентный коэффициент, отличный от 1 (U рента) по видам полезных ископаемых
фактическая стоимость добытых прочих полезных ископаемых, в отношении которых при налогообложении установлен рентный коэффициент, отличный от 1, за последний годовой период с учётом распределения по долям на соответствующий прогнозируемый период в соответствии с динамикой стоимости прочих полезных ископаемых, в отношении которых при налогообложении установлен рентный коэффициент, отличный от 1 по видам полезных ископаемых согласно данным отчёта по форме № 5-НДПИ, млн. рублей</t>
  </si>
  <si>
    <t>Sрасчет. – расчётная ставка налога, сложившаяся за предыдущие периоды, по видам полезных ископаемых, определяется как частное от деления суммы налога, подлежащего к уплате, на стоимость добытого полезного ископаемого ( по форме № 5-НДПИ).</t>
  </si>
  <si>
    <t>Крента – рентный коэффициент, установленный п.6 ст. 342 НК РФ</t>
  </si>
  <si>
    <t>Р - переходящие платежи</t>
  </si>
  <si>
    <t>K соб.* – 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</si>
  <si>
    <t xml:space="preserve">F – корректирующая сумма поступлений, учитывающая изменения законодательства о налогах и сборах, а также другие факторы, </t>
  </si>
  <si>
    <t xml:space="preserve">НДПИ рента - Прогнозный объём поступлений налога на добычу полезных ископаемых Товарные руды цветных металлов                                                                                                                                                                                                  </t>
  </si>
  <si>
    <t>U рента  – cтоимость облагаемого объёма добычи прочих полезных ископаемых, в отношении которых при налогообложении установлен рентный коэффициент, отличный от 1 (U рента) по видам полезных ископаемых</t>
  </si>
  <si>
    <t xml:space="preserve">F – 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 тыс. рублей. </t>
  </si>
  <si>
    <t xml:space="preserve">НДПИ рента - Прогнозный объём поступлений налога на добычу полезных ископаемых руды редких металлов                                                                                                                                                                                                </t>
  </si>
  <si>
    <t xml:space="preserve">НДПИ рента - Прогнозный объём поступлений налога на добычу полезных ископаемых Многокомпонентные комплексные руды                                                                                                                                                                                                  </t>
  </si>
  <si>
    <t xml:space="preserve">НДПИ рента - Прогнозный объём поступлений налога на добычу полезных ископаемых горнорудное неметаллическое сырье                                                                                                                                                                                              </t>
  </si>
  <si>
    <t xml:space="preserve">НДПИ рента - Прогнозный объём поступлений налога на добычу полезных ископаемых сырье редких металлов, налогооблагаемое по общеустановленной налоговой ставке   (с 01.01.2021)                                                                                                                                                                                    </t>
  </si>
  <si>
    <t>U проч. ПИ – фактическая стоимость добытых прочих полезных ископаемы, по видам, за последний годовой период с учётом распределения по долям на соответствующий прогнозируемый период в соответствии с динамикой стоимости прочих полезных ископаемых (за исключением полезных ископаемых в виде природных алмазов) по видам полезных ископаемых согласно данным отчёта по форме № 5-НДПИ</t>
  </si>
  <si>
    <t xml:space="preserve">Vм.к.р. × Sм.к.р Прогнозный объём поступлений налога на добычу полезных ископаемых многокомпонентных комплексных руд, добываемых на участках недр, расположенных полностью или частично на территории Красноярского края                                                                                                                                                                         </t>
  </si>
  <si>
    <t>Vм.к.р. – налогооблагаемый объём добычи многокомпонентных комплексных руд, добываемых на участках недр, расположенных полностью или частично на территории Красноярского края, с учётом распределения по долям на соответствующий прогнозируемый период в соответствии с показателями прогноза социально-экономического развития Российской Федерации на очередной финансовый год и плановый период, и (или) в соответствии с динамикой объёмных показателей согласно данным отчёта по форме № 5-НДПИ, млн. тонн</t>
  </si>
  <si>
    <t>Sм.к.р. – ставка налога на добычу многокомпонентных комплексных руд, добываемых на участках недр, расположенных полностью или частично на территории Красноярского края по видам данных руд, установленная в соответствии с НК РФ, %</t>
  </si>
  <si>
    <t xml:space="preserve">Расчет поступлений Налога на добычу полезных ископаемых в виде железной руды (за исключением окисленных железистых кварцитов)
</t>
  </si>
  <si>
    <t>КБК   182 1 07 01090 01 0000 110</t>
  </si>
  <si>
    <t>Отчет 2019 год</t>
  </si>
  <si>
    <t>Отчет 2020 год</t>
  </si>
  <si>
    <t>Отчет 2021 год</t>
  </si>
  <si>
    <t>индекс промышленного производства ПСЭР  2-П июль 2025</t>
  </si>
  <si>
    <t xml:space="preserve">НДПИ  - Прогнозный объём поступлений налога на добычу полезных ископаемых                                                                                                                                                                                              </t>
  </si>
  <si>
    <t>VЖР – налогооблагаемый объём добычи железной руды (за исключением окисленных железистых кварцитов), с учётом распределения по долям на соответствующий прогнозируемый период в соответствии с фактическими объёмными показателями добычи железной руды (за исключением окисленных железистых кварцитов) согласно данным Мурманскстата, и (или) в соответствии с показателями прогноза социально-экономического развития Российской Федерации на очередной финансовый год и плановый период, и (или) в соответствии с динамикой объёмных показателей согласно данным отчёта по форме № 5-НДПИ, и (или) фактическим данным налоговых деклараций, млн. тонн</t>
  </si>
  <si>
    <t>S расчет. – расчётная ставка налога, сложившаяся за предыдущие периоды, по видам полезных ископаемых, определяется как частное от деления суммы налога, подлежащего к уплате, на стоимость добытого полезного ископаемого ( по форме № 5-НДПИ).</t>
  </si>
  <si>
    <t>Ʃ LЖР льгот – сумма налоговых льгот, предоставленных налогоплательщикам, в соответствии с НК РФ</t>
  </si>
  <si>
    <t>Ʃ HЖР – сумма налогового вычета, установленного в соответствии с НК РФ</t>
  </si>
  <si>
    <t>P – переходящие платежи</t>
  </si>
  <si>
    <t>F – 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t>
  </si>
  <si>
    <t>Sрасчёт. = S × Кжр,</t>
  </si>
  <si>
    <t>S – основная налоговая ставка за 1 тонну добытой железной руды (за исключением окисленных железистых кварцитов), которая определяется в соответствии с НК РФ</t>
  </si>
  <si>
    <t>Кжр – коэффициент, учитывающий изменения показателей цены на железную руду, содержания (в процентах) железа в руде и курса доллара США по отношению к рублю. Коэффициент Кжр определяется на соответствующий прогнозируемый период в соответствии с НК РФ</t>
  </si>
  <si>
    <t>Ʃ LЖР льгот = Ʃ((VЖР льгот × Sрасчёт.) ×Кльгот)</t>
  </si>
  <si>
    <t>VЖР льгот – налогооблагаемый объём добычи железной руды (за исключением окисленных железистых кварцитов), в отношении которого принимается определённая льгота, установленная НК РФ, с учётом распределения по долям на соответствующий прогнозируемый период в соответствии с фактическими объёмными показателями добычи железной руды (за исключением окисленных железистых кварцитов) согласно данным Мурманскстата, и (или) в соответствии с показателями прогноза социально-экономического развития Российской Федерации на очередной финансовый год и плановый период, и (или) в соответствии с динамикой объёмных показателей согласно данным отчёта по форме № 5-НДПИ, и (или) фактическим данным налоговых деклараций</t>
  </si>
  <si>
    <t>Sрасчёт. – расчётная ставка налога на добычу полезных ископаемых в виде железной руды (за исключением окисленных железистых кварцитов), определяемая на соответствующий прогнозируемый период</t>
  </si>
  <si>
    <t>Кльгот – коэффициент, характеризующий соответствующий вид льготы и принимаемый налогоплательщиком в соответствии с НК РФ</t>
  </si>
  <si>
    <t xml:space="preserve">Расчет поступлений Налога на добычу полезных ископаемых 
в виде апатит-нефелиновых, апатитовых и фосфоритовых руд
</t>
  </si>
  <si>
    <t>КБК   182 1 07 01130 01 0000 110</t>
  </si>
  <si>
    <t>индекс промышленного производства ПСЭР  2-П июль  2025</t>
  </si>
  <si>
    <r>
      <rPr>
        <b/>
        <i/>
        <sz val="14"/>
        <rFont val="Times New Roman"/>
        <family val="1"/>
        <charset val="204"/>
      </rPr>
      <t xml:space="preserve">Прогнозный объём поступлений Налога на добычу полезных ископаемых 
в виде апатит-нефелиновых, апатитовых и фосфоритовых руд
</t>
    </r>
    <r>
      <rPr>
        <b/>
        <sz val="14"/>
        <rFont val="Times New Roman"/>
        <family val="1"/>
        <charset val="204"/>
      </rPr>
      <t xml:space="preserve">                                                                                                                                                                                     </t>
    </r>
  </si>
  <si>
    <r>
      <t xml:space="preserve">НДПИ </t>
    </r>
    <r>
      <rPr>
        <b/>
        <i/>
        <vertAlign val="subscript"/>
        <sz val="13.5"/>
        <color indexed="8"/>
        <rFont val="Times New Roman"/>
        <family val="1"/>
        <charset val="204"/>
      </rPr>
      <t>МУ</t>
    </r>
    <r>
      <rPr>
        <b/>
        <i/>
        <sz val="13.5"/>
        <color indexed="8"/>
        <rFont val="Times New Roman"/>
        <family val="1"/>
        <charset val="204"/>
      </rPr>
      <t xml:space="preserve"> = (Ʃ(U </t>
    </r>
    <r>
      <rPr>
        <b/>
        <i/>
        <vertAlign val="subscript"/>
        <sz val="13.5"/>
        <color indexed="8"/>
        <rFont val="Times New Roman"/>
        <family val="1"/>
        <charset val="204"/>
      </rPr>
      <t xml:space="preserve">МУ </t>
    </r>
    <r>
      <rPr>
        <b/>
        <i/>
        <sz val="13.5"/>
        <color indexed="8"/>
        <rFont val="Times New Roman"/>
        <family val="1"/>
        <charset val="204"/>
      </rPr>
      <t>× Sрасчет) × К</t>
    </r>
    <r>
      <rPr>
        <b/>
        <i/>
        <vertAlign val="subscript"/>
        <sz val="13.5"/>
        <color indexed="8"/>
        <rFont val="Times New Roman"/>
        <family val="1"/>
        <charset val="204"/>
      </rPr>
      <t>рента</t>
    </r>
    <r>
      <rPr>
        <b/>
        <i/>
        <sz val="13.5"/>
        <color indexed="8"/>
        <rFont val="Times New Roman"/>
        <family val="1"/>
        <charset val="204"/>
      </rPr>
      <t xml:space="preserve"> (+-) P) × K </t>
    </r>
    <r>
      <rPr>
        <b/>
        <i/>
        <vertAlign val="subscript"/>
        <sz val="13.5"/>
        <color indexed="8"/>
        <rFont val="Times New Roman"/>
        <family val="1"/>
        <charset val="204"/>
      </rPr>
      <t>соб.</t>
    </r>
    <r>
      <rPr>
        <b/>
        <i/>
        <sz val="13.5"/>
        <color indexed="8"/>
        <rFont val="Times New Roman"/>
        <family val="1"/>
        <charset val="204"/>
      </rPr>
      <t xml:space="preserve"> (+-) F</t>
    </r>
  </si>
  <si>
    <r>
      <t>Sрасчет-</t>
    </r>
    <r>
      <rPr>
        <i/>
        <sz val="13.5"/>
        <color indexed="8"/>
        <rFont val="Times New Roman"/>
        <family val="1"/>
        <charset val="204"/>
      </rPr>
      <t xml:space="preserve"> расчетная ставка НДПИ в виде апатит-нефелиновый, апатитовых и фосфоритовых руд, определяемая на соответствующий прогнозируемый прериод, Sрасчет=SхКфр. рублей</t>
    </r>
  </si>
  <si>
    <r>
      <t xml:space="preserve">Кфр - </t>
    </r>
    <r>
      <rPr>
        <i/>
        <sz val="13.5"/>
        <color indexed="8"/>
        <rFont val="Times New Roman"/>
        <family val="1"/>
        <charset val="204"/>
      </rPr>
      <t>коэффициент, учитывающий изменения показателей цены на фосфоритовую руду и содержания оксида фосфорита в 1 тонне добытого ПИ, а также влияние курса доллара США по отношению к рублю, определяется на соответствующий прогнозируемый период в соответствии с НК РФ</t>
    </r>
  </si>
  <si>
    <r>
      <t>S</t>
    </r>
    <r>
      <rPr>
        <i/>
        <sz val="12"/>
        <color indexed="8"/>
        <rFont val="Times New Roman"/>
        <family val="1"/>
        <charset val="204"/>
      </rPr>
      <t xml:space="preserve"> – ставка налога на добычу полезных ископаемых в виде апатит-нефелиновых, апатитовых и фосфоритовых руд, по видам полезных ископаемых, установленная в соответствии с НК РФ, рубей за тонну</t>
    </r>
  </si>
  <si>
    <t>руб.тонна</t>
  </si>
  <si>
    <t xml:space="preserve">Расчет поступлений Налог на добычу полезных ископаемых в виде апатит-магнетитовых руд
</t>
  </si>
  <si>
    <t>КБК   182 1 07 01140 01 0000 110</t>
  </si>
  <si>
    <r>
      <t xml:space="preserve">НДПИ </t>
    </r>
    <r>
      <rPr>
        <b/>
        <i/>
        <vertAlign val="subscript"/>
        <sz val="13.5"/>
        <color indexed="8"/>
        <rFont val="Times New Roman"/>
        <family val="1"/>
        <charset val="204"/>
      </rPr>
      <t>МУ а.м.р.</t>
    </r>
    <r>
      <rPr>
        <b/>
        <i/>
        <sz val="13.5"/>
        <color indexed="8"/>
        <rFont val="Times New Roman"/>
        <family val="1"/>
        <charset val="204"/>
      </rPr>
      <t xml:space="preserve"> = (Ʃ(V </t>
    </r>
    <r>
      <rPr>
        <b/>
        <i/>
        <vertAlign val="subscript"/>
        <sz val="13.5"/>
        <color indexed="8"/>
        <rFont val="Times New Roman"/>
        <family val="1"/>
        <charset val="204"/>
      </rPr>
      <t xml:space="preserve">МУ а.м.р </t>
    </r>
    <r>
      <rPr>
        <b/>
        <i/>
        <sz val="13.5"/>
        <color indexed="8"/>
        <rFont val="Times New Roman"/>
        <family val="1"/>
        <charset val="204"/>
      </rPr>
      <t xml:space="preserve">× Sрасчет)хКрента (+-) P) × K </t>
    </r>
    <r>
      <rPr>
        <b/>
        <i/>
        <vertAlign val="subscript"/>
        <sz val="13.5"/>
        <color indexed="8"/>
        <rFont val="Times New Roman"/>
        <family val="1"/>
        <charset val="204"/>
      </rPr>
      <t>соб.</t>
    </r>
    <r>
      <rPr>
        <b/>
        <i/>
        <sz val="13.5"/>
        <color indexed="8"/>
        <rFont val="Times New Roman"/>
        <family val="1"/>
        <charset val="204"/>
      </rPr>
      <t xml:space="preserve"> (+-) F</t>
    </r>
  </si>
  <si>
    <t>Крента – рентный коэффициент, установленный в соответствии с НК РФ</t>
  </si>
  <si>
    <t xml:space="preserve">Расчет поступлений Налог на добычу полезных ископаемых в виде апатит-штаффелитовых руд
</t>
  </si>
  <si>
    <t>КБК   182 1 07 01150 01 0000 110</t>
  </si>
  <si>
    <r>
      <t xml:space="preserve">НДПИ </t>
    </r>
    <r>
      <rPr>
        <b/>
        <i/>
        <vertAlign val="subscript"/>
        <sz val="13.5"/>
        <color indexed="8"/>
        <rFont val="Times New Roman"/>
        <family val="1"/>
        <charset val="204"/>
      </rPr>
      <t>МУ а.ш.р.</t>
    </r>
    <r>
      <rPr>
        <b/>
        <i/>
        <sz val="13.5"/>
        <color indexed="8"/>
        <rFont val="Times New Roman"/>
        <family val="1"/>
        <charset val="204"/>
      </rPr>
      <t xml:space="preserve"> = (Ʃ(V </t>
    </r>
    <r>
      <rPr>
        <b/>
        <i/>
        <vertAlign val="subscript"/>
        <sz val="13.5"/>
        <color indexed="8"/>
        <rFont val="Times New Roman"/>
        <family val="1"/>
        <charset val="204"/>
      </rPr>
      <t xml:space="preserve">МУ а.ш.р. </t>
    </r>
    <r>
      <rPr>
        <b/>
        <i/>
        <sz val="13.5"/>
        <color indexed="8"/>
        <rFont val="Times New Roman"/>
        <family val="1"/>
        <charset val="204"/>
      </rPr>
      <t xml:space="preserve">× Sрасч)хКрента (+-) P) × K </t>
    </r>
    <r>
      <rPr>
        <b/>
        <i/>
        <vertAlign val="subscript"/>
        <sz val="13.5"/>
        <color indexed="8"/>
        <rFont val="Times New Roman"/>
        <family val="1"/>
        <charset val="204"/>
      </rPr>
      <t>соб.</t>
    </r>
    <r>
      <rPr>
        <b/>
        <i/>
        <sz val="13.5"/>
        <color indexed="8"/>
        <rFont val="Times New Roman"/>
        <family val="1"/>
        <charset val="204"/>
      </rPr>
      <t xml:space="preserve"> (+-) </t>
    </r>
  </si>
  <si>
    <r>
      <t xml:space="preserve">НДПИ </t>
    </r>
    <r>
      <rPr>
        <b/>
        <i/>
        <vertAlign val="subscript"/>
        <sz val="13.5"/>
        <color indexed="8"/>
        <rFont val="Times New Roman"/>
        <family val="1"/>
        <charset val="204"/>
      </rPr>
      <t>МУ а.ш.р.</t>
    </r>
    <r>
      <rPr>
        <b/>
        <i/>
        <sz val="13.5"/>
        <color indexed="8"/>
        <rFont val="Times New Roman"/>
        <family val="1"/>
        <charset val="204"/>
      </rPr>
      <t xml:space="preserve"> = (Ʃ(V </t>
    </r>
    <r>
      <rPr>
        <b/>
        <i/>
        <vertAlign val="subscript"/>
        <sz val="13.5"/>
        <color indexed="8"/>
        <rFont val="Times New Roman"/>
        <family val="1"/>
        <charset val="204"/>
      </rPr>
      <t xml:space="preserve">МУ а.ш.р. </t>
    </r>
    <r>
      <rPr>
        <b/>
        <i/>
        <sz val="13.5"/>
        <color indexed="8"/>
        <rFont val="Times New Roman"/>
        <family val="1"/>
        <charset val="204"/>
      </rPr>
      <t xml:space="preserve">× Sрасчет)хКрента (+-) P) × K </t>
    </r>
    <r>
      <rPr>
        <b/>
        <i/>
        <vertAlign val="subscript"/>
        <sz val="13.5"/>
        <color indexed="8"/>
        <rFont val="Times New Roman"/>
        <family val="1"/>
        <charset val="204"/>
      </rPr>
      <t>соб.</t>
    </r>
    <r>
      <rPr>
        <b/>
        <i/>
        <sz val="13.5"/>
        <color indexed="8"/>
        <rFont val="Times New Roman"/>
        <family val="1"/>
        <charset val="204"/>
      </rPr>
      <t xml:space="preserve"> (+-) </t>
    </r>
  </si>
  <si>
    <t xml:space="preserve">Расчет поступлений Налог на добычу полезных ископаемых в виде маложелезистых апатитовых руд
</t>
  </si>
  <si>
    <t>КБК   182 1 07 01160 01 0000 110</t>
  </si>
  <si>
    <t>индекс промышленного производства ПСЭР  2-П июль  2024</t>
  </si>
  <si>
    <r>
      <t xml:space="preserve">НДПИ </t>
    </r>
    <r>
      <rPr>
        <b/>
        <i/>
        <vertAlign val="subscript"/>
        <sz val="13.5"/>
        <color indexed="8"/>
        <rFont val="Times New Roman"/>
        <family val="1"/>
        <charset val="204"/>
      </rPr>
      <t>МУ м.а.р.</t>
    </r>
    <r>
      <rPr>
        <b/>
        <i/>
        <sz val="13.5"/>
        <color indexed="8"/>
        <rFont val="Times New Roman"/>
        <family val="1"/>
        <charset val="204"/>
      </rPr>
      <t xml:space="preserve"> = (Ʃ(V </t>
    </r>
    <r>
      <rPr>
        <b/>
        <i/>
        <vertAlign val="subscript"/>
        <sz val="13.5"/>
        <color indexed="8"/>
        <rFont val="Times New Roman"/>
        <family val="1"/>
        <charset val="204"/>
      </rPr>
      <t xml:space="preserve">МУ м.а.р. </t>
    </r>
    <r>
      <rPr>
        <b/>
        <i/>
        <sz val="13.5"/>
        <color indexed="8"/>
        <rFont val="Times New Roman"/>
        <family val="1"/>
        <charset val="204"/>
      </rPr>
      <t xml:space="preserve">× Sрасчет)хКрента (+-) P) × K </t>
    </r>
    <r>
      <rPr>
        <b/>
        <i/>
        <vertAlign val="subscript"/>
        <sz val="13.5"/>
        <color indexed="8"/>
        <rFont val="Times New Roman"/>
        <family val="1"/>
        <charset val="204"/>
      </rPr>
      <t>соб.</t>
    </r>
    <r>
      <rPr>
        <b/>
        <i/>
        <sz val="13.5"/>
        <color indexed="8"/>
        <rFont val="Times New Roman"/>
        <family val="1"/>
        <charset val="204"/>
      </rPr>
      <t xml:space="preserve"> (+-) F</t>
    </r>
  </si>
  <si>
    <r>
      <t>Крента –</t>
    </r>
    <r>
      <rPr>
        <i/>
        <sz val="12"/>
        <color indexed="8"/>
        <rFont val="Times New Roman"/>
        <family val="1"/>
        <charset val="204"/>
      </rPr>
      <t xml:space="preserve"> рентный коэффициент, установленный в соответствии с НК РФ</t>
    </r>
  </si>
  <si>
    <t>Налоговая отчетность по ф. № 5-ЖМ</t>
  </si>
  <si>
    <t xml:space="preserve"> Количество плательщиков сбора - всего , единиц</t>
  </si>
  <si>
    <t>Ед.</t>
  </si>
  <si>
    <t xml:space="preserve"> Количество полученных разрешений - всего, единиц</t>
  </si>
  <si>
    <t>Сумма сбора, подлежащая уплате в бюджет за отчетный период</t>
  </si>
  <si>
    <t xml:space="preserve"> Сумма сбора, не поступившая в бюджет в связи с предоставлением льгот по сбору, - всего</t>
  </si>
  <si>
    <r>
      <t xml:space="preserve">Ст. – </t>
    </r>
    <r>
      <rPr>
        <i/>
        <sz val="11"/>
        <color indexed="8"/>
        <rFont val="Times New Roman"/>
        <family val="1"/>
        <charset val="204"/>
      </rPr>
      <t>ставка сбора, тыс. рублей /1 разрешение;</t>
    </r>
  </si>
  <si>
    <t>Налоговая отчетность по ф. № 5-ВБР</t>
  </si>
  <si>
    <t xml:space="preserve"> Количество плательщиков сбора (юридических лиц, индивидуальных предпринимателей) - всего, единиц</t>
  </si>
  <si>
    <t>Сумма налога, подлежащего уплате в бюджет</t>
  </si>
  <si>
    <t>Сумма налога, подлежащего уплате в бюджет (в ОБ)</t>
  </si>
  <si>
    <t>Сумма разового и регулярных взносов, тыс.руб.</t>
  </si>
  <si>
    <t>Сумма единовременного взноса, тыс.руб.</t>
  </si>
  <si>
    <r>
      <t xml:space="preserve">S ВБР расчет. – </t>
    </r>
    <r>
      <rPr>
        <i/>
        <sz val="11"/>
        <color indexed="8"/>
        <rFont val="Times New Roman"/>
        <family val="1"/>
        <charset val="204"/>
      </rPr>
      <t>средняя расчетная ставка сбора в разрезе КБК, предусмотренная для конкретного вида водных объектов, тыс. рублей /1 разрешение;</t>
    </r>
  </si>
  <si>
    <t xml:space="preserve">2019 факт </t>
  </si>
  <si>
    <t xml:space="preserve">2020 факт </t>
  </si>
  <si>
    <t xml:space="preserve">2021 факт </t>
  </si>
  <si>
    <t xml:space="preserve">2022 факт </t>
  </si>
  <si>
    <t>2023 факт</t>
  </si>
  <si>
    <t>Факт 2024 год</t>
  </si>
  <si>
    <r>
      <t>F –</t>
    </r>
    <r>
      <rPr>
        <i/>
        <sz val="11"/>
        <color indexed="8"/>
        <rFont val="Times New Roman"/>
        <family val="1"/>
        <charset val="204"/>
      </rPr>
      <t xml:space="preserve"> корректирующая сумма поступлений, учитывающая изменения законодательства о налогах и сборах, а также другие факторы </t>
    </r>
    <r>
      <rPr>
        <b/>
        <i/>
        <sz val="11"/>
        <color indexed="8"/>
        <rFont val="Times New Roman"/>
        <family val="1"/>
        <charset val="204"/>
      </rPr>
      <t>(ставка 0 процентов и пониженные ставки стр. 2000 № 5-ВБР)</t>
    </r>
  </si>
  <si>
    <t>Справочно: сумма вычета, примененного в соотв. со ст. 333.4-1 НК РФ</t>
  </si>
  <si>
    <t>Налог на прибыль организаций  консолидированных групп налогоплательщиков, зачисляемый в бюджеты субъектов Российской Федерации</t>
  </si>
  <si>
    <t>КБК  182 1 01 01014 02 0000 110</t>
  </si>
  <si>
    <t>Прибыль прибыльных организаций для целей б/у (письмо Минэк МО от 21.09.2023 № 04-03/6635-ТР)</t>
  </si>
  <si>
    <r>
      <t>Акцизы на алкогольную продукцию с объемной долей этилового спирта свыше 9 процентов</t>
    </r>
    <r>
      <rPr>
        <b/>
        <sz val="9"/>
        <rFont val="Times New Roman"/>
        <family val="1"/>
        <charset val="204"/>
      </rPr>
      <t xml:space="preserve"> (ВСЕГО)</t>
    </r>
  </si>
  <si>
    <t>НОРМАТИВ 2028</t>
  </si>
  <si>
    <t>Дополнительные нормативы распределения доходов от акцизов
на нефтепродукты, производимые на территории Российской Федерации,
в бюджеты субъектов Российской Федерации на 2026-2028 годы</t>
  </si>
  <si>
    <t>Дополнительные нормативы распределения доходов от акцизов
на нефтепродукты
в бюджеты субъектов Российской Федерации на 2025 и 2026 годы</t>
  </si>
  <si>
    <t>ФКУ 151 ФЭС МО РФ</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</si>
  <si>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дорожного движения, правил эксплуатации транспортного средства)</t>
  </si>
  <si>
    <t xml:space="preserve">Пдаш = Кср*Рср
Кср = (401+480+560)/3=480 шт.
Рср = (500,00 + 500,00 + 500,00)/3=500 руб.
ПДаш= 480*500*0,75=180 000 руб. 
</t>
  </si>
  <si>
    <t>В соответствии с Федеральным законом от 26.12.2024 N 488-ФЗ "О внесении изменений в Бюджетный кодекс Российской Федерации и статьи 12 и 15 Федерального закона "О внесении изменений в отдельные законодательные акты Российской Федерации, приостановлении действия отдельных положений законодательных актов Российской Федерации, признании утратившими силу отдельных положений законодательных актов Российской Федерации и об установлении особенностей исполнения бюджетов бюджетной системы Российской Федерации в 2025 году" 
с 01.01.2025 года суммы штрафов, установленных Кодексом Российской Федерации об административных правонарушениях за нарушение Правил дорожного движения, правил эксплуатации транспортного средства, подлежат зачислению в областной бюджет - по нормативу 75 процентов.Описание показателей представлено в пояснительной записке.</t>
  </si>
  <si>
    <t>исп. ведущий бухгалтер О.Н. Байдан</t>
  </si>
  <si>
    <t>тел.6-27-44</t>
  </si>
  <si>
    <t>Расчет доходов от уплаты акцизов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подлежащие распределению в бюджеты субъектов Российской Федерации (в порядке, установленном Министерством финансов Российской Федерации) в 2026-2028 годах</t>
  </si>
  <si>
    <t>182 Федеральная налоговая служба</t>
  </si>
  <si>
    <t>165/824</t>
  </si>
  <si>
    <t>172/857</t>
  </si>
  <si>
    <t>179/891</t>
  </si>
  <si>
    <t xml:space="preserve">Начальник управления доходов </t>
  </si>
  <si>
    <t>областного бюджета и государственного долга</t>
  </si>
  <si>
    <t>Л.В. Глаголева</t>
  </si>
  <si>
    <t>Расчет доходов от уплаты акцизов на спирт этиловый из пищевого или непищевого сырья, акцизов на спиртосодежащую продукцию, производимые на территории Российской Федерации, подлежащие распределению между бюджетами субъектов Российской Федерации (по нормативам, установленным федеральным законом о федеральном бюджете), в 2026-2028 годах</t>
  </si>
  <si>
    <t>Прогноз поступлений доходов от уплаты акцизов на спирт этиловый из пищевого сырья (в порядке, установленном Федеральным законом о федеральном бюджете на 2026 год и на плановый период  2027 и 2028 годов)</t>
  </si>
  <si>
    <t xml:space="preserve">Прогноз поступлений  доходов от уплаты  акцизов на спиртосодежащую продукцию  (в порядке, установленном Федеральным законом о федеральном бюджете на 2026 год и на плановый период  2027 и 2028 годов)
</t>
  </si>
  <si>
    <t>Прогноз поступлений доходов от уплаты акцизов на спирт этиловый из непищевого сырья (в порядке, установленном Федеральным законом о федеральном бюджете на 2026 год и на плановый период  2027 и 2028 годов)</t>
  </si>
  <si>
    <t>Л.В.Глаголева</t>
  </si>
  <si>
    <t>АКЦИЗЫ НА АВТОМОБИЛЬНЫЙ БЕНЗИН И ПРЯМОГОННЫЙ БЕНЗИН, ПРОИЗВОДИМЫЕ НА ТЕРРИТОРИИ РОССИЙСКОЙ ФЕДЕРАЦИИ, НА ДИЗЕЛЬНОЕ ТОПЛИВО, ПРОИЗВОДИМОЕ НА ТЕРРИТОРИИ РОССИЙСКОЙ ФЕДЕРАЦИИ И МОТОРНЫЕ МАСЛА ДЛЯ ДИЗЕЛЬНЫХ И (ИЛИ) КАРБЮРАТОРНЫХ (ИНЖЕКТОРНЫХ) ДВИГАТЕЛЕЙ, ПРОИЗВОДИМЫЕ НА ТЕРРИТОРИИ РОССИЙСКОЙ ФЕДЕРАЦИИ
НА 2026-2028 ГОДАХ</t>
  </si>
  <si>
    <t xml:space="preserve">КБК 000 1 03 02261 01 0000 110
</t>
  </si>
  <si>
    <t xml:space="preserve">КБК 000 1 03 02262 01 0000 110
</t>
  </si>
  <si>
    <t>Распределение норматива зачисления в соответствии с порядком, установленным Федеральным законом о федеральном бюджете на 2026 год и на плановый период 2027 и 2028 годов</t>
  </si>
  <si>
    <r>
      <rPr>
        <b/>
        <sz val="11"/>
        <color theme="1"/>
        <rFont val="Times New Roman"/>
        <family val="1"/>
        <charset val="204"/>
      </rPr>
      <t>77,7</t>
    </r>
    <r>
      <rPr>
        <sz val="11"/>
        <color theme="1"/>
        <rFont val="Times New Roman"/>
        <family val="1"/>
        <charset val="204"/>
      </rPr>
      <t xml:space="preserve"> процента доходов зачисляются в бюджет Мурманской области в целях формирования дорожных фондов субъектов РФ по нормативу распределения 0,4217%; В дальнейшем распределяются так: 90% в Дорожный фонд Мурманской области , 10% - в муниципальные дорожные фонды Мурманской области;
</t>
    </r>
    <r>
      <rPr>
        <b/>
        <sz val="11"/>
        <color theme="1"/>
        <rFont val="Times New Roman"/>
        <family val="1"/>
        <charset val="204"/>
      </rPr>
      <t>22,3</t>
    </r>
    <r>
      <rPr>
        <sz val="11"/>
        <color theme="1"/>
        <rFont val="Times New Roman"/>
        <family val="1"/>
        <charset val="204"/>
      </rPr>
      <t xml:space="preserve"> процента доходов  зачисляются в бюджет Мурманской области по дополнительному нормативу распределения 0,4442% и  зачисляются в полном объеме в Дорожный фонд Мурманской области.</t>
    </r>
  </si>
  <si>
    <r>
      <rPr>
        <b/>
        <sz val="11"/>
        <color theme="1"/>
        <rFont val="Times New Roman"/>
        <family val="1"/>
        <charset val="204"/>
      </rPr>
      <t>100,0</t>
    </r>
    <r>
      <rPr>
        <sz val="11"/>
        <color theme="1"/>
        <rFont val="Times New Roman"/>
        <family val="1"/>
        <charset val="204"/>
      </rPr>
      <t xml:space="preserve"> процентов доходов зачисляются в бюджет Мурманской области в целях формирования дорожных фондов субъектов РФ по нормативу распределения 0,4221%; В дальнейшем распределяются так: 90% в Дорожный фонд Мурманской области , 10% - в муниципальные дорожные фонды Мурманской области;
</t>
    </r>
  </si>
  <si>
    <r>
      <rPr>
        <b/>
        <sz val="11"/>
        <color theme="1"/>
        <rFont val="Times New Roman"/>
        <family val="1"/>
        <charset val="204"/>
      </rPr>
      <t>100,0</t>
    </r>
    <r>
      <rPr>
        <sz val="11"/>
        <color theme="1"/>
        <rFont val="Times New Roman"/>
        <family val="1"/>
        <charset val="204"/>
      </rPr>
      <t xml:space="preserve"> процентов доходов зачисляются в бюджет Мурманской области в целях формирования дорожных фондов субъектов РФ по нормативу распределения 0,4190%; В дальнейшем распределяются так: 90% в Дорожный фонд Мурманской области , 10% - в муниципальные дорожные фонды Мурманской области;
</t>
    </r>
  </si>
  <si>
    <t>усреднение / прямой расчет</t>
  </si>
  <si>
    <t>1-4</t>
  </si>
  <si>
    <t>5-11</t>
  </si>
  <si>
    <t>12-14</t>
  </si>
  <si>
    <t>29</t>
  </si>
  <si>
    <t>30</t>
  </si>
  <si>
    <t>31</t>
  </si>
  <si>
    <t>32</t>
  </si>
  <si>
    <t>33</t>
  </si>
  <si>
    <t>34</t>
  </si>
  <si>
    <t>35</t>
  </si>
  <si>
    <t>11105326140000120</t>
  </si>
  <si>
    <t>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муниципальных округов,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</si>
  <si>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1 11 05326 14 0000 120</t>
  </si>
  <si>
    <t>1 16 01123 01 0002 140</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</si>
  <si>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 налагаемые комиссиями по делам несовершеннолетних и защите их прав)</t>
  </si>
  <si>
    <t>Главный специалист-эксперт Бойко Е.А.</t>
  </si>
  <si>
    <t>8 (8152) 40-72-60</t>
  </si>
  <si>
    <t>Методика расчета данных</t>
  </si>
  <si>
    <t>Сумма налога к уплате с учетом К собираемости и фактора f, тыс. рублей
стр.7890*стр.7897+ стр.7899</t>
  </si>
  <si>
    <t xml:space="preserve">Прогноз Минэкомразвития субъекта РФ </t>
  </si>
  <si>
    <t>стр.7805-стр.7810</t>
  </si>
  <si>
    <t xml:space="preserve">(стр.7805+стр.7815)/2 или Прогноз Минэкомразвития субъекта РФ </t>
  </si>
  <si>
    <r>
      <t xml:space="preserve">
1. В I полугодии 2025 года отчет по форме № 5-НИО за 2023 год, стр.  1400 в столбец 1;
2. Во II полугодии 2025 года отчет по форме №5-НИО за 2024 год, стр. 1400 в столбец</t>
    </r>
    <r>
      <rPr>
        <sz val="11"/>
        <color indexed="10"/>
        <rFont val="Arial"/>
        <family val="2"/>
        <charset val="204"/>
      </rPr>
      <t xml:space="preserve">  </t>
    </r>
    <r>
      <rPr>
        <sz val="11"/>
        <rFont val="Arial"/>
        <family val="2"/>
        <charset val="204"/>
      </rPr>
      <t xml:space="preserve"> 2;
3. Прогноз - стр.7820*стр.7835 
Прогноз - с учетом сложившегося темпа</t>
    </r>
  </si>
  <si>
    <t xml:space="preserve">
1. В I полугодии 2025 года отчет по форме № 5-НИО за 2023 год, стр.  2400 в столбец 1;
2. Во II полугодии 2025 года отчет по форме №5-НИО за 2024 год, стр. 2400 в столбец  2;
3. Прогноз - стр.7820*стр.7840
Прогноз - с учетом сложившегося темпа</t>
  </si>
  <si>
    <t>стр.7825/стр.7820</t>
  </si>
  <si>
    <t>стр.7830/стр.7820</t>
  </si>
  <si>
    <t xml:space="preserve">
1. В I полугодии 2025 года отчет по форме № 5-НИО за 2023 год, стр. 1500 в столбец 1;
2. Во II полугодии 2025 года отчет по форме №5-НИО за 2024 год, стр. 1500 в столбец 2;
3. стр.7825*стр.7845
</t>
  </si>
  <si>
    <t xml:space="preserve">
1. В I полугодии 2024 года отчет по форме № 5-НИО за 2023 год, стр.2500 в столбец 1;
2. Во II полугодии 2024 года отчет по форме №5-НИО за 2024, стр. 2500 в столбец  2;
3. стр.7830*стр.7850</t>
  </si>
  <si>
    <t>стр.7855+стр.7860</t>
  </si>
  <si>
    <t>отчет 5-НИО (за 2022), стр. 1501;
отчет 5-НИО (за 2023), стр.1501</t>
  </si>
  <si>
    <t>(стр.7855-стр.7870) *темп роста стоимости амортизируемого имущества</t>
  </si>
  <si>
    <t>стр.7875+стр.7870-стр.7855</t>
  </si>
  <si>
    <t>стр.7865+стр.7880</t>
  </si>
  <si>
    <t>отчет 1-НМ, стр.1570 или
стр.7885*стр.7895</t>
  </si>
  <si>
    <t>стр. 7890 / стр. 7885 * 100%</t>
  </si>
  <si>
    <t xml:space="preserve">отчет по форме 1-НМ, стр.1570, 
сумма поступившего налога/  сумму начисленного налога*100%
</t>
  </si>
  <si>
    <r>
      <t>фактор f</t>
    </r>
    <r>
      <rPr>
        <sz val="12"/>
        <color indexed="8"/>
        <rFont val="Times New Roman"/>
        <family val="1"/>
        <charset val="204"/>
      </rPr>
      <t>, тыс.рублей</t>
    </r>
  </si>
  <si>
    <t>Не планируются в связи с тем, что администрирование штрафов за нарушение ПДД осуществляется территориальными органами МВД России.                                                         Поступления прогнозируются на нулевом уровне. При формировании уточненного прогноза доходов на текущий финансовый год прогнозирование осуществляется с учетом фактического потупления доходов за истекший период текущего года</t>
  </si>
  <si>
    <t>15-16</t>
  </si>
  <si>
    <t>17-27</t>
  </si>
  <si>
    <t>28</t>
  </si>
  <si>
    <t>36-80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</si>
  <si>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"Государственный архив Мурманской области")</t>
  </si>
  <si>
    <t>Министерство туризма и предпринимательства Мурманской области</t>
  </si>
  <si>
    <t>834 Министерство туризма и предпринимательства Мурманской области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</si>
</sst>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3" formatCode="_-* #,##0.00\ _₽_-;\-* #,##0.00\ _₽_-;_-* &quot;-&quot;??\ _₽_-;_-@_-"/>
    <numFmt numFmtId="164" formatCode="_-* #,##0.00_р_._-;\-* #,##0.00_р_._-;_-* &quot;-&quot;??_р_._-;_-@_-"/>
    <numFmt numFmtId="165" formatCode="#,##0.0"/>
    <numFmt numFmtId="166" formatCode="dd\.mm\.yyyy"/>
    <numFmt numFmtId="167" formatCode="0.0"/>
    <numFmt numFmtId="168" formatCode="#,##0.000"/>
    <numFmt numFmtId="169" formatCode="#,##0.0000"/>
    <numFmt numFmtId="170" formatCode="_-* #,##0\ _₽_-;\-* #,##0\ _₽_-;_-* &quot;-&quot;??\ _₽_-;_-@_-"/>
    <numFmt numFmtId="171" formatCode="#,##0\ _₽"/>
    <numFmt numFmtId="172" formatCode="#,##0_ ;[Red]\-#,##0\ "/>
    <numFmt numFmtId="173" formatCode="0.000%"/>
    <numFmt numFmtId="174" formatCode="_-* #,##0_р_._-;\-* #,##0_р_._-;_-* &quot;-&quot;??_р_._-;_-@_-"/>
    <numFmt numFmtId="175" formatCode="#,##0.0_ ;\-#,##0.0\ "/>
    <numFmt numFmtId="176" formatCode="#,##0_р_."/>
    <numFmt numFmtId="177" formatCode="0.0%"/>
    <numFmt numFmtId="178" formatCode="#,##0_ ;\-#,##0\ "/>
    <numFmt numFmtId="179" formatCode="#,##0.0\ _₽;\-#,##0.0\ _₽"/>
    <numFmt numFmtId="180" formatCode="#,##0.00\ &quot;₽&quot;"/>
    <numFmt numFmtId="181" formatCode="_-* #,##0.00_-;\-* #,##0.00_-;_-* &quot;-&quot;??_-;_-@_-"/>
    <numFmt numFmtId="182" formatCode="#,##0.00\ _₽"/>
    <numFmt numFmtId="183" formatCode="_-* #,##0_-;\-* #,##0_-;_-* &quot;-&quot;??_-;_-@_-"/>
    <numFmt numFmtId="184" formatCode="000000"/>
    <numFmt numFmtId="185" formatCode="#\ ##0.00_ "/>
    <numFmt numFmtId="186" formatCode="#,##0.0_ ;[Red]\-#,##0.0\ "/>
    <numFmt numFmtId="187" formatCode="0.000"/>
    <numFmt numFmtId="188" formatCode="#,##0.00_ ;\-#,##0.00\ "/>
    <numFmt numFmtId="189" formatCode="#,##0.00_ ;[Red]\-#,##0.00\ "/>
    <numFmt numFmtId="190" formatCode="_-* #,##0.000\ _₽_-;\-* #,##0.000\ _₽_-;_-* &quot;-&quot;??\ _₽_-;_-@_-"/>
    <numFmt numFmtId="191" formatCode="_-* #,##0.0000\ _₽_-;\-* #,##0.0000\ _₽_-;_-* &quot;-&quot;??\ _₽_-;_-@_-"/>
    <numFmt numFmtId="192" formatCode="0.0000"/>
  </numFmts>
  <fonts count="173" x14ac:knownFonts="1">
    <font>
      <sz val="11"/>
      <color theme="1"/>
      <name val="Calibri"/>
      <family val="2"/>
      <charset val="204"/>
      <scheme val="minor"/>
    </font>
    <font>
      <sz val="10"/>
      <name val="Arial Cyr"/>
      <charset val="204"/>
    </font>
    <font>
      <sz val="12"/>
      <name val="Times New Roman"/>
      <family val="1"/>
      <charset val="204"/>
    </font>
    <font>
      <sz val="10"/>
      <name val="Times New Roman"/>
      <family val="1"/>
      <charset val="204"/>
    </font>
    <font>
      <sz val="10"/>
      <name val="Arial Cyr"/>
    </font>
    <font>
      <sz val="14"/>
      <name val="Times New Roman"/>
      <family val="1"/>
      <charset val="204"/>
    </font>
    <font>
      <b/>
      <sz val="14"/>
      <name val="Times New Roman"/>
      <family val="1"/>
      <charset val="204"/>
    </font>
    <font>
      <b/>
      <sz val="12"/>
      <name val="Times New Roman"/>
      <family val="1"/>
      <charset val="204"/>
    </font>
    <font>
      <b/>
      <sz val="16"/>
      <name val="Times New Roman"/>
      <family val="1"/>
      <charset val="204"/>
    </font>
    <font>
      <sz val="10"/>
      <name val="Times New Roman"/>
      <family val="1"/>
      <charset val="204"/>
    </font>
    <font>
      <sz val="11"/>
      <name val="Times New Roman"/>
      <family val="1"/>
      <charset val="204"/>
    </font>
    <font>
      <b/>
      <sz val="11"/>
      <name val="Times New Roman"/>
      <family val="1"/>
      <charset val="204"/>
    </font>
    <font>
      <i/>
      <sz val="9"/>
      <name val="Times New Roman"/>
      <family val="1"/>
      <charset val="204"/>
    </font>
    <font>
      <b/>
      <sz val="14"/>
      <name val="Times New Roman"/>
      <family val="1"/>
    </font>
    <font>
      <sz val="14"/>
      <name val="Times New Roman"/>
      <family val="1"/>
    </font>
    <font>
      <i/>
      <sz val="11"/>
      <name val="Times New Roman"/>
      <family val="1"/>
      <charset val="204"/>
    </font>
    <font>
      <i/>
      <sz val="12"/>
      <name val="Times New Roman"/>
      <family val="1"/>
      <charset val="204"/>
    </font>
    <font>
      <i/>
      <sz val="10"/>
      <name val="Times New Roman"/>
      <family val="1"/>
      <charset val="204"/>
    </font>
    <font>
      <b/>
      <sz val="10"/>
      <name val="Times New Roman"/>
      <family val="1"/>
      <charset val="204"/>
    </font>
    <font>
      <b/>
      <i/>
      <sz val="12"/>
      <name val="Times New Roman"/>
      <family val="1"/>
      <charset val="204"/>
    </font>
    <font>
      <sz val="10"/>
      <name val="Times New Roman"/>
      <family val="1"/>
      <charset val="204"/>
    </font>
    <font>
      <i/>
      <sz val="10"/>
      <name val="Arial Cyr"/>
      <charset val="204"/>
    </font>
    <font>
      <sz val="11"/>
      <color theme="1"/>
      <name val="Calibri"/>
      <family val="2"/>
      <charset val="204"/>
      <scheme val="minor"/>
    </font>
    <font>
      <sz val="12"/>
      <color theme="1"/>
      <name val="Times New Roman"/>
      <family val="1"/>
      <charset val="204"/>
    </font>
    <font>
      <b/>
      <sz val="12"/>
      <color theme="1"/>
      <name val="Times New Roman"/>
      <family val="1"/>
      <charset val="204"/>
    </font>
    <font>
      <b/>
      <sz val="14"/>
      <color theme="1"/>
      <name val="Times New Roman"/>
      <family val="1"/>
      <charset val="204"/>
    </font>
    <font>
      <sz val="11"/>
      <color theme="1"/>
      <name val="Times New Roman"/>
      <family val="1"/>
      <charset val="204"/>
    </font>
    <font>
      <b/>
      <sz val="11"/>
      <color theme="1"/>
      <name val="Times New Roman"/>
      <family val="1"/>
      <charset val="204"/>
    </font>
    <font>
      <sz val="10"/>
      <color theme="1"/>
      <name val="Times New Roman"/>
      <family val="1"/>
      <charset val="204"/>
    </font>
    <font>
      <sz val="14"/>
      <color theme="1"/>
      <name val="Times New Roman"/>
      <family val="1"/>
      <charset val="204"/>
    </font>
    <font>
      <i/>
      <sz val="11"/>
      <color theme="1"/>
      <name val="Times New Roman"/>
      <family val="1"/>
      <charset val="204"/>
    </font>
    <font>
      <sz val="11"/>
      <name val="Calibri"/>
      <family val="2"/>
      <scheme val="minor"/>
    </font>
    <font>
      <sz val="10"/>
      <color rgb="FF000000"/>
      <name val="Arial Cyr"/>
      <family val="2"/>
    </font>
    <font>
      <b/>
      <sz val="12"/>
      <color rgb="FF000000"/>
      <name val="Arial Cyr"/>
      <family val="2"/>
    </font>
    <font>
      <b/>
      <sz val="10"/>
      <color rgb="FF000000"/>
      <name val="Arial Cyr"/>
      <family val="2"/>
    </font>
    <font>
      <i/>
      <sz val="10"/>
      <color rgb="FF000000"/>
      <name val="Arial Cyr"/>
      <family val="2"/>
    </font>
    <font>
      <sz val="11"/>
      <name val="Calibri"/>
      <family val="2"/>
    </font>
    <font>
      <sz val="10"/>
      <color rgb="FF000000"/>
      <name val="Arial Cyr"/>
    </font>
    <font>
      <b/>
      <sz val="12"/>
      <color rgb="FF000000"/>
      <name val="Arial"/>
      <family val="2"/>
      <charset val="204"/>
    </font>
    <font>
      <b/>
      <sz val="10"/>
      <color rgb="FF000000"/>
      <name val="Arial"/>
      <family val="2"/>
      <charset val="204"/>
    </font>
    <font>
      <sz val="10"/>
      <color rgb="FF000000"/>
      <name val="Arial"/>
      <family val="2"/>
      <charset val="204"/>
    </font>
    <font>
      <sz val="11"/>
      <color rgb="FF000000"/>
      <name val="Calibri"/>
      <family val="2"/>
      <charset val="204"/>
      <scheme val="minor"/>
    </font>
    <font>
      <b/>
      <sz val="11"/>
      <color rgb="FF000000"/>
      <name val="Arial"/>
      <family val="2"/>
      <charset val="204"/>
    </font>
    <font>
      <sz val="8"/>
      <color rgb="FF000000"/>
      <name val="Arial"/>
      <family val="2"/>
      <charset val="204"/>
    </font>
    <font>
      <sz val="6"/>
      <color rgb="FF000000"/>
      <name val="Arial"/>
      <family val="2"/>
      <charset val="204"/>
    </font>
    <font>
      <sz val="9"/>
      <color rgb="FF000000"/>
      <name val="Arial"/>
      <family val="2"/>
      <charset val="204"/>
    </font>
    <font>
      <b/>
      <sz val="8"/>
      <color rgb="FF000000"/>
      <name val="Arial"/>
      <family val="2"/>
      <charset val="204"/>
    </font>
    <font>
      <sz val="11"/>
      <color rgb="FF000000"/>
      <name val="Times New Roman"/>
      <family val="1"/>
      <charset val="204"/>
    </font>
    <font>
      <b/>
      <i/>
      <sz val="8"/>
      <color rgb="FF000000"/>
      <name val="Arial"/>
      <family val="2"/>
      <charset val="204"/>
    </font>
    <font>
      <sz val="12"/>
      <color rgb="FF000000"/>
      <name val="Times New Roman"/>
      <family val="1"/>
      <charset val="204"/>
    </font>
    <font>
      <b/>
      <sz val="12"/>
      <name val="Arial Cyr"/>
    </font>
    <font>
      <b/>
      <i/>
      <sz val="11"/>
      <name val="Times New Roman"/>
      <family val="1"/>
      <charset val="204"/>
    </font>
    <font>
      <b/>
      <i/>
      <sz val="10"/>
      <name val="Times New Roman"/>
      <family val="1"/>
      <charset val="204"/>
    </font>
    <font>
      <sz val="9"/>
      <name val="Times New Roman"/>
      <family val="1"/>
      <charset val="204"/>
    </font>
    <font>
      <u/>
      <sz val="11"/>
      <color theme="10"/>
      <name val="Calibri"/>
      <family val="2"/>
      <charset val="204"/>
      <scheme val="minor"/>
    </font>
    <font>
      <b/>
      <sz val="10"/>
      <color rgb="FF000000"/>
      <name val="Arial Cyr"/>
    </font>
    <font>
      <sz val="8"/>
      <name val="Times New Roman"/>
      <family val="1"/>
      <charset val="204"/>
    </font>
    <font>
      <b/>
      <sz val="10"/>
      <color theme="1"/>
      <name val="Times New Roman"/>
      <family val="1"/>
      <charset val="204"/>
    </font>
    <font>
      <sz val="12"/>
      <color rgb="FFFF0000"/>
      <name val="Times New Roman"/>
      <family val="1"/>
      <charset val="204"/>
    </font>
    <font>
      <b/>
      <sz val="8"/>
      <name val="Times New Roman"/>
      <family val="1"/>
      <charset val="204"/>
    </font>
    <font>
      <sz val="11"/>
      <color theme="1"/>
      <name val="Calibri"/>
      <family val="2"/>
      <scheme val="minor"/>
    </font>
    <font>
      <b/>
      <sz val="9"/>
      <name val="Times New Roman"/>
      <family val="1"/>
      <charset val="204"/>
    </font>
    <font>
      <sz val="8"/>
      <color indexed="8"/>
      <name val="Times New Roman"/>
      <family val="1"/>
      <charset val="204"/>
    </font>
    <font>
      <b/>
      <sz val="8"/>
      <color indexed="8"/>
      <name val="Times New Roman"/>
      <family val="1"/>
      <charset val="204"/>
    </font>
    <font>
      <sz val="11"/>
      <color rgb="FF000000"/>
      <name val="Calibri"/>
      <family val="2"/>
      <charset val="204"/>
    </font>
    <font>
      <i/>
      <sz val="10"/>
      <color theme="1"/>
      <name val="Times New Roman"/>
      <family val="1"/>
      <charset val="204"/>
    </font>
    <font>
      <u/>
      <sz val="11"/>
      <color rgb="FF0563C1"/>
      <name val="Calibri"/>
      <family val="2"/>
      <charset val="204"/>
    </font>
    <font>
      <b/>
      <sz val="11"/>
      <color theme="1"/>
      <name val="Calibri"/>
      <family val="2"/>
      <charset val="204"/>
      <scheme val="minor"/>
    </font>
    <font>
      <sz val="7"/>
      <name val="Times New Roman"/>
      <family val="1"/>
      <charset val="204"/>
    </font>
    <font>
      <b/>
      <sz val="9"/>
      <color indexed="81"/>
      <name val="Tahoma"/>
      <family val="2"/>
      <charset val="204"/>
    </font>
    <font>
      <sz val="9"/>
      <color indexed="81"/>
      <name val="Tahoma"/>
      <family val="2"/>
      <charset val="204"/>
    </font>
    <font>
      <b/>
      <sz val="7"/>
      <color indexed="8"/>
      <name val="Times New Roman"/>
      <family val="1"/>
      <charset val="204"/>
    </font>
    <font>
      <b/>
      <sz val="6"/>
      <name val="Times New Roman"/>
      <family val="1"/>
      <charset val="204"/>
    </font>
    <font>
      <sz val="7"/>
      <color indexed="8"/>
      <name val="Times New Roman"/>
      <family val="1"/>
      <charset val="204"/>
    </font>
    <font>
      <sz val="9"/>
      <color indexed="8"/>
      <name val="Times New Roman"/>
      <family val="1"/>
      <charset val="204"/>
    </font>
    <font>
      <sz val="6"/>
      <name val="Times New Roman"/>
      <family val="1"/>
      <charset val="204"/>
    </font>
    <font>
      <sz val="6"/>
      <color indexed="8"/>
      <name val="Times New Roman"/>
      <family val="1"/>
      <charset val="204"/>
    </font>
    <font>
      <b/>
      <sz val="6"/>
      <color indexed="8"/>
      <name val="Times New Roman"/>
      <family val="1"/>
      <charset val="204"/>
    </font>
    <font>
      <b/>
      <sz val="7"/>
      <name val="Times New Roman"/>
      <family val="1"/>
      <charset val="204"/>
    </font>
    <font>
      <b/>
      <sz val="9"/>
      <color indexed="8"/>
      <name val="Times New Roman"/>
      <family val="1"/>
      <charset val="204"/>
    </font>
    <font>
      <sz val="10"/>
      <color rgb="FF000000"/>
      <name val="Times New Roman"/>
      <family val="1"/>
      <charset val="204"/>
    </font>
    <font>
      <sz val="10.5"/>
      <name val="Times New Roman"/>
      <family val="1"/>
      <charset val="204"/>
    </font>
    <font>
      <b/>
      <i/>
      <sz val="8"/>
      <name val="Times New Roman"/>
      <family val="1"/>
      <charset val="204"/>
    </font>
    <font>
      <b/>
      <i/>
      <sz val="14"/>
      <name val="Times New Roman"/>
      <family val="1"/>
      <charset val="204"/>
    </font>
    <font>
      <b/>
      <i/>
      <vertAlign val="subscript"/>
      <sz val="12"/>
      <name val="Times New Roman"/>
      <family val="1"/>
      <charset val="204"/>
    </font>
    <font>
      <b/>
      <i/>
      <vertAlign val="subscript"/>
      <sz val="11"/>
      <name val="Times New Roman"/>
      <family val="1"/>
      <charset val="204"/>
    </font>
    <font>
      <sz val="13.5"/>
      <name val="Times New Roman"/>
      <family val="1"/>
      <charset val="204"/>
    </font>
    <font>
      <sz val="11"/>
      <color indexed="8"/>
      <name val="Calibri"/>
      <family val="2"/>
      <charset val="204"/>
    </font>
    <font>
      <i/>
      <vertAlign val="subscript"/>
      <sz val="12"/>
      <name val="Times New Roman"/>
      <family val="1"/>
      <charset val="204"/>
    </font>
    <font>
      <b/>
      <i/>
      <sz val="13.5"/>
      <color theme="1"/>
      <name val="Times New Roman"/>
      <family val="1"/>
      <charset val="204"/>
    </font>
    <font>
      <b/>
      <i/>
      <vertAlign val="subscript"/>
      <sz val="13.5"/>
      <color indexed="8"/>
      <name val="Times New Roman"/>
      <family val="1"/>
      <charset val="204"/>
    </font>
    <font>
      <sz val="13.5"/>
      <color indexed="8"/>
      <name val="Times New Roman"/>
      <family val="1"/>
      <charset val="204"/>
    </font>
    <font>
      <sz val="12"/>
      <color indexed="8"/>
      <name val="Times New Roman"/>
      <family val="1"/>
      <charset val="204"/>
    </font>
    <font>
      <b/>
      <i/>
      <sz val="12"/>
      <color indexed="8"/>
      <name val="Times New Roman"/>
      <family val="1"/>
      <charset val="204"/>
    </font>
    <font>
      <i/>
      <sz val="12"/>
      <color indexed="8"/>
      <name val="Times New Roman"/>
      <family val="1"/>
      <charset val="204"/>
    </font>
    <font>
      <sz val="10"/>
      <name val="Arial"/>
      <family val="2"/>
      <charset val="204"/>
    </font>
    <font>
      <b/>
      <sz val="10"/>
      <name val="Arial"/>
      <family val="2"/>
      <charset val="204"/>
    </font>
    <font>
      <b/>
      <sz val="12"/>
      <color indexed="8"/>
      <name val="Times New Roman"/>
      <family val="1"/>
      <charset val="204"/>
    </font>
    <font>
      <b/>
      <i/>
      <sz val="12"/>
      <color indexed="10"/>
      <name val="Times New Roman"/>
      <family val="1"/>
      <charset val="204"/>
    </font>
    <font>
      <b/>
      <i/>
      <vertAlign val="subscript"/>
      <sz val="14"/>
      <color indexed="8"/>
      <name val="Times New Roman"/>
      <family val="1"/>
      <charset val="204"/>
    </font>
    <font>
      <i/>
      <sz val="14"/>
      <color indexed="8"/>
      <name val="Times New Roman"/>
      <family val="1"/>
      <charset val="204"/>
    </font>
    <font>
      <sz val="14"/>
      <color indexed="8"/>
      <name val="Times New Roman"/>
      <family val="1"/>
      <charset val="204"/>
    </font>
    <font>
      <b/>
      <i/>
      <sz val="14"/>
      <color rgb="FF000000"/>
      <name val="Times New Roman"/>
      <family val="1"/>
      <charset val="204"/>
    </font>
    <font>
      <i/>
      <sz val="11"/>
      <color theme="1"/>
      <name val="Calibri"/>
      <family val="2"/>
      <charset val="204"/>
      <scheme val="minor"/>
    </font>
    <font>
      <b/>
      <i/>
      <sz val="13.5"/>
      <color indexed="8"/>
      <name val="Times New Roman"/>
      <family val="1"/>
      <charset val="204"/>
    </font>
    <font>
      <b/>
      <vertAlign val="subscript"/>
      <sz val="13.5"/>
      <color indexed="8"/>
      <name val="Times New Roman"/>
      <family val="1"/>
      <charset val="204"/>
    </font>
    <font>
      <b/>
      <i/>
      <sz val="11"/>
      <color indexed="8"/>
      <name val="Times New Roman"/>
      <family val="1"/>
      <charset val="204"/>
    </font>
    <font>
      <i/>
      <sz val="11"/>
      <color indexed="8"/>
      <name val="Times New Roman"/>
      <family val="1"/>
      <charset val="204"/>
    </font>
    <font>
      <b/>
      <i/>
      <sz val="11"/>
      <color theme="1"/>
      <name val="Times New Roman"/>
      <family val="1"/>
      <charset val="204"/>
    </font>
    <font>
      <b/>
      <sz val="13.5"/>
      <color indexed="8"/>
      <name val="Times New Roman"/>
      <family val="1"/>
      <charset val="204"/>
    </font>
    <font>
      <b/>
      <i/>
      <u/>
      <sz val="12"/>
      <name val="Times New Roman"/>
      <family val="1"/>
      <charset val="204"/>
    </font>
    <font>
      <sz val="12"/>
      <color theme="1"/>
      <name val="Calibri"/>
      <family val="2"/>
      <charset val="204"/>
      <scheme val="minor"/>
    </font>
    <font>
      <b/>
      <i/>
      <sz val="12"/>
      <color theme="1"/>
      <name val="Times New Roman"/>
      <family val="1"/>
      <charset val="204"/>
    </font>
    <font>
      <i/>
      <u/>
      <sz val="10"/>
      <name val="Arial"/>
      <family val="2"/>
      <charset val="204"/>
    </font>
    <font>
      <sz val="11"/>
      <color rgb="FFFF0000"/>
      <name val="Times New Roman"/>
      <family val="1"/>
      <charset val="204"/>
    </font>
    <font>
      <b/>
      <i/>
      <vertAlign val="subscript"/>
      <sz val="12"/>
      <color indexed="8"/>
      <name val="Times New Roman"/>
      <family val="1"/>
      <charset val="204"/>
    </font>
    <font>
      <sz val="8"/>
      <color theme="1"/>
      <name val="Times New Roman"/>
      <family val="1"/>
      <charset val="204"/>
    </font>
    <font>
      <sz val="9"/>
      <color theme="1"/>
      <name val="Times New Roman"/>
      <family val="1"/>
      <charset val="204"/>
    </font>
    <font>
      <b/>
      <sz val="10.5"/>
      <name val="Times New Roman"/>
      <family val="1"/>
      <charset val="204"/>
    </font>
    <font>
      <vertAlign val="subscript"/>
      <sz val="12"/>
      <name val="Times New Roman"/>
      <family val="1"/>
      <charset val="204"/>
    </font>
    <font>
      <vertAlign val="subscript"/>
      <sz val="10"/>
      <name val="Times New Roman"/>
      <family val="1"/>
      <charset val="204"/>
    </font>
    <font>
      <u/>
      <sz val="11"/>
      <color theme="10"/>
      <name val="Calibri"/>
      <family val="2"/>
      <charset val="204"/>
    </font>
    <font>
      <sz val="11"/>
      <color theme="1"/>
      <name val="Calibri"/>
      <family val="2"/>
      <charset val="204"/>
    </font>
    <font>
      <b/>
      <sz val="12"/>
      <color theme="1"/>
      <name val="Calibri"/>
      <family val="2"/>
      <charset val="204"/>
      <scheme val="minor"/>
    </font>
    <font>
      <b/>
      <i/>
      <vertAlign val="subscript"/>
      <sz val="13.5"/>
      <name val="Times New Roman"/>
      <family val="1"/>
      <charset val="204"/>
    </font>
    <font>
      <b/>
      <i/>
      <sz val="13.5"/>
      <name val="Times New Roman"/>
      <family val="1"/>
      <charset val="204"/>
    </font>
    <font>
      <i/>
      <u/>
      <sz val="12"/>
      <color theme="1"/>
      <name val="Calibri"/>
      <family val="2"/>
      <charset val="204"/>
      <scheme val="minor"/>
    </font>
    <font>
      <b/>
      <sz val="14"/>
      <color indexed="8"/>
      <name val="Times New Roman"/>
      <family val="1"/>
      <charset val="204"/>
    </font>
    <font>
      <b/>
      <i/>
      <sz val="14"/>
      <color indexed="8"/>
      <name val="Times New Roman"/>
      <family val="1"/>
      <charset val="204"/>
    </font>
    <font>
      <i/>
      <sz val="13.5"/>
      <color indexed="8"/>
      <name val="Times New Roman"/>
      <family val="1"/>
      <charset val="204"/>
    </font>
    <font>
      <sz val="10"/>
      <color indexed="8"/>
      <name val="Times New Roman"/>
      <family val="1"/>
      <charset val="204"/>
    </font>
    <font>
      <sz val="14"/>
      <color theme="1"/>
      <name val="Calibri"/>
      <family val="2"/>
      <charset val="204"/>
      <scheme val="minor"/>
    </font>
    <font>
      <b/>
      <sz val="13"/>
      <name val="Times New Roman"/>
      <family val="1"/>
      <charset val="204"/>
    </font>
    <font>
      <b/>
      <i/>
      <sz val="10"/>
      <color theme="1"/>
      <name val="Times New Roman"/>
      <family val="1"/>
      <charset val="204"/>
    </font>
    <font>
      <i/>
      <sz val="10"/>
      <color indexed="8"/>
      <name val="Times New Roman"/>
      <family val="1"/>
      <charset val="204"/>
    </font>
    <font>
      <u/>
      <sz val="11"/>
      <name val="Times New Roman"/>
      <family val="1"/>
      <charset val="204"/>
    </font>
    <font>
      <sz val="10.5"/>
      <color theme="1"/>
      <name val="Times New Roman"/>
      <family val="1"/>
      <charset val="204"/>
    </font>
    <font>
      <sz val="9"/>
      <color theme="1"/>
      <name val="Calibri"/>
      <family val="2"/>
      <charset val="204"/>
      <scheme val="minor"/>
    </font>
    <font>
      <sz val="8"/>
      <color theme="1"/>
      <name val="Calibri"/>
      <family val="2"/>
      <charset val="204"/>
      <scheme val="minor"/>
    </font>
    <font>
      <sz val="6"/>
      <color theme="1"/>
      <name val="Calibri"/>
      <family val="2"/>
      <charset val="204"/>
      <scheme val="minor"/>
    </font>
    <font>
      <i/>
      <sz val="8"/>
      <name val="Times New Roman"/>
      <family val="1"/>
      <charset val="204"/>
    </font>
    <font>
      <i/>
      <sz val="6"/>
      <name val="Times New Roman"/>
      <family val="1"/>
      <charset val="204"/>
    </font>
    <font>
      <b/>
      <sz val="9"/>
      <color theme="1"/>
      <name val="Times New Roman"/>
      <family val="1"/>
      <charset val="204"/>
    </font>
    <font>
      <b/>
      <sz val="6"/>
      <color theme="1"/>
      <name val="Calibri"/>
      <family val="2"/>
      <charset val="204"/>
      <scheme val="minor"/>
    </font>
    <font>
      <b/>
      <sz val="9"/>
      <color theme="1"/>
      <name val="Calibri"/>
      <family val="2"/>
      <charset val="204"/>
      <scheme val="minor"/>
    </font>
    <font>
      <b/>
      <sz val="10"/>
      <color rgb="FF000000"/>
      <name val="Times New Roman"/>
      <family val="1"/>
      <charset val="204"/>
    </font>
    <font>
      <sz val="11"/>
      <color rgb="FFFF0000"/>
      <name val="Calibri"/>
      <family val="2"/>
      <charset val="204"/>
      <scheme val="minor"/>
    </font>
    <font>
      <b/>
      <sz val="11"/>
      <color theme="3" tint="0.39997558519241921"/>
      <name val="Times New Roman"/>
      <family val="1"/>
      <charset val="204"/>
    </font>
    <font>
      <sz val="11"/>
      <color theme="3" tint="0.39997558519241921"/>
      <name val="Times New Roman"/>
      <family val="1"/>
      <charset val="204"/>
    </font>
    <font>
      <b/>
      <sz val="10"/>
      <color theme="3" tint="0.39997558519241921"/>
      <name val="Times New Roman"/>
      <family val="1"/>
      <charset val="204"/>
    </font>
    <font>
      <sz val="12"/>
      <color rgb="FF0046D2"/>
      <name val="Times New Roman"/>
      <family val="1"/>
      <charset val="204"/>
    </font>
    <font>
      <b/>
      <sz val="13"/>
      <color theme="1"/>
      <name val="Times New Roman"/>
      <family val="1"/>
      <charset val="204"/>
    </font>
    <font>
      <b/>
      <sz val="15"/>
      <name val="Times New Roman"/>
      <family val="1"/>
      <charset val="204"/>
    </font>
    <font>
      <b/>
      <sz val="18"/>
      <name val="Times New Roman"/>
      <family val="1"/>
      <charset val="204"/>
    </font>
    <font>
      <sz val="11"/>
      <color rgb="FF00B0F0"/>
      <name val="Times New Roman"/>
      <family val="1"/>
      <charset val="204"/>
    </font>
    <font>
      <b/>
      <sz val="13.5"/>
      <name val="Times New Roman"/>
      <family val="1"/>
      <charset val="204"/>
    </font>
    <font>
      <sz val="11"/>
      <color rgb="FF00B0F0"/>
      <name val="Calibri"/>
      <family val="2"/>
      <charset val="204"/>
      <scheme val="minor"/>
    </font>
    <font>
      <i/>
      <sz val="12"/>
      <color theme="1"/>
      <name val="Times New Roman"/>
      <family val="1"/>
      <charset val="204"/>
    </font>
    <font>
      <sz val="14"/>
      <name val="Calibri"/>
      <family val="2"/>
      <charset val="204"/>
      <scheme val="minor"/>
    </font>
    <font>
      <sz val="13"/>
      <color theme="1"/>
      <name val="Times New Roman"/>
      <family val="1"/>
      <charset val="204"/>
    </font>
    <font>
      <b/>
      <sz val="12"/>
      <color theme="1"/>
      <name val="Arial"/>
      <family val="2"/>
      <charset val="204"/>
    </font>
    <font>
      <b/>
      <sz val="11"/>
      <color rgb="FFFF0000"/>
      <name val="Calibri"/>
      <family val="2"/>
      <charset val="204"/>
      <scheme val="minor"/>
    </font>
    <font>
      <sz val="25"/>
      <color theme="1"/>
      <name val="Calibri"/>
      <family val="2"/>
      <scheme val="minor"/>
    </font>
    <font>
      <sz val="20"/>
      <color theme="1"/>
      <name val="Calibri"/>
      <family val="2"/>
      <scheme val="minor"/>
    </font>
    <font>
      <sz val="11"/>
      <name val="Arial"/>
      <family val="2"/>
      <charset val="204"/>
    </font>
    <font>
      <b/>
      <sz val="12"/>
      <name val="Arial"/>
      <family val="2"/>
      <charset val="204"/>
    </font>
    <font>
      <sz val="12"/>
      <name val="Arial"/>
      <family val="2"/>
      <charset val="204"/>
    </font>
    <font>
      <sz val="10"/>
      <color theme="1"/>
      <name val="Arial"/>
      <family val="2"/>
      <charset val="204"/>
    </font>
    <font>
      <b/>
      <sz val="10"/>
      <color theme="1"/>
      <name val="Arial"/>
      <family val="2"/>
      <charset val="204"/>
    </font>
    <font>
      <sz val="14"/>
      <color theme="1"/>
      <name val="Arial"/>
      <family val="2"/>
      <charset val="204"/>
    </font>
    <font>
      <sz val="12"/>
      <color theme="1"/>
      <name val="Arial"/>
      <family val="2"/>
      <charset val="204"/>
    </font>
    <font>
      <sz val="16"/>
      <color theme="1"/>
      <name val="Arial"/>
      <family val="2"/>
      <charset val="204"/>
    </font>
    <font>
      <sz val="11"/>
      <color indexed="10"/>
      <name val="Arial"/>
      <family val="2"/>
      <charset val="204"/>
    </font>
  </fonts>
  <fills count="28">
    <fill>
      <patternFill patternType="none"/>
    </fill>
    <fill>
      <patternFill patternType="gray125"/>
    </fill>
    <fill>
      <patternFill patternType="solid">
        <fgColor theme="0"/>
        <bgColor indexed="64"/>
      </patternFill>
    </fill>
    <fill>
      <patternFill patternType="solid">
        <fgColor rgb="FFCCFFCC"/>
      </patternFill>
    </fill>
    <fill>
      <patternFill patternType="solid">
        <fgColor rgb="FFC0C0C0"/>
      </patternFill>
    </fill>
    <fill>
      <patternFill patternType="solid">
        <fgColor rgb="FFCCFFFF"/>
      </patternFill>
    </fill>
    <fill>
      <patternFill patternType="solid">
        <fgColor rgb="FF00FF00"/>
      </patternFill>
    </fill>
    <fill>
      <patternFill patternType="solid">
        <fgColor rgb="FF00FFFF"/>
      </patternFill>
    </fill>
    <fill>
      <patternFill patternType="solid">
        <fgColor rgb="FFFFFFFF"/>
      </patternFill>
    </fill>
    <fill>
      <patternFill patternType="solid">
        <fgColor theme="4" tint="0.59999389629810485"/>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rgb="FFFFFF00"/>
        <bgColor indexed="64"/>
      </patternFill>
    </fill>
    <fill>
      <patternFill patternType="solid">
        <fgColor theme="0" tint="-0.249977111117893"/>
        <bgColor indexed="64"/>
      </patternFill>
    </fill>
    <fill>
      <patternFill patternType="solid">
        <fgColor theme="3" tint="0.59999389629810485"/>
        <bgColor indexed="64"/>
      </patternFill>
    </fill>
    <fill>
      <patternFill patternType="solid">
        <fgColor theme="0" tint="-0.14999847407452621"/>
        <bgColor indexed="64"/>
      </patternFill>
    </fill>
    <fill>
      <patternFill patternType="solid">
        <fgColor rgb="FF92D050"/>
        <bgColor indexed="64"/>
      </patternFill>
    </fill>
    <fill>
      <patternFill patternType="solid">
        <fgColor theme="0"/>
        <bgColor theme="0"/>
      </patternFill>
    </fill>
    <fill>
      <patternFill patternType="solid">
        <fgColor rgb="FFFFFF00"/>
        <bgColor theme="0"/>
      </patternFill>
    </fill>
    <fill>
      <patternFill patternType="solid">
        <fgColor theme="2" tint="-0.249977111117893"/>
        <bgColor indexed="64"/>
      </patternFill>
    </fill>
    <fill>
      <patternFill patternType="solid">
        <fgColor theme="5" tint="0.79998168889431442"/>
        <bgColor indexed="64"/>
      </patternFill>
    </fill>
    <fill>
      <patternFill patternType="solid">
        <fgColor theme="8" tint="0.79998168889431442"/>
        <bgColor theme="8" tint="0.79998168889431442"/>
      </patternFill>
    </fill>
    <fill>
      <patternFill patternType="solid">
        <fgColor theme="9" tint="0.59999389629810485"/>
        <bgColor indexed="64"/>
      </patternFill>
    </fill>
  </fills>
  <borders count="2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theme="0" tint="-0.499984740745262"/>
      </bottom>
      <diagonal/>
    </border>
    <border>
      <left style="thin">
        <color indexed="64"/>
      </left>
      <right style="thin">
        <color indexed="64"/>
      </right>
      <top style="thin">
        <color theme="0" tint="-0.499984740745262"/>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thin">
        <color rgb="FF000000"/>
      </left>
      <right/>
      <top/>
      <bottom/>
      <diagonal/>
    </border>
    <border>
      <left/>
      <right/>
      <top style="thin">
        <color rgb="FF000000"/>
      </top>
      <bottom/>
      <diagonal/>
    </border>
    <border>
      <left/>
      <right/>
      <top style="thin">
        <color rgb="FF000000"/>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theme="0" tint="-0.499984740745262"/>
      </bottom>
      <diagonal/>
    </border>
    <border>
      <left style="thin">
        <color indexed="64"/>
      </left>
      <right/>
      <top style="thin">
        <color indexed="64"/>
      </top>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style="medium">
        <color rgb="FF000000"/>
      </bottom>
      <diagonal/>
    </border>
    <border>
      <left/>
      <right/>
      <top style="medium">
        <color rgb="FF000000"/>
      </top>
      <bottom/>
      <diagonal/>
    </border>
    <border>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thin">
        <color rgb="FF000000"/>
      </top>
      <bottom style="thin">
        <color rgb="FF000000"/>
      </bottom>
      <diagonal/>
    </border>
    <border>
      <left/>
      <right style="medium">
        <color rgb="FF000000"/>
      </right>
      <top/>
      <bottom style="hair">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hair">
        <color rgb="FF000000"/>
      </bottom>
      <diagonal/>
    </border>
    <border>
      <left style="thin">
        <color rgb="FF000000"/>
      </left>
      <right style="medium">
        <color rgb="FF000000"/>
      </right>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bottom style="thin">
        <color rgb="FF000000"/>
      </bottom>
      <diagonal/>
    </border>
    <border>
      <left/>
      <right/>
      <top style="medium">
        <color rgb="FF000000"/>
      </top>
      <bottom style="medium">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top style="thin">
        <color rgb="FF000000"/>
      </top>
      <bottom/>
      <diagonal/>
    </border>
    <border>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
      <left style="thin">
        <color rgb="FF000000"/>
      </left>
      <right style="medium">
        <color rgb="FF000000"/>
      </right>
      <top style="hair">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top/>
      <bottom/>
      <diagonal/>
    </border>
    <border>
      <left style="thin">
        <color rgb="FFBFBFBF"/>
      </left>
      <right style="thin">
        <color rgb="FFD9D9D9"/>
      </right>
      <top/>
      <bottom style="thin">
        <color rgb="FFD9D9D9"/>
      </bottom>
      <diagonal/>
    </border>
    <border>
      <left/>
      <right/>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double">
        <color indexed="64"/>
      </right>
      <top style="medium">
        <color indexed="64"/>
      </top>
      <bottom style="hair">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hair">
        <color indexed="64"/>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double">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style="medium">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style="double">
        <color indexed="64"/>
      </right>
      <top/>
      <bottom style="thin">
        <color theme="0" tint="-0.499984740745262"/>
      </bottom>
      <diagonal/>
    </border>
    <border>
      <left/>
      <right style="thin">
        <color indexed="64"/>
      </right>
      <top/>
      <bottom style="thin">
        <color theme="0" tint="-0.499984740745262"/>
      </bottom>
      <diagonal/>
    </border>
    <border>
      <left style="thin">
        <color indexed="64"/>
      </left>
      <right style="medium">
        <color indexed="64"/>
      </right>
      <top/>
      <bottom style="thin">
        <color theme="0" tint="-0.499984740745262"/>
      </bottom>
      <diagonal/>
    </border>
    <border>
      <left/>
      <right style="medium">
        <color indexed="64"/>
      </right>
      <top/>
      <bottom style="thin">
        <color theme="0" tint="-0.499984740745262"/>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theme="0" tint="-0.499984740745262"/>
      </top>
      <bottom style="medium">
        <color indexed="64"/>
      </bottom>
      <diagonal/>
    </border>
    <border>
      <left style="thin">
        <color indexed="64"/>
      </left>
      <right style="double">
        <color indexed="64"/>
      </right>
      <top style="thin">
        <color theme="0" tint="-0.499984740745262"/>
      </top>
      <bottom style="medium">
        <color indexed="64"/>
      </bottom>
      <diagonal/>
    </border>
    <border>
      <left/>
      <right style="thin">
        <color indexed="64"/>
      </right>
      <top style="thin">
        <color theme="0" tint="-0.499984740745262"/>
      </top>
      <bottom style="medium">
        <color indexed="64"/>
      </bottom>
      <diagonal/>
    </border>
    <border>
      <left style="medium">
        <color indexed="64"/>
      </left>
      <right style="medium">
        <color indexed="64"/>
      </right>
      <top/>
      <bottom style="medium">
        <color indexed="64"/>
      </bottom>
      <diagonal/>
    </border>
    <border>
      <left style="double">
        <color indexed="64"/>
      </left>
      <right/>
      <top style="medium">
        <color indexed="64"/>
      </top>
      <bottom style="medium">
        <color indexed="64"/>
      </bottom>
      <diagonal/>
    </border>
    <border>
      <left style="thin">
        <color indexed="64"/>
      </left>
      <right style="double">
        <color indexed="64"/>
      </right>
      <top style="medium">
        <color indexed="64"/>
      </top>
      <bottom/>
      <diagonal/>
    </border>
    <border>
      <left/>
      <right style="medium">
        <color indexed="64"/>
      </right>
      <top style="medium">
        <color indexed="64"/>
      </top>
      <bottom/>
      <diagonal/>
    </border>
    <border>
      <left style="double">
        <color indexed="64"/>
      </left>
      <right style="thin">
        <color indexed="64"/>
      </right>
      <top style="medium">
        <color indexed="64"/>
      </top>
      <bottom style="medium">
        <color indexed="64"/>
      </bottom>
      <diagonal/>
    </border>
    <border>
      <left style="thin">
        <color indexed="64"/>
      </left>
      <right style="medium">
        <color indexed="64"/>
      </right>
      <top style="thin">
        <color theme="0" tint="-0.499984740745262"/>
      </top>
      <bottom style="medium">
        <color indexed="64"/>
      </bottom>
      <diagonal/>
    </border>
    <border>
      <left/>
      <right style="medium">
        <color indexed="64"/>
      </right>
      <top style="thin">
        <color theme="0" tint="-0.499984740745262"/>
      </top>
      <bottom style="medium">
        <color indexed="64"/>
      </bottom>
      <diagonal/>
    </border>
    <border>
      <left/>
      <right style="medium">
        <color indexed="64"/>
      </right>
      <top/>
      <bottom/>
      <diagonal/>
    </border>
    <border>
      <left style="thin">
        <color indexed="64"/>
      </left>
      <right style="double">
        <color indexed="64"/>
      </right>
      <top/>
      <bottom/>
      <diagonal/>
    </border>
    <border>
      <left style="thin">
        <color indexed="64"/>
      </left>
      <right/>
      <top style="medium">
        <color indexed="64"/>
      </top>
      <bottom/>
      <diagonal/>
    </border>
    <border>
      <left style="double">
        <color indexed="64"/>
      </left>
      <right style="thin">
        <color indexed="64"/>
      </right>
      <top style="medium">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style="double">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thin">
        <color indexed="64"/>
      </right>
      <top/>
      <bottom/>
      <diagonal/>
    </border>
    <border>
      <left style="thin">
        <color indexed="64"/>
      </left>
      <right style="double">
        <color indexed="64"/>
      </right>
      <top/>
      <bottom style="medium">
        <color indexed="64"/>
      </bottom>
      <diagonal/>
    </border>
    <border>
      <left style="thin">
        <color auto="1"/>
      </left>
      <right style="thin">
        <color auto="1"/>
      </right>
      <top style="thin">
        <color auto="1"/>
      </top>
      <bottom style="thin">
        <color auto="1"/>
      </bottom>
      <diagonal/>
    </border>
    <border>
      <left style="thin">
        <color auto="1"/>
      </left>
      <right style="medium">
        <color auto="1"/>
      </right>
      <top style="medium">
        <color auto="1"/>
      </top>
      <bottom style="thin">
        <color indexed="64"/>
      </bottom>
      <diagonal/>
    </border>
    <border>
      <left/>
      <right style="medium">
        <color auto="1"/>
      </right>
      <top style="medium">
        <color auto="1"/>
      </top>
      <bottom style="thin">
        <color indexed="64"/>
      </bottom>
      <diagonal/>
    </border>
    <border>
      <left style="thin">
        <color auto="1"/>
      </left>
      <right style="thin">
        <color auto="1"/>
      </right>
      <top/>
      <bottom style="thin">
        <color auto="1"/>
      </bottom>
      <diagonal/>
    </border>
    <border>
      <left style="medium">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thin">
        <color auto="1"/>
      </left>
      <right style="thin">
        <color auto="1"/>
      </right>
      <top style="thin">
        <color auto="1"/>
      </top>
      <bottom/>
      <diagonal/>
    </border>
    <border>
      <left style="medium">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thin">
        <color indexed="64"/>
      </left>
      <right/>
      <top style="thin">
        <color theme="0" tint="-0.499984740745262"/>
      </top>
      <bottom/>
      <diagonal/>
    </border>
    <border>
      <left style="medium">
        <color indexed="64"/>
      </left>
      <right style="medium">
        <color indexed="64"/>
      </right>
      <top/>
      <bottom/>
      <diagonal/>
    </border>
    <border>
      <left/>
      <right style="double">
        <color indexed="64"/>
      </right>
      <top style="medium">
        <color indexed="64"/>
      </top>
      <bottom style="medium">
        <color indexed="64"/>
      </bottom>
      <diagonal/>
    </border>
    <border>
      <left/>
      <right style="double">
        <color indexed="64"/>
      </right>
      <top style="medium">
        <color indexed="64"/>
      </top>
      <bottom/>
      <diagonal/>
    </border>
    <border>
      <left style="thin">
        <color indexed="64"/>
      </left>
      <right style="double">
        <color indexed="64"/>
      </right>
      <top style="medium">
        <color indexed="64"/>
      </top>
      <bottom style="thin">
        <color theme="0" tint="-0.499984740745262"/>
      </bottom>
      <diagonal/>
    </border>
    <border>
      <left/>
      <right style="double">
        <color indexed="64"/>
      </right>
      <top/>
      <bottom style="thin">
        <color theme="0" tint="-0.499984740745262"/>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right style="thin">
        <color indexed="64"/>
      </right>
      <top style="medium">
        <color indexed="64"/>
      </top>
      <bottom style="thin">
        <color theme="0" tint="-0.499984740745262"/>
      </bottom>
      <diagonal/>
    </border>
    <border>
      <left/>
      <right style="medium">
        <color indexed="64"/>
      </right>
      <top style="thin">
        <color indexed="64"/>
      </top>
      <bottom style="medium">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bottom style="thin">
        <color rgb="FF808080"/>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rgb="FF000000"/>
      </right>
      <top/>
      <bottom style="thin">
        <color rgb="FF000000"/>
      </bottom>
      <diagonal/>
    </border>
    <border>
      <left style="thin">
        <color auto="1"/>
      </left>
      <right style="hair">
        <color auto="1"/>
      </right>
      <top style="thin">
        <color auto="1"/>
      </top>
      <bottom style="hair">
        <color auto="1"/>
      </bottom>
      <diagonal/>
    </border>
    <border>
      <left style="hair">
        <color auto="1"/>
      </left>
      <right/>
      <top style="thin">
        <color auto="1"/>
      </top>
      <bottom style="hair">
        <color auto="1"/>
      </bottom>
      <diagonal/>
    </border>
    <border>
      <left/>
      <right/>
      <top style="thin">
        <color auto="1"/>
      </top>
      <bottom style="hair">
        <color auto="1"/>
      </bottom>
      <diagonal/>
    </border>
    <border>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right style="hair">
        <color auto="1"/>
      </right>
      <top style="hair">
        <color auto="1"/>
      </top>
      <bottom style="hair">
        <color auto="1"/>
      </bottom>
      <diagonal/>
    </border>
    <border>
      <left/>
      <right style="thin">
        <color auto="1"/>
      </right>
      <top style="thin">
        <color auto="1"/>
      </top>
      <bottom style="hair">
        <color auto="1"/>
      </bottom>
      <diagonal/>
    </border>
    <border>
      <left/>
      <right/>
      <top style="hair">
        <color auto="1"/>
      </top>
      <bottom style="hair">
        <color auto="1"/>
      </bottom>
      <diagonal/>
    </border>
    <border>
      <left style="thin">
        <color rgb="FF000000"/>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thin">
        <color indexed="64"/>
      </right>
      <top/>
      <bottom style="thin">
        <color theme="0" tint="-0.499984740745262"/>
      </bottom>
      <diagonal/>
    </border>
    <border>
      <left style="medium">
        <color indexed="64"/>
      </left>
      <right style="medium">
        <color indexed="64"/>
      </right>
      <top/>
      <bottom style="thin">
        <color theme="0" tint="-0.499984740745262"/>
      </bottom>
      <diagonal/>
    </border>
    <border>
      <left style="thin">
        <color indexed="64"/>
      </left>
      <right style="medium">
        <color indexed="64"/>
      </right>
      <top style="thin">
        <color theme="0" tint="-0.499984740745262"/>
      </top>
      <bottom style="thin">
        <color theme="0" tint="-0.499984740745262"/>
      </bottom>
      <diagonal/>
    </border>
    <border>
      <left style="thin">
        <color rgb="FF000000"/>
      </left>
      <right style="thin">
        <color rgb="FF000000"/>
      </right>
      <top style="thin">
        <color rgb="FF00000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n">
        <color indexed="64"/>
      </top>
      <bottom/>
      <diagonal/>
    </border>
    <border>
      <left style="thin">
        <color rgb="FF000000"/>
      </left>
      <right/>
      <top/>
      <bottom style="thin">
        <color rgb="FF000000"/>
      </bottom>
      <diagonal/>
    </border>
    <border>
      <left style="thin">
        <color indexed="64"/>
      </left>
      <right style="thin">
        <color indexed="64"/>
      </right>
      <top style="thin">
        <color indexed="64"/>
      </top>
      <bottom style="thin">
        <color theme="0" tint="-0.499984740745262"/>
      </bottom>
      <diagonal/>
    </border>
    <border>
      <left style="medium">
        <color indexed="64"/>
      </left>
      <right style="medium">
        <color indexed="64"/>
      </right>
      <top style="medium">
        <color indexed="64"/>
      </top>
      <bottom style="thin">
        <color theme="0" tint="-0.499984740745262"/>
      </bottom>
      <diagonal/>
    </border>
    <border>
      <left style="medium">
        <color indexed="64"/>
      </left>
      <right/>
      <top/>
      <bottom style="thin">
        <color theme="0" tint="-0.499984740745262"/>
      </bottom>
      <diagonal/>
    </border>
    <border>
      <left style="medium">
        <color indexed="64"/>
      </left>
      <right style="medium">
        <color indexed="64"/>
      </right>
      <top style="thin">
        <color theme="0" tint="-0.499984740745262"/>
      </top>
      <bottom style="medium">
        <color indexed="64"/>
      </bottom>
      <diagonal/>
    </border>
    <border>
      <left/>
      <right style="thin">
        <color auto="1"/>
      </right>
      <top style="thin">
        <color theme="0" tint="-0.499984740745262"/>
      </top>
      <bottom/>
      <diagonal/>
    </border>
    <border>
      <left style="thin">
        <color auto="1"/>
      </left>
      <right style="medium">
        <color auto="1"/>
      </right>
      <top style="thin">
        <color theme="0" tint="-0.499984740745262"/>
      </top>
      <bottom/>
      <diagonal/>
    </border>
    <border>
      <left/>
      <right style="medium">
        <color auto="1"/>
      </right>
      <top style="thin">
        <color theme="0" tint="-0.499984740745262"/>
      </top>
      <bottom/>
      <diagonal/>
    </border>
    <border>
      <left style="thin">
        <color theme="1"/>
      </left>
      <right style="thin">
        <color auto="1"/>
      </right>
      <top style="thin">
        <color theme="1"/>
      </top>
      <bottom/>
      <diagonal/>
    </border>
    <border>
      <left style="thin">
        <color auto="1"/>
      </left>
      <right style="thin">
        <color auto="1"/>
      </right>
      <top style="thin">
        <color theme="1"/>
      </top>
      <bottom/>
      <diagonal/>
    </border>
    <border>
      <left style="thin">
        <color auto="1"/>
      </left>
      <right/>
      <top style="thin">
        <color theme="1"/>
      </top>
      <bottom style="hair">
        <color auto="1"/>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auto="1"/>
      </right>
      <top/>
      <bottom/>
      <diagonal/>
    </border>
    <border>
      <left style="thin">
        <color auto="1"/>
      </left>
      <right/>
      <top style="hair">
        <color auto="1"/>
      </top>
      <bottom/>
      <diagonal/>
    </border>
    <border>
      <left style="thin">
        <color theme="1"/>
      </left>
      <right style="thin">
        <color auto="1"/>
      </right>
      <top style="thin">
        <color theme="1"/>
      </top>
      <bottom style="thin">
        <color theme="1"/>
      </bottom>
      <diagonal/>
    </border>
    <border>
      <left style="thin">
        <color auto="1"/>
      </left>
      <right style="thin">
        <color auto="1"/>
      </right>
      <top style="thin">
        <color theme="1"/>
      </top>
      <bottom style="thin">
        <color theme="1"/>
      </bottom>
      <diagonal/>
    </border>
    <border>
      <left style="thin">
        <color auto="1"/>
      </left>
      <right/>
      <top style="thin">
        <color theme="1"/>
      </top>
      <bottom style="thin">
        <color theme="1"/>
      </bottom>
      <diagonal/>
    </border>
    <border>
      <left style="thin">
        <color theme="1"/>
      </left>
      <right style="thin">
        <color auto="1"/>
      </right>
      <top/>
      <bottom style="thin">
        <color auto="1"/>
      </bottom>
      <diagonal/>
    </border>
    <border>
      <left style="thin">
        <color theme="1"/>
      </left>
      <right style="thin">
        <color auto="1"/>
      </right>
      <top/>
      <bottom style="thin">
        <color theme="1"/>
      </bottom>
      <diagonal/>
    </border>
    <border>
      <left style="thin">
        <color auto="1"/>
      </left>
      <right style="thin">
        <color auto="1"/>
      </right>
      <top/>
      <bottom style="thin">
        <color theme="1"/>
      </bottom>
      <diagonal/>
    </border>
    <border>
      <left style="thin">
        <color auto="1"/>
      </left>
      <right/>
      <top/>
      <bottom style="thin">
        <color theme="1"/>
      </bottom>
      <diagonal/>
    </border>
    <border>
      <left style="thin">
        <color theme="1"/>
      </left>
      <right style="thin">
        <color theme="1"/>
      </right>
      <top style="thin">
        <color theme="1"/>
      </top>
      <bottom/>
      <diagonal/>
    </border>
    <border>
      <left style="thin">
        <color theme="1"/>
      </left>
      <right style="thin">
        <color theme="1"/>
      </right>
      <top/>
      <bottom/>
      <diagonal/>
    </border>
    <border>
      <left/>
      <right/>
      <top/>
      <bottom style="thin">
        <color theme="1"/>
      </bottom>
      <diagonal/>
    </border>
    <border>
      <left style="thin">
        <color theme="1"/>
      </left>
      <right style="thin">
        <color theme="1"/>
      </right>
      <top/>
      <bottom style="thin">
        <color theme="1"/>
      </bottom>
      <diagonal/>
    </border>
    <border>
      <left style="medium">
        <color indexed="64"/>
      </left>
      <right/>
      <top/>
      <bottom/>
      <diagonal/>
    </border>
  </borders>
  <cellStyleXfs count="234">
    <xf numFmtId="0" fontId="0" fillId="0" borderId="0"/>
    <xf numFmtId="0" fontId="1" fillId="0" borderId="0"/>
    <xf numFmtId="0" fontId="3" fillId="0" borderId="0"/>
    <xf numFmtId="0" fontId="9" fillId="0" borderId="0"/>
    <xf numFmtId="0" fontId="3" fillId="0" borderId="0"/>
    <xf numFmtId="0" fontId="20" fillId="0" borderId="0"/>
    <xf numFmtId="0" fontId="3" fillId="0" borderId="0"/>
    <xf numFmtId="0" fontId="4" fillId="0" borderId="0"/>
    <xf numFmtId="0" fontId="3" fillId="0" borderId="0"/>
    <xf numFmtId="0" fontId="1" fillId="0" borderId="0"/>
    <xf numFmtId="0" fontId="31" fillId="0" borderId="0"/>
    <xf numFmtId="0" fontId="31" fillId="0" borderId="0"/>
    <xf numFmtId="49" fontId="32" fillId="3" borderId="12">
      <alignment horizontal="left" wrapText="1" shrinkToFit="1"/>
    </xf>
    <xf numFmtId="0" fontId="32" fillId="0" borderId="0"/>
    <xf numFmtId="0" fontId="32" fillId="0" borderId="0"/>
    <xf numFmtId="0" fontId="31" fillId="0" borderId="0"/>
    <xf numFmtId="0" fontId="32" fillId="4" borderId="0"/>
    <xf numFmtId="0" fontId="33" fillId="0" borderId="0">
      <alignment horizontal="center" wrapText="1"/>
    </xf>
    <xf numFmtId="0" fontId="32" fillId="0" borderId="0"/>
    <xf numFmtId="0" fontId="32" fillId="4" borderId="13"/>
    <xf numFmtId="0" fontId="34" fillId="0" borderId="12">
      <alignment horizontal="center" vertical="center" wrapText="1"/>
    </xf>
    <xf numFmtId="0" fontId="32" fillId="0" borderId="14"/>
    <xf numFmtId="0" fontId="32" fillId="4" borderId="15"/>
    <xf numFmtId="49" fontId="32" fillId="0" borderId="12">
      <alignment horizontal="left" shrinkToFit="1"/>
    </xf>
    <xf numFmtId="4" fontId="32" fillId="0" borderId="12">
      <alignment horizontal="right" vertical="top" shrinkToFit="1"/>
    </xf>
    <xf numFmtId="0" fontId="32" fillId="4" borderId="16"/>
    <xf numFmtId="49" fontId="32" fillId="3" borderId="12">
      <alignment horizontal="left" shrinkToFit="1"/>
    </xf>
    <xf numFmtId="4" fontId="32" fillId="5" borderId="12">
      <alignment horizontal="right" vertical="top" shrinkToFit="1"/>
    </xf>
    <xf numFmtId="0" fontId="34" fillId="6" borderId="12">
      <alignment horizontal="left"/>
    </xf>
    <xf numFmtId="4" fontId="34" fillId="7" borderId="12">
      <alignment horizontal="right" vertical="top" shrinkToFit="1"/>
    </xf>
    <xf numFmtId="0" fontId="35" fillId="0" borderId="0">
      <alignment wrapText="1"/>
    </xf>
    <xf numFmtId="0" fontId="36" fillId="0" borderId="0"/>
    <xf numFmtId="43" fontId="22" fillId="0" borderId="0" applyFont="0" applyFill="0" applyBorder="0" applyAlignment="0" applyProtection="0"/>
    <xf numFmtId="0" fontId="31" fillId="0" borderId="0"/>
    <xf numFmtId="0" fontId="37" fillId="0" borderId="0"/>
    <xf numFmtId="0" fontId="38" fillId="0" borderId="0">
      <alignment horizontal="center" wrapText="1"/>
    </xf>
    <xf numFmtId="0" fontId="38" fillId="0" borderId="0">
      <alignment horizontal="left" wrapText="1"/>
    </xf>
    <xf numFmtId="0" fontId="38" fillId="0" borderId="13">
      <alignment horizontal="left" wrapText="1"/>
    </xf>
    <xf numFmtId="0" fontId="39" fillId="0" borderId="0"/>
    <xf numFmtId="0" fontId="40" fillId="0" borderId="0"/>
    <xf numFmtId="0" fontId="41" fillId="0" borderId="0"/>
    <xf numFmtId="0" fontId="42" fillId="0" borderId="0"/>
    <xf numFmtId="0" fontId="39" fillId="0" borderId="31"/>
    <xf numFmtId="0" fontId="43" fillId="0" borderId="32">
      <alignment horizontal="center"/>
    </xf>
    <xf numFmtId="0" fontId="38" fillId="0" borderId="14">
      <alignment horizontal="left" wrapText="1"/>
    </xf>
    <xf numFmtId="0" fontId="43" fillId="0" borderId="0">
      <alignment horizontal="left"/>
    </xf>
    <xf numFmtId="0" fontId="44" fillId="0" borderId="0">
      <alignment horizontal="center" vertical="top"/>
    </xf>
    <xf numFmtId="49" fontId="45" fillId="0" borderId="33">
      <alignment horizontal="right"/>
    </xf>
    <xf numFmtId="49" fontId="40" fillId="0" borderId="34">
      <alignment horizontal="center"/>
    </xf>
    <xf numFmtId="0" fontId="44" fillId="0" borderId="35">
      <alignment horizontal="center" vertical="top"/>
    </xf>
    <xf numFmtId="49" fontId="40" fillId="0" borderId="0"/>
    <xf numFmtId="49" fontId="43" fillId="0" borderId="0">
      <alignment horizontal="right"/>
    </xf>
    <xf numFmtId="0" fontId="43" fillId="0" borderId="0"/>
    <xf numFmtId="0" fontId="43" fillId="0" borderId="0">
      <alignment horizontal="center"/>
    </xf>
    <xf numFmtId="0" fontId="43" fillId="0" borderId="33">
      <alignment horizontal="right"/>
    </xf>
    <xf numFmtId="166" fontId="43" fillId="0" borderId="36">
      <alignment horizontal="center"/>
    </xf>
    <xf numFmtId="0" fontId="43" fillId="0" borderId="35">
      <alignment horizontal="left"/>
    </xf>
    <xf numFmtId="49" fontId="43" fillId="0" borderId="0"/>
    <xf numFmtId="0" fontId="43" fillId="0" borderId="0">
      <alignment horizontal="right"/>
    </xf>
    <xf numFmtId="0" fontId="43" fillId="0" borderId="37">
      <alignment horizontal="center"/>
    </xf>
    <xf numFmtId="49" fontId="43" fillId="0" borderId="35"/>
    <xf numFmtId="0" fontId="43" fillId="0" borderId="13">
      <alignment horizontal="left" wrapText="1"/>
    </xf>
    <xf numFmtId="49" fontId="43" fillId="0" borderId="38">
      <alignment horizontal="center"/>
    </xf>
    <xf numFmtId="0" fontId="43" fillId="0" borderId="35">
      <alignment horizontal="left" wrapText="1"/>
    </xf>
    <xf numFmtId="0" fontId="43" fillId="0" borderId="16">
      <alignment horizontal="left" wrapText="1"/>
    </xf>
    <xf numFmtId="49" fontId="43" fillId="0" borderId="36">
      <alignment horizontal="center"/>
    </xf>
    <xf numFmtId="0" fontId="43" fillId="0" borderId="15">
      <alignment horizontal="left"/>
    </xf>
    <xf numFmtId="49" fontId="43" fillId="0" borderId="15"/>
    <xf numFmtId="0" fontId="43" fillId="0" borderId="36">
      <alignment horizontal="center"/>
    </xf>
    <xf numFmtId="49" fontId="43" fillId="0" borderId="39">
      <alignment horizontal="center"/>
    </xf>
    <xf numFmtId="0" fontId="41" fillId="0" borderId="0"/>
    <xf numFmtId="0" fontId="41" fillId="0" borderId="40"/>
    <xf numFmtId="0" fontId="46" fillId="0" borderId="0"/>
    <xf numFmtId="49" fontId="43" fillId="0" borderId="12">
      <alignment horizontal="center" vertical="center" wrapText="1"/>
    </xf>
    <xf numFmtId="0" fontId="40" fillId="0" borderId="14"/>
    <xf numFmtId="49" fontId="43" fillId="0" borderId="32">
      <alignment horizontal="center" vertical="center" wrapText="1"/>
    </xf>
    <xf numFmtId="0" fontId="43" fillId="0" borderId="41">
      <alignment horizontal="left" wrapText="1"/>
    </xf>
    <xf numFmtId="49" fontId="43" fillId="0" borderId="42">
      <alignment horizontal="center" wrapText="1"/>
    </xf>
    <xf numFmtId="49" fontId="43" fillId="0" borderId="43">
      <alignment horizontal="center"/>
    </xf>
    <xf numFmtId="4" fontId="43" fillId="0" borderId="12">
      <alignment horizontal="right"/>
    </xf>
    <xf numFmtId="0" fontId="43" fillId="0" borderId="44">
      <alignment horizontal="left" wrapText="1"/>
    </xf>
    <xf numFmtId="4" fontId="43" fillId="0" borderId="44">
      <alignment horizontal="right"/>
    </xf>
    <xf numFmtId="0" fontId="40" fillId="0" borderId="35"/>
    <xf numFmtId="0" fontId="43" fillId="0" borderId="45">
      <alignment horizontal="left" wrapText="1" indent="1"/>
    </xf>
    <xf numFmtId="49" fontId="43" fillId="0" borderId="46">
      <alignment horizontal="center" wrapText="1"/>
    </xf>
    <xf numFmtId="49" fontId="43" fillId="0" borderId="47">
      <alignment horizontal="center"/>
    </xf>
    <xf numFmtId="49" fontId="43" fillId="0" borderId="48">
      <alignment horizontal="center"/>
    </xf>
    <xf numFmtId="0" fontId="43" fillId="0" borderId="49">
      <alignment horizontal="left" wrapText="1" indent="2"/>
    </xf>
    <xf numFmtId="49" fontId="43" fillId="0" borderId="50">
      <alignment horizontal="center"/>
    </xf>
    <xf numFmtId="49" fontId="43" fillId="0" borderId="12">
      <alignment horizontal="center"/>
    </xf>
    <xf numFmtId="0" fontId="43" fillId="0" borderId="40"/>
    <xf numFmtId="0" fontId="43" fillId="8" borderId="40"/>
    <xf numFmtId="0" fontId="43" fillId="0" borderId="0">
      <alignment horizontal="left" wrapText="1"/>
    </xf>
    <xf numFmtId="49" fontId="43" fillId="0" borderId="0">
      <alignment horizontal="center" wrapText="1"/>
    </xf>
    <xf numFmtId="49" fontId="43" fillId="0" borderId="0">
      <alignment horizontal="center"/>
    </xf>
    <xf numFmtId="0" fontId="43" fillId="0" borderId="13">
      <alignment horizontal="left"/>
    </xf>
    <xf numFmtId="49" fontId="43" fillId="0" borderId="13"/>
    <xf numFmtId="0" fontId="43" fillId="0" borderId="13"/>
    <xf numFmtId="0" fontId="40" fillId="0" borderId="13"/>
    <xf numFmtId="0" fontId="43" fillId="0" borderId="51">
      <alignment horizontal="left" wrapText="1"/>
    </xf>
    <xf numFmtId="49" fontId="43" fillId="0" borderId="52">
      <alignment horizontal="center" wrapText="1"/>
    </xf>
    <xf numFmtId="4" fontId="43" fillId="0" borderId="52">
      <alignment horizontal="right"/>
    </xf>
    <xf numFmtId="0" fontId="43" fillId="0" borderId="53">
      <alignment horizontal="left" wrapText="1"/>
    </xf>
    <xf numFmtId="4" fontId="43" fillId="0" borderId="54">
      <alignment horizontal="right"/>
    </xf>
    <xf numFmtId="49" fontId="43" fillId="0" borderId="50">
      <alignment horizontal="center" wrapText="1"/>
    </xf>
    <xf numFmtId="0" fontId="43" fillId="0" borderId="55">
      <alignment horizontal="left" wrapText="1" indent="1"/>
    </xf>
    <xf numFmtId="49" fontId="43" fillId="0" borderId="44">
      <alignment horizontal="center"/>
    </xf>
    <xf numFmtId="0" fontId="43" fillId="0" borderId="54">
      <alignment horizontal="left" wrapText="1" indent="2"/>
    </xf>
    <xf numFmtId="49" fontId="43" fillId="0" borderId="56">
      <alignment horizontal="center"/>
    </xf>
    <xf numFmtId="49" fontId="43" fillId="0" borderId="52">
      <alignment horizontal="center"/>
    </xf>
    <xf numFmtId="0" fontId="43" fillId="0" borderId="16"/>
    <xf numFmtId="0" fontId="43" fillId="0" borderId="57"/>
    <xf numFmtId="0" fontId="46" fillId="0" borderId="58">
      <alignment horizontal="left" wrapText="1"/>
    </xf>
    <xf numFmtId="0" fontId="43" fillId="0" borderId="59">
      <alignment horizontal="center" wrapText="1"/>
    </xf>
    <xf numFmtId="49" fontId="43" fillId="0" borderId="60">
      <alignment horizontal="center" wrapText="1"/>
    </xf>
    <xf numFmtId="4" fontId="43" fillId="0" borderId="43">
      <alignment horizontal="right"/>
    </xf>
    <xf numFmtId="0" fontId="46" fillId="0" borderId="44">
      <alignment horizontal="left" wrapText="1"/>
    </xf>
    <xf numFmtId="4" fontId="43" fillId="0" borderId="61">
      <alignment horizontal="right"/>
    </xf>
    <xf numFmtId="0" fontId="43" fillId="8" borderId="0"/>
    <xf numFmtId="0" fontId="43" fillId="0" borderId="0">
      <alignment horizontal="center" wrapText="1"/>
    </xf>
    <xf numFmtId="0" fontId="46" fillId="0" borderId="0">
      <alignment horizontal="center"/>
    </xf>
    <xf numFmtId="0" fontId="46" fillId="0" borderId="13"/>
    <xf numFmtId="49" fontId="43" fillId="0" borderId="13">
      <alignment horizontal="left"/>
    </xf>
    <xf numFmtId="0" fontId="43" fillId="0" borderId="45">
      <alignment horizontal="left" wrapText="1"/>
    </xf>
    <xf numFmtId="0" fontId="43" fillId="0" borderId="55">
      <alignment horizontal="left" wrapText="1"/>
    </xf>
    <xf numFmtId="0" fontId="40" fillId="0" borderId="62"/>
    <xf numFmtId="0" fontId="40" fillId="0" borderId="15"/>
    <xf numFmtId="0" fontId="43" fillId="0" borderId="51">
      <alignment horizontal="left" wrapText="1" indent="1"/>
    </xf>
    <xf numFmtId="49" fontId="43" fillId="0" borderId="56">
      <alignment horizontal="center" wrapText="1"/>
    </xf>
    <xf numFmtId="0" fontId="43" fillId="0" borderId="53">
      <alignment horizontal="left" wrapText="1" indent="1"/>
    </xf>
    <xf numFmtId="0" fontId="43" fillId="0" borderId="45">
      <alignment horizontal="left" wrapText="1" indent="2"/>
    </xf>
    <xf numFmtId="0" fontId="43" fillId="0" borderId="55">
      <alignment horizontal="left" wrapText="1" indent="2"/>
    </xf>
    <xf numFmtId="49" fontId="43" fillId="0" borderId="56">
      <alignment horizontal="left" wrapText="1"/>
    </xf>
    <xf numFmtId="49" fontId="43" fillId="0" borderId="54">
      <alignment horizontal="center"/>
    </xf>
    <xf numFmtId="0" fontId="43" fillId="0" borderId="53">
      <alignment horizontal="left" wrapText="1" indent="2"/>
    </xf>
    <xf numFmtId="49" fontId="43" fillId="0" borderId="56">
      <alignment horizontal="center" shrinkToFit="1"/>
    </xf>
    <xf numFmtId="49" fontId="43" fillId="0" borderId="52">
      <alignment horizontal="center" shrinkToFit="1"/>
    </xf>
    <xf numFmtId="49" fontId="43" fillId="0" borderId="13">
      <alignment horizontal="center"/>
    </xf>
    <xf numFmtId="0" fontId="43" fillId="0" borderId="13">
      <alignment horizontal="center"/>
    </xf>
    <xf numFmtId="49" fontId="43" fillId="0" borderId="0">
      <alignment horizontal="left"/>
    </xf>
    <xf numFmtId="0" fontId="43" fillId="0" borderId="15">
      <alignment horizontal="center"/>
    </xf>
    <xf numFmtId="49" fontId="43" fillId="0" borderId="15">
      <alignment horizontal="center"/>
    </xf>
    <xf numFmtId="0" fontId="47" fillId="0" borderId="13">
      <alignment wrapText="1"/>
    </xf>
    <xf numFmtId="0" fontId="47" fillId="0" borderId="12">
      <alignment wrapText="1"/>
    </xf>
    <xf numFmtId="0" fontId="47" fillId="0" borderId="15">
      <alignment wrapText="1"/>
    </xf>
    <xf numFmtId="0" fontId="43" fillId="0" borderId="15"/>
    <xf numFmtId="0" fontId="46" fillId="0" borderId="63">
      <alignment horizontal="center" vertical="center" textRotation="90" wrapText="1"/>
    </xf>
    <xf numFmtId="0" fontId="43" fillId="0" borderId="12">
      <alignment horizontal="center" vertical="top" wrapText="1"/>
    </xf>
    <xf numFmtId="0" fontId="43" fillId="0" borderId="12">
      <alignment horizontal="center" vertical="top"/>
    </xf>
    <xf numFmtId="49" fontId="43" fillId="0" borderId="12">
      <alignment horizontal="center" vertical="top" wrapText="1"/>
    </xf>
    <xf numFmtId="0" fontId="46" fillId="0" borderId="49"/>
    <xf numFmtId="49" fontId="46" fillId="0" borderId="42">
      <alignment horizontal="center"/>
    </xf>
    <xf numFmtId="49" fontId="48" fillId="0" borderId="64">
      <alignment horizontal="left" vertical="center" wrapText="1"/>
    </xf>
    <xf numFmtId="49" fontId="46" fillId="0" borderId="50">
      <alignment horizontal="center" vertical="center" wrapText="1"/>
    </xf>
    <xf numFmtId="49" fontId="43" fillId="0" borderId="55">
      <alignment horizontal="left" vertical="center" wrapText="1" indent="2"/>
    </xf>
    <xf numFmtId="49" fontId="43" fillId="0" borderId="46">
      <alignment horizontal="center" vertical="center" wrapText="1"/>
    </xf>
    <xf numFmtId="0" fontId="43" fillId="0" borderId="47"/>
    <xf numFmtId="4" fontId="43" fillId="0" borderId="47">
      <alignment horizontal="right"/>
    </xf>
    <xf numFmtId="4" fontId="43" fillId="0" borderId="48">
      <alignment horizontal="right"/>
    </xf>
    <xf numFmtId="49" fontId="43" fillId="0" borderId="53">
      <alignment horizontal="left" vertical="center" wrapText="1" indent="3"/>
    </xf>
    <xf numFmtId="49" fontId="43" fillId="0" borderId="56">
      <alignment horizontal="center" vertical="center" wrapText="1"/>
    </xf>
    <xf numFmtId="49" fontId="43" fillId="0" borderId="64">
      <alignment horizontal="left" vertical="center" wrapText="1" indent="3"/>
    </xf>
    <xf numFmtId="49" fontId="43" fillId="0" borderId="50">
      <alignment horizontal="center" vertical="center" wrapText="1"/>
    </xf>
    <xf numFmtId="49" fontId="43" fillId="0" borderId="65">
      <alignment horizontal="left" vertical="center" wrapText="1" indent="3"/>
    </xf>
    <xf numFmtId="0" fontId="48" fillId="0" borderId="49">
      <alignment horizontal="left" vertical="center" wrapText="1"/>
    </xf>
    <xf numFmtId="0" fontId="46" fillId="0" borderId="15">
      <alignment horizontal="center" vertical="center" textRotation="90" wrapText="1"/>
    </xf>
    <xf numFmtId="49" fontId="43" fillId="0" borderId="15">
      <alignment horizontal="left" vertical="center" wrapText="1" indent="3"/>
    </xf>
    <xf numFmtId="49" fontId="43" fillId="0" borderId="15">
      <alignment horizontal="center" vertical="center" wrapText="1"/>
    </xf>
    <xf numFmtId="4" fontId="43" fillId="0" borderId="15">
      <alignment horizontal="right"/>
    </xf>
    <xf numFmtId="0" fontId="43" fillId="0" borderId="0">
      <alignment vertical="center"/>
    </xf>
    <xf numFmtId="49" fontId="43" fillId="0" borderId="0">
      <alignment horizontal="left" vertical="center" wrapText="1" indent="3"/>
    </xf>
    <xf numFmtId="49" fontId="43" fillId="0" borderId="0">
      <alignment horizontal="center" vertical="center" wrapText="1"/>
    </xf>
    <xf numFmtId="4" fontId="43" fillId="0" borderId="0">
      <alignment horizontal="right" shrinkToFit="1"/>
    </xf>
    <xf numFmtId="0" fontId="46" fillId="0" borderId="0">
      <alignment horizontal="center" vertical="center" textRotation="90" wrapText="1"/>
    </xf>
    <xf numFmtId="49" fontId="43" fillId="0" borderId="13">
      <alignment horizontal="left" vertical="center" wrapText="1" indent="3"/>
    </xf>
    <xf numFmtId="49" fontId="43" fillId="0" borderId="13">
      <alignment horizontal="center" vertical="center" wrapText="1"/>
    </xf>
    <xf numFmtId="4" fontId="43" fillId="0" borderId="13">
      <alignment horizontal="right"/>
    </xf>
    <xf numFmtId="0" fontId="46" fillId="0" borderId="31">
      <alignment horizontal="center" vertical="center" textRotation="90" wrapText="1"/>
    </xf>
    <xf numFmtId="49" fontId="46" fillId="0" borderId="42">
      <alignment horizontal="center" vertical="center" wrapText="1"/>
    </xf>
    <xf numFmtId="0" fontId="43" fillId="0" borderId="48"/>
    <xf numFmtId="49" fontId="43" fillId="0" borderId="66">
      <alignment horizontal="center" vertical="center" wrapText="1"/>
    </xf>
    <xf numFmtId="4" fontId="43" fillId="0" borderId="32">
      <alignment horizontal="right"/>
    </xf>
    <xf numFmtId="4" fontId="43" fillId="0" borderId="67">
      <alignment horizontal="right"/>
    </xf>
    <xf numFmtId="0" fontId="46" fillId="0" borderId="0">
      <alignment horizontal="center" vertical="center" textRotation="90"/>
    </xf>
    <xf numFmtId="0" fontId="46" fillId="0" borderId="31">
      <alignment horizontal="center" vertical="center" textRotation="90"/>
    </xf>
    <xf numFmtId="49" fontId="48" fillId="0" borderId="49">
      <alignment horizontal="left" vertical="center" wrapText="1"/>
    </xf>
    <xf numFmtId="0" fontId="40" fillId="0" borderId="40"/>
    <xf numFmtId="0" fontId="46" fillId="0" borderId="12">
      <alignment horizontal="center" vertical="center" textRotation="90"/>
    </xf>
    <xf numFmtId="0" fontId="43" fillId="0" borderId="42">
      <alignment horizontal="center" vertical="center"/>
    </xf>
    <xf numFmtId="0" fontId="43" fillId="0" borderId="64">
      <alignment horizontal="left" vertical="center" wrapText="1"/>
    </xf>
    <xf numFmtId="0" fontId="43" fillId="0" borderId="46">
      <alignment horizontal="center" vertical="center"/>
    </xf>
    <xf numFmtId="0" fontId="43" fillId="0" borderId="56">
      <alignment horizontal="center" vertical="center"/>
    </xf>
    <xf numFmtId="0" fontId="43" fillId="0" borderId="50">
      <alignment horizontal="center" vertical="center"/>
    </xf>
    <xf numFmtId="0" fontId="43" fillId="0" borderId="65">
      <alignment horizontal="left" vertical="center" wrapText="1"/>
    </xf>
    <xf numFmtId="49" fontId="48" fillId="0" borderId="68">
      <alignment horizontal="left" vertical="center" wrapText="1"/>
    </xf>
    <xf numFmtId="49" fontId="43" fillId="0" borderId="43">
      <alignment horizontal="center" vertical="center"/>
    </xf>
    <xf numFmtId="49" fontId="43" fillId="0" borderId="69">
      <alignment horizontal="left" vertical="center" wrapText="1"/>
    </xf>
    <xf numFmtId="49" fontId="43" fillId="0" borderId="47">
      <alignment horizontal="center" vertical="center"/>
    </xf>
    <xf numFmtId="49" fontId="43" fillId="0" borderId="52">
      <alignment horizontal="center" vertical="center"/>
    </xf>
    <xf numFmtId="49" fontId="43" fillId="0" borderId="12">
      <alignment horizontal="center" vertical="center"/>
    </xf>
    <xf numFmtId="49" fontId="43" fillId="0" borderId="70">
      <alignment horizontal="left" vertical="center" wrapText="1"/>
    </xf>
    <xf numFmtId="0" fontId="41" fillId="0" borderId="0"/>
    <xf numFmtId="0" fontId="41" fillId="0" borderId="0"/>
    <xf numFmtId="0" fontId="40" fillId="4" borderId="0"/>
    <xf numFmtId="0" fontId="40" fillId="0" borderId="0"/>
    <xf numFmtId="0" fontId="36" fillId="0" borderId="0"/>
    <xf numFmtId="164" fontId="22" fillId="0" borderId="0" applyFont="0" applyFill="0" applyBorder="0" applyAlignment="0" applyProtection="0"/>
    <xf numFmtId="0" fontId="37" fillId="0" borderId="72">
      <alignment horizontal="left" vertical="top" wrapText="1"/>
    </xf>
    <xf numFmtId="0" fontId="40" fillId="0" borderId="12">
      <alignment vertical="center" wrapText="1"/>
    </xf>
    <xf numFmtId="0" fontId="54" fillId="0" borderId="0" applyNumberFormat="0" applyFill="0" applyBorder="0" applyAlignment="0" applyProtection="0"/>
    <xf numFmtId="4" fontId="40" fillId="0" borderId="12">
      <alignment horizontal="right" vertical="center" shrinkToFit="1"/>
    </xf>
    <xf numFmtId="1" fontId="40" fillId="0" borderId="12">
      <alignment horizontal="center" vertical="center" shrinkToFit="1"/>
    </xf>
    <xf numFmtId="0" fontId="55" fillId="0" borderId="12">
      <alignment vertical="top" wrapText="1"/>
    </xf>
    <xf numFmtId="43" fontId="1" fillId="0" borderId="0" applyFont="0" applyFill="0" applyBorder="0" applyAlignment="0" applyProtection="0"/>
    <xf numFmtId="164" fontId="1" fillId="0" borderId="0" applyFont="0" applyFill="0" applyBorder="0" applyAlignment="0" applyProtection="0"/>
    <xf numFmtId="0" fontId="60" fillId="0" borderId="0"/>
    <xf numFmtId="0" fontId="64" fillId="0" borderId="0"/>
    <xf numFmtId="43" fontId="64" fillId="0" borderId="0" applyFont="0" applyFill="0" applyBorder="0" applyAlignment="0" applyProtection="0"/>
    <xf numFmtId="0" fontId="22" fillId="0" borderId="0"/>
    <xf numFmtId="0" fontId="66" fillId="0" borderId="0" applyBorder="0" applyProtection="0"/>
    <xf numFmtId="0" fontId="64" fillId="0" borderId="0"/>
    <xf numFmtId="43" fontId="64" fillId="0" borderId="0" applyFont="0" applyFill="0" applyBorder="0" applyAlignment="0" applyProtection="0"/>
    <xf numFmtId="43" fontId="22" fillId="0" borderId="0" applyFont="0" applyFill="0" applyBorder="0" applyAlignment="0" applyProtection="0"/>
    <xf numFmtId="49" fontId="43" fillId="0" borderId="52">
      <alignment horizontal="center"/>
    </xf>
    <xf numFmtId="0" fontId="43" fillId="0" borderId="147">
      <alignment horizontal="left" wrapText="1"/>
    </xf>
    <xf numFmtId="9" fontId="22" fillId="0" borderId="0" applyFont="0" applyFill="0" applyBorder="0" applyAlignment="0" applyProtection="0"/>
    <xf numFmtId="0" fontId="1" fillId="0" borderId="0"/>
    <xf numFmtId="0" fontId="87" fillId="0" borderId="0"/>
    <xf numFmtId="0" fontId="95" fillId="0" borderId="0"/>
    <xf numFmtId="0" fontId="4" fillId="0" borderId="0"/>
    <xf numFmtId="0" fontId="54" fillId="0" borderId="0" applyNumberFormat="0" applyFill="0" applyBorder="0" applyProtection="0"/>
    <xf numFmtId="0" fontId="121" fillId="0" borderId="0" applyBorder="0" applyProtection="0"/>
    <xf numFmtId="0" fontId="122" fillId="0" borderId="0"/>
    <xf numFmtId="0" fontId="1" fillId="0" borderId="0"/>
  </cellStyleXfs>
  <cellXfs count="2522">
    <xf numFmtId="0" fontId="0" fillId="0" borderId="0" xfId="0"/>
    <xf numFmtId="3" fontId="2" fillId="0" borderId="0" xfId="8" applyNumberFormat="1" applyFont="1"/>
    <xf numFmtId="0" fontId="23" fillId="0" borderId="0" xfId="0" applyFont="1"/>
    <xf numFmtId="3" fontId="7" fillId="0" borderId="0" xfId="8" applyNumberFormat="1" applyFont="1" applyAlignment="1"/>
    <xf numFmtId="0" fontId="26" fillId="0" borderId="0" xfId="0" applyFont="1"/>
    <xf numFmtId="0" fontId="2" fillId="0" borderId="0" xfId="0" applyFont="1" applyFill="1" applyBorder="1" applyAlignment="1">
      <alignment horizontal="left" vertical="center" wrapText="1"/>
    </xf>
    <xf numFmtId="0" fontId="3" fillId="0" borderId="0" xfId="2" applyFill="1" applyAlignment="1">
      <alignment horizontal="right" vertical="top"/>
    </xf>
    <xf numFmtId="0" fontId="3" fillId="0" borderId="0" xfId="2" applyFill="1"/>
    <xf numFmtId="0" fontId="3" fillId="0" borderId="0" xfId="2" applyFill="1" applyAlignment="1">
      <alignment vertical="top"/>
    </xf>
    <xf numFmtId="0" fontId="0" fillId="0" borderId="0" xfId="0" applyFill="1"/>
    <xf numFmtId="0" fontId="23" fillId="0" borderId="0" xfId="0" applyFont="1" applyFill="1"/>
    <xf numFmtId="0" fontId="26" fillId="0" borderId="0" xfId="0" applyFont="1" applyFill="1" applyAlignment="1">
      <alignment vertical="center"/>
    </xf>
    <xf numFmtId="0" fontId="23" fillId="0" borderId="0" xfId="0" applyFont="1" applyFill="1" applyAlignment="1">
      <alignment horizontal="right"/>
    </xf>
    <xf numFmtId="0" fontId="21" fillId="0" borderId="0" xfId="0" applyFont="1" applyFill="1"/>
    <xf numFmtId="0" fontId="26" fillId="0" borderId="0" xfId="0" applyFont="1" applyFill="1"/>
    <xf numFmtId="0" fontId="27" fillId="0" borderId="0" xfId="0" applyFont="1" applyFill="1" applyAlignment="1">
      <alignment vertical="top" wrapText="1"/>
    </xf>
    <xf numFmtId="0" fontId="27" fillId="0" borderId="0" xfId="0" applyFont="1" applyFill="1" applyAlignment="1">
      <alignment horizontal="center"/>
    </xf>
    <xf numFmtId="0" fontId="27" fillId="0" borderId="0" xfId="0" applyFont="1" applyFill="1"/>
    <xf numFmtId="0" fontId="17" fillId="0" borderId="0" xfId="0" applyFont="1" applyFill="1"/>
    <xf numFmtId="0" fontId="23" fillId="0" borderId="0" xfId="0" applyFont="1" applyFill="1" applyAlignment="1">
      <alignment horizontal="center"/>
    </xf>
    <xf numFmtId="0" fontId="3" fillId="0" borderId="0" xfId="2" applyFill="1" applyAlignment="1">
      <alignment horizontal="right" vertical="center"/>
    </xf>
    <xf numFmtId="0" fontId="3" fillId="0" borderId="0" xfId="2" applyFill="1" applyAlignment="1">
      <alignment vertical="center"/>
    </xf>
    <xf numFmtId="0" fontId="0" fillId="0" borderId="0" xfId="0" applyAlignment="1">
      <alignment wrapText="1"/>
    </xf>
    <xf numFmtId="0" fontId="27" fillId="0" borderId="1" xfId="0" applyFont="1" applyBorder="1" applyAlignment="1">
      <alignment horizontal="center" vertical="center" wrapText="1"/>
    </xf>
    <xf numFmtId="0" fontId="27" fillId="0" borderId="0" xfId="0" applyFont="1" applyAlignment="1">
      <alignment horizontal="center" vertical="center"/>
    </xf>
    <xf numFmtId="4" fontId="0" fillId="0" borderId="0" xfId="0" applyNumberFormat="1"/>
    <xf numFmtId="4" fontId="27" fillId="0" borderId="1" xfId="0" applyNumberFormat="1" applyFont="1" applyBorder="1" applyAlignment="1">
      <alignment horizontal="center" vertical="center" wrapText="1"/>
    </xf>
    <xf numFmtId="1" fontId="47" fillId="0" borderId="1" xfId="211" applyNumberFormat="1" applyFont="1" applyFill="1" applyBorder="1" applyProtection="1">
      <alignment horizontal="center" vertical="center" shrinkToFit="1"/>
    </xf>
    <xf numFmtId="0" fontId="2" fillId="0" borderId="0" xfId="1" applyFont="1"/>
    <xf numFmtId="0" fontId="2" fillId="0" borderId="27" xfId="1" applyFont="1" applyBorder="1" applyAlignment="1">
      <alignment horizontal="center" vertical="center" wrapText="1"/>
    </xf>
    <xf numFmtId="0" fontId="2" fillId="0" borderId="28" xfId="1" applyFont="1" applyBorder="1" applyAlignment="1">
      <alignment horizontal="center" vertical="center" wrapText="1"/>
    </xf>
    <xf numFmtId="0" fontId="2" fillId="0" borderId="84" xfId="1" applyFont="1" applyBorder="1" applyAlignment="1">
      <alignment horizontal="center" vertical="center"/>
    </xf>
    <xf numFmtId="0" fontId="2" fillId="0" borderId="27" xfId="1" applyFont="1" applyBorder="1" applyAlignment="1">
      <alignment horizontal="center" vertical="center"/>
    </xf>
    <xf numFmtId="0" fontId="2" fillId="0" borderId="26" xfId="1" applyFont="1" applyBorder="1" applyAlignment="1">
      <alignment horizontal="center"/>
    </xf>
    <xf numFmtId="0" fontId="2" fillId="0" borderId="85" xfId="1" applyFont="1" applyBorder="1" applyAlignment="1">
      <alignment horizontal="center"/>
    </xf>
    <xf numFmtId="0" fontId="2" fillId="0" borderId="84" xfId="1" applyFont="1" applyBorder="1" applyAlignment="1">
      <alignment horizontal="center"/>
    </xf>
    <xf numFmtId="0" fontId="2" fillId="0" borderId="27" xfId="1" applyFont="1" applyBorder="1" applyAlignment="1">
      <alignment horizontal="center"/>
    </xf>
    <xf numFmtId="0" fontId="2" fillId="0" borderId="28" xfId="1" applyFont="1" applyBorder="1" applyAlignment="1">
      <alignment horizontal="center"/>
    </xf>
    <xf numFmtId="0" fontId="2" fillId="0" borderId="77" xfId="1" applyFont="1" applyBorder="1" applyAlignment="1">
      <alignment horizontal="center"/>
    </xf>
    <xf numFmtId="0" fontId="16" fillId="0" borderId="0" xfId="1" applyFont="1"/>
    <xf numFmtId="0" fontId="2" fillId="0" borderId="94" xfId="1" applyFont="1" applyBorder="1"/>
    <xf numFmtId="0" fontId="2" fillId="0" borderId="95" xfId="1" applyFont="1" applyBorder="1"/>
    <xf numFmtId="0" fontId="8" fillId="0" borderId="0" xfId="1" applyFont="1" applyFill="1" applyAlignment="1">
      <alignment wrapText="1"/>
    </xf>
    <xf numFmtId="0" fontId="2" fillId="0" borderId="90" xfId="1" applyFont="1" applyBorder="1" applyAlignment="1">
      <alignment horizontal="center" vertical="center"/>
    </xf>
    <xf numFmtId="0" fontId="2" fillId="0" borderId="101" xfId="1" applyFont="1" applyBorder="1" applyAlignment="1">
      <alignment horizontal="center" vertical="center"/>
    </xf>
    <xf numFmtId="0" fontId="2" fillId="0" borderId="85" xfId="1" applyFont="1" applyBorder="1" applyAlignment="1">
      <alignment horizontal="center" vertical="center"/>
    </xf>
    <xf numFmtId="0" fontId="2" fillId="0" borderId="0" xfId="1" applyFont="1" applyAlignment="1">
      <alignment horizontal="center" vertical="center"/>
    </xf>
    <xf numFmtId="0" fontId="2" fillId="0" borderId="89" xfId="1" applyFont="1" applyBorder="1"/>
    <xf numFmtId="0" fontId="2" fillId="0" borderId="10" xfId="1" applyFont="1" applyBorder="1"/>
    <xf numFmtId="0" fontId="2" fillId="0" borderId="86" xfId="1" applyFont="1" applyBorder="1"/>
    <xf numFmtId="0" fontId="2" fillId="0" borderId="87" xfId="1" applyFont="1" applyBorder="1"/>
    <xf numFmtId="0" fontId="2" fillId="0" borderId="20" xfId="1" applyFont="1" applyBorder="1"/>
    <xf numFmtId="0" fontId="2" fillId="0" borderId="96" xfId="1" applyFont="1" applyBorder="1"/>
    <xf numFmtId="0" fontId="2" fillId="0" borderId="102" xfId="1" applyFont="1" applyBorder="1"/>
    <xf numFmtId="0" fontId="2" fillId="0" borderId="103" xfId="1" applyFont="1" applyBorder="1"/>
    <xf numFmtId="0" fontId="2" fillId="0" borderId="19" xfId="1" applyFont="1" applyBorder="1"/>
    <xf numFmtId="4" fontId="2" fillId="0" borderId="0" xfId="1" applyNumberFormat="1" applyFont="1"/>
    <xf numFmtId="0" fontId="2" fillId="0" borderId="107" xfId="1" applyFont="1" applyBorder="1" applyAlignment="1">
      <alignment horizontal="center" vertical="center"/>
    </xf>
    <xf numFmtId="0" fontId="2" fillId="0" borderId="99" xfId="1" applyFont="1" applyBorder="1" applyAlignment="1">
      <alignment horizontal="center" vertical="center"/>
    </xf>
    <xf numFmtId="0" fontId="2" fillId="0" borderId="79" xfId="1" applyFont="1" applyBorder="1" applyAlignment="1">
      <alignment horizontal="center" vertical="center"/>
    </xf>
    <xf numFmtId="0" fontId="2" fillId="2" borderId="0" xfId="1" applyFont="1" applyFill="1"/>
    <xf numFmtId="0" fontId="2" fillId="0" borderId="23" xfId="1" applyFont="1" applyBorder="1" applyAlignment="1">
      <alignment horizontal="center"/>
    </xf>
    <xf numFmtId="0" fontId="2" fillId="0" borderId="99" xfId="1" applyFont="1" applyBorder="1" applyAlignment="1">
      <alignment horizontal="center"/>
    </xf>
    <xf numFmtId="0" fontId="2" fillId="0" borderId="79" xfId="1" applyFont="1" applyBorder="1" applyAlignment="1">
      <alignment horizontal="center"/>
    </xf>
    <xf numFmtId="0" fontId="2" fillId="0" borderId="24" xfId="1" applyFont="1" applyBorder="1" applyAlignment="1">
      <alignment horizontal="center"/>
    </xf>
    <xf numFmtId="0" fontId="2" fillId="0" borderId="25" xfId="1" applyFont="1" applyBorder="1" applyAlignment="1">
      <alignment horizontal="center"/>
    </xf>
    <xf numFmtId="0" fontId="2" fillId="0" borderId="100" xfId="1" applyFont="1" applyBorder="1" applyAlignment="1">
      <alignment horizontal="center"/>
    </xf>
    <xf numFmtId="0" fontId="2" fillId="0" borderId="118" xfId="1" applyFont="1" applyBorder="1" applyAlignment="1">
      <alignment horizontal="center"/>
    </xf>
    <xf numFmtId="0" fontId="2" fillId="0" borderId="18" xfId="1" applyFont="1" applyBorder="1" applyAlignment="1">
      <alignment horizontal="center" vertical="center" wrapText="1"/>
    </xf>
    <xf numFmtId="0" fontId="2" fillId="0" borderId="106" xfId="1" applyFont="1" applyBorder="1" applyAlignment="1">
      <alignment horizontal="center" vertical="center" wrapText="1"/>
    </xf>
    <xf numFmtId="0" fontId="56" fillId="0" borderId="27" xfId="1" applyFont="1" applyBorder="1" applyAlignment="1">
      <alignment horizontal="center" vertical="center"/>
    </xf>
    <xf numFmtId="0" fontId="56" fillId="0" borderId="77" xfId="1" applyFont="1" applyBorder="1" applyAlignment="1">
      <alignment horizontal="center" vertical="center"/>
    </xf>
    <xf numFmtId="0" fontId="56" fillId="0" borderId="26" xfId="1" applyFont="1" applyBorder="1" applyAlignment="1">
      <alignment horizontal="center"/>
    </xf>
    <xf numFmtId="0" fontId="56" fillId="0" borderId="85" xfId="1" applyFont="1" applyBorder="1" applyAlignment="1">
      <alignment horizontal="center"/>
    </xf>
    <xf numFmtId="0" fontId="56" fillId="0" borderId="84" xfId="1" applyFont="1" applyBorder="1" applyAlignment="1">
      <alignment horizontal="center"/>
    </xf>
    <xf numFmtId="0" fontId="56" fillId="0" borderId="27" xfId="1" applyFont="1" applyBorder="1" applyAlignment="1">
      <alignment horizontal="center"/>
    </xf>
    <xf numFmtId="0" fontId="56" fillId="0" borderId="28" xfId="1" applyFont="1" applyBorder="1" applyAlignment="1">
      <alignment horizontal="center"/>
    </xf>
    <xf numFmtId="0" fontId="56" fillId="0" borderId="77" xfId="1" applyFont="1" applyBorder="1" applyAlignment="1">
      <alignment horizontal="center"/>
    </xf>
    <xf numFmtId="0" fontId="56" fillId="0" borderId="0" xfId="1" applyFont="1"/>
    <xf numFmtId="0" fontId="3" fillId="0" borderId="0" xfId="1" applyFont="1"/>
    <xf numFmtId="0" fontId="2" fillId="0" borderId="20" xfId="1" applyFont="1" applyBorder="1" applyAlignment="1">
      <alignment horizontal="center" vertical="center"/>
    </xf>
    <xf numFmtId="0" fontId="26" fillId="0" borderId="0" xfId="0" applyFont="1" applyAlignment="1">
      <alignment horizontal="center" vertical="center"/>
    </xf>
    <xf numFmtId="0" fontId="65" fillId="0" borderId="12" xfId="208" applyNumberFormat="1" applyFont="1" applyFill="1" applyProtection="1">
      <alignment vertical="center" wrapText="1"/>
    </xf>
    <xf numFmtId="0" fontId="6" fillId="0" borderId="1" xfId="2" applyFont="1" applyFill="1" applyBorder="1" applyAlignment="1">
      <alignment horizontal="center" vertical="center"/>
    </xf>
    <xf numFmtId="0" fontId="5" fillId="0" borderId="1" xfId="2" applyFont="1" applyFill="1" applyBorder="1" applyAlignment="1">
      <alignment horizontal="justify" vertical="center" wrapText="1"/>
    </xf>
    <xf numFmtId="0" fontId="5" fillId="0" borderId="1" xfId="2" applyFont="1" applyFill="1" applyBorder="1" applyAlignment="1">
      <alignment horizontal="center" vertical="center"/>
    </xf>
    <xf numFmtId="0" fontId="29" fillId="0" borderId="1" xfId="0" applyFont="1" applyBorder="1" applyAlignment="1">
      <alignment vertical="center" wrapText="1"/>
    </xf>
    <xf numFmtId="49" fontId="5" fillId="0" borderId="1" xfId="2" applyNumberFormat="1" applyFont="1" applyFill="1" applyBorder="1" applyAlignment="1">
      <alignment horizontal="center" vertical="center"/>
    </xf>
    <xf numFmtId="49" fontId="5" fillId="0" borderId="0" xfId="2" applyNumberFormat="1" applyFont="1" applyFill="1" applyAlignment="1">
      <alignment horizontal="center"/>
    </xf>
    <xf numFmtId="49" fontId="6" fillId="0" borderId="1" xfId="2" applyNumberFormat="1" applyFont="1" applyFill="1" applyBorder="1" applyAlignment="1">
      <alignment horizontal="center" vertical="center"/>
    </xf>
    <xf numFmtId="0" fontId="2" fillId="0" borderId="24" xfId="1" applyFont="1" applyBorder="1" applyAlignment="1">
      <alignment horizontal="center" vertical="center"/>
    </xf>
    <xf numFmtId="0" fontId="2" fillId="0" borderId="90" xfId="1" applyFont="1" applyBorder="1" applyAlignment="1">
      <alignment horizontal="center" vertical="center" wrapText="1"/>
    </xf>
    <xf numFmtId="0" fontId="7" fillId="0" borderId="99" xfId="1" applyFont="1" applyBorder="1" applyAlignment="1">
      <alignment horizontal="center" vertical="center" wrapText="1"/>
    </xf>
    <xf numFmtId="0" fontId="2" fillId="0" borderId="77" xfId="1" applyFont="1" applyBorder="1" applyAlignment="1">
      <alignment horizontal="center" vertical="center"/>
    </xf>
    <xf numFmtId="0" fontId="2" fillId="0" borderId="122" xfId="1" applyFont="1" applyBorder="1"/>
    <xf numFmtId="3" fontId="2" fillId="0" borderId="122" xfId="1" applyNumberFormat="1" applyFont="1" applyBorder="1"/>
    <xf numFmtId="0" fontId="10" fillId="0" borderId="0" xfId="0" applyFont="1"/>
    <xf numFmtId="0" fontId="7" fillId="0" borderId="84" xfId="1" applyFont="1" applyBorder="1" applyAlignment="1">
      <alignment horizontal="center" vertical="center"/>
    </xf>
    <xf numFmtId="3" fontId="2" fillId="0" borderId="131" xfId="1" applyNumberFormat="1" applyFont="1" applyBorder="1" applyAlignment="1">
      <alignment horizontal="center" vertical="center"/>
    </xf>
    <xf numFmtId="0" fontId="2" fillId="0" borderId="131" xfId="1" applyFont="1" applyBorder="1" applyAlignment="1">
      <alignment horizontal="center" vertical="center"/>
    </xf>
    <xf numFmtId="0" fontId="2" fillId="0" borderId="80" xfId="1" applyFont="1" applyBorder="1"/>
    <xf numFmtId="0" fontId="2" fillId="0" borderId="121" xfId="1" applyFont="1" applyBorder="1"/>
    <xf numFmtId="0" fontId="2" fillId="0" borderId="111" xfId="1" applyFont="1" applyBorder="1"/>
    <xf numFmtId="0" fontId="2" fillId="0" borderId="113" xfId="1" applyFont="1" applyBorder="1"/>
    <xf numFmtId="0" fontId="2" fillId="0" borderId="132" xfId="1" applyFont="1" applyBorder="1"/>
    <xf numFmtId="0" fontId="2" fillId="0" borderId="111" xfId="1" applyFont="1" applyBorder="1" applyAlignment="1">
      <alignment horizontal="center" vertical="center"/>
    </xf>
    <xf numFmtId="0" fontId="7" fillId="0" borderId="28" xfId="1" applyFont="1" applyBorder="1" applyAlignment="1">
      <alignment horizontal="center" vertical="center"/>
    </xf>
    <xf numFmtId="0" fontId="2" fillId="0" borderId="100" xfId="1" applyFont="1" applyBorder="1" applyAlignment="1">
      <alignment horizontal="center" vertical="center"/>
    </xf>
    <xf numFmtId="49" fontId="53" fillId="0" borderId="10" xfId="0" applyNumberFormat="1" applyFont="1" applyBorder="1" applyAlignment="1">
      <alignment horizontal="right"/>
    </xf>
    <xf numFmtId="0" fontId="56" fillId="0" borderId="29" xfId="0" applyFont="1" applyBorder="1" applyAlignment="1">
      <alignment wrapText="1"/>
    </xf>
    <xf numFmtId="49" fontId="53" fillId="0" borderId="11" xfId="0" applyNumberFormat="1" applyFont="1" applyBorder="1" applyAlignment="1">
      <alignment horizontal="right"/>
    </xf>
    <xf numFmtId="0" fontId="56" fillId="0" borderId="133" xfId="0" applyFont="1" applyBorder="1" applyAlignment="1">
      <alignment wrapText="1"/>
    </xf>
    <xf numFmtId="49" fontId="53" fillId="0" borderId="122" xfId="0" applyNumberFormat="1" applyFont="1" applyBorder="1" applyAlignment="1">
      <alignment horizontal="right"/>
    </xf>
    <xf numFmtId="0" fontId="56" fillId="0" borderId="8" xfId="0" applyFont="1" applyBorder="1" applyAlignment="1">
      <alignment wrapText="1"/>
    </xf>
    <xf numFmtId="3" fontId="2" fillId="0" borderId="122" xfId="1" applyNumberFormat="1" applyFont="1" applyBorder="1" applyAlignment="1">
      <alignment wrapText="1"/>
    </xf>
    <xf numFmtId="0" fontId="68" fillId="0" borderId="122" xfId="1" applyFont="1" applyBorder="1" applyAlignment="1">
      <alignment horizontal="center" wrapText="1"/>
    </xf>
    <xf numFmtId="0" fontId="53" fillId="0" borderId="0" xfId="1" applyFont="1"/>
    <xf numFmtId="0" fontId="2" fillId="0" borderId="122" xfId="0" applyFont="1" applyFill="1" applyBorder="1" applyAlignment="1">
      <alignment vertical="center" wrapText="1"/>
    </xf>
    <xf numFmtId="0" fontId="2" fillId="0" borderId="122" xfId="0" applyFont="1" applyFill="1" applyBorder="1" applyAlignment="1">
      <alignment horizontal="center" vertical="center" wrapText="1"/>
    </xf>
    <xf numFmtId="0" fontId="2" fillId="0" borderId="122" xfId="1" applyFont="1" applyBorder="1" applyAlignment="1">
      <alignment vertical="center" wrapText="1"/>
    </xf>
    <xf numFmtId="4" fontId="2" fillId="0" borderId="122" xfId="1" applyNumberFormat="1" applyFont="1" applyBorder="1"/>
    <xf numFmtId="0" fontId="10" fillId="0" borderId="86" xfId="1" applyFont="1" applyBorder="1" applyAlignment="1">
      <alignment vertical="top" wrapText="1"/>
    </xf>
    <xf numFmtId="4" fontId="2" fillId="0" borderId="87" xfId="1" applyNumberFormat="1" applyFont="1" applyBorder="1" applyAlignment="1">
      <alignment horizontal="center" vertical="center"/>
    </xf>
    <xf numFmtId="4" fontId="2" fillId="0" borderId="10" xfId="1" applyNumberFormat="1" applyFont="1" applyBorder="1" applyAlignment="1">
      <alignment horizontal="center" vertical="center"/>
    </xf>
    <xf numFmtId="4" fontId="2" fillId="0" borderId="88" xfId="1" applyNumberFormat="1" applyFont="1" applyBorder="1" applyAlignment="1">
      <alignment horizontal="center" vertical="center"/>
    </xf>
    <xf numFmtId="0" fontId="10" fillId="0" borderId="10" xfId="1" applyFont="1" applyBorder="1" applyAlignment="1">
      <alignment horizontal="left" vertical="center"/>
    </xf>
    <xf numFmtId="0" fontId="10" fillId="0" borderId="131" xfId="1" applyFont="1" applyBorder="1" applyAlignment="1">
      <alignment vertical="top" wrapText="1"/>
    </xf>
    <xf numFmtId="0" fontId="10" fillId="0" borderId="0" xfId="1" applyFont="1"/>
    <xf numFmtId="4" fontId="2" fillId="0" borderId="122" xfId="1" applyNumberFormat="1" applyFont="1" applyBorder="1" applyAlignment="1">
      <alignment horizontal="center" vertical="center"/>
    </xf>
    <xf numFmtId="0" fontId="2" fillId="0" borderId="130" xfId="1" applyFont="1" applyBorder="1" applyAlignment="1">
      <alignment horizontal="center" vertical="center" wrapText="1"/>
    </xf>
    <xf numFmtId="0" fontId="3" fillId="0" borderId="98" xfId="1" applyFont="1" applyBorder="1" applyAlignment="1">
      <alignment horizontal="center" vertical="top" wrapText="1"/>
    </xf>
    <xf numFmtId="0" fontId="2" fillId="0" borderId="76" xfId="1" applyFont="1" applyBorder="1" applyAlignment="1">
      <alignment horizontal="center" vertical="center"/>
    </xf>
    <xf numFmtId="0" fontId="61" fillId="0" borderId="118" xfId="1" applyFont="1" applyBorder="1" applyAlignment="1">
      <alignment horizontal="center" vertical="center"/>
    </xf>
    <xf numFmtId="0" fontId="68" fillId="0" borderId="118" xfId="1" applyFont="1" applyBorder="1" applyAlignment="1">
      <alignment horizontal="center" vertical="center"/>
    </xf>
    <xf numFmtId="0" fontId="68" fillId="0" borderId="118" xfId="1" applyFont="1" applyBorder="1" applyAlignment="1">
      <alignment horizontal="center"/>
    </xf>
    <xf numFmtId="0" fontId="68" fillId="0" borderId="0" xfId="1" applyFont="1"/>
    <xf numFmtId="49" fontId="59" fillId="10" borderId="122" xfId="0" applyNumberFormat="1" applyFont="1" applyFill="1" applyBorder="1" applyAlignment="1">
      <alignment horizontal="center" vertical="center" wrapText="1"/>
    </xf>
    <xf numFmtId="0" fontId="71" fillId="10" borderId="122" xfId="0" applyFont="1" applyFill="1" applyBorder="1" applyAlignment="1">
      <alignment horizontal="left" vertical="top" wrapText="1"/>
    </xf>
    <xf numFmtId="0" fontId="61" fillId="0" borderId="0" xfId="1" applyFont="1"/>
    <xf numFmtId="0" fontId="56" fillId="0" borderId="122" xfId="1" applyFont="1" applyBorder="1" applyAlignment="1">
      <alignment horizontal="center" vertical="center"/>
    </xf>
    <xf numFmtId="49" fontId="62" fillId="0" borderId="122" xfId="0" applyNumberFormat="1" applyFont="1" applyBorder="1" applyAlignment="1">
      <alignment horizontal="center" vertical="center" wrapText="1"/>
    </xf>
    <xf numFmtId="0" fontId="73" fillId="0" borderId="122" xfId="0" applyFont="1" applyBorder="1" applyAlignment="1">
      <alignment horizontal="left" vertical="top" wrapText="1"/>
    </xf>
    <xf numFmtId="4" fontId="74" fillId="2" borderId="122" xfId="0" applyNumberFormat="1" applyFont="1" applyFill="1" applyBorder="1" applyAlignment="1">
      <alignment horizontal="center" vertical="center" wrapText="1"/>
    </xf>
    <xf numFmtId="4" fontId="53" fillId="0" borderId="122" xfId="1" applyNumberFormat="1" applyFont="1" applyBorder="1"/>
    <xf numFmtId="0" fontId="76" fillId="0" borderId="122" xfId="0" applyFont="1" applyBorder="1" applyAlignment="1">
      <alignment horizontal="left" vertical="top" wrapText="1"/>
    </xf>
    <xf numFmtId="0" fontId="59" fillId="10" borderId="122" xfId="1" applyFont="1" applyFill="1" applyBorder="1" applyAlignment="1">
      <alignment horizontal="center" vertical="center"/>
    </xf>
    <xf numFmtId="4" fontId="61" fillId="10" borderId="122" xfId="0" applyNumberFormat="1" applyFont="1" applyFill="1" applyBorder="1" applyAlignment="1">
      <alignment horizontal="center" vertical="center" wrapText="1"/>
    </xf>
    <xf numFmtId="0" fontId="77" fillId="10" borderId="122" xfId="0" applyFont="1" applyFill="1" applyBorder="1" applyAlignment="1">
      <alignment horizontal="left" vertical="top" wrapText="1"/>
    </xf>
    <xf numFmtId="4" fontId="74" fillId="0" borderId="122" xfId="0" applyNumberFormat="1" applyFont="1" applyBorder="1" applyAlignment="1">
      <alignment horizontal="center" vertical="center" wrapText="1"/>
    </xf>
    <xf numFmtId="49" fontId="63" fillId="10" borderId="122" xfId="0" applyNumberFormat="1" applyFont="1" applyFill="1" applyBorder="1" applyAlignment="1">
      <alignment horizontal="center" vertical="center" wrapText="1"/>
    </xf>
    <xf numFmtId="4" fontId="53" fillId="0" borderId="122" xfId="0" applyNumberFormat="1" applyFont="1" applyBorder="1" applyAlignment="1">
      <alignment horizontal="center" vertical="center" wrapText="1"/>
    </xf>
    <xf numFmtId="49" fontId="71" fillId="10" borderId="122" xfId="0" applyNumberFormat="1" applyFont="1" applyFill="1" applyBorder="1" applyAlignment="1">
      <alignment horizontal="center" vertical="center" wrapText="1"/>
    </xf>
    <xf numFmtId="0" fontId="78" fillId="0" borderId="0" xfId="1" applyFont="1"/>
    <xf numFmtId="4" fontId="79" fillId="10" borderId="122" xfId="0" applyNumberFormat="1" applyFont="1" applyFill="1" applyBorder="1" applyAlignment="1">
      <alignment horizontal="center" vertical="center" wrapText="1"/>
    </xf>
    <xf numFmtId="4" fontId="61" fillId="10" borderId="122" xfId="1" applyNumberFormat="1" applyFont="1" applyFill="1" applyBorder="1" applyAlignment="1">
      <alignment horizontal="center" vertical="center"/>
    </xf>
    <xf numFmtId="4" fontId="61" fillId="10" borderId="122" xfId="1" applyNumberFormat="1" applyFont="1" applyFill="1" applyBorder="1"/>
    <xf numFmtId="4" fontId="53" fillId="2" borderId="122" xfId="1" applyNumberFormat="1" applyFont="1" applyFill="1" applyBorder="1" applyAlignment="1">
      <alignment horizontal="center" vertical="center"/>
    </xf>
    <xf numFmtId="0" fontId="61" fillId="10" borderId="122" xfId="1" applyFont="1" applyFill="1" applyBorder="1"/>
    <xf numFmtId="0" fontId="78" fillId="10" borderId="122" xfId="1" applyFont="1" applyFill="1" applyBorder="1" applyAlignment="1">
      <alignment horizontal="left" vertical="top"/>
    </xf>
    <xf numFmtId="0" fontId="61" fillId="10" borderId="0" xfId="1" applyFont="1" applyFill="1"/>
    <xf numFmtId="0" fontId="16" fillId="0" borderId="0" xfId="0" applyFont="1"/>
    <xf numFmtId="0" fontId="2" fillId="0" borderId="129" xfId="1" applyFont="1" applyBorder="1"/>
    <xf numFmtId="0" fontId="2" fillId="0" borderId="142" xfId="1" applyFont="1" applyBorder="1"/>
    <xf numFmtId="0" fontId="2" fillId="0" borderId="117" xfId="1" applyFont="1" applyBorder="1"/>
    <xf numFmtId="0" fontId="53" fillId="2" borderId="0" xfId="1" applyFont="1" applyFill="1"/>
    <xf numFmtId="0" fontId="53" fillId="2" borderId="27" xfId="1" applyFont="1" applyFill="1" applyBorder="1" applyAlignment="1">
      <alignment horizontal="center" vertical="center" wrapText="1"/>
    </xf>
    <xf numFmtId="0" fontId="53" fillId="2" borderId="28" xfId="1" applyFont="1" applyFill="1" applyBorder="1" applyAlignment="1">
      <alignment horizontal="center" vertical="center" wrapText="1"/>
    </xf>
    <xf numFmtId="0" fontId="61" fillId="2" borderId="84" xfId="1" applyFont="1" applyFill="1" applyBorder="1" applyAlignment="1">
      <alignment horizontal="center" vertical="center"/>
    </xf>
    <xf numFmtId="0" fontId="61" fillId="2" borderId="28" xfId="1" applyFont="1" applyFill="1" applyBorder="1" applyAlignment="1">
      <alignment horizontal="center" vertical="center"/>
    </xf>
    <xf numFmtId="0" fontId="53" fillId="2" borderId="24" xfId="1" applyFont="1" applyFill="1" applyBorder="1" applyAlignment="1">
      <alignment horizontal="center" vertical="center"/>
    </xf>
    <xf numFmtId="0" fontId="53" fillId="2" borderId="23" xfId="1" applyFont="1" applyFill="1" applyBorder="1" applyAlignment="1">
      <alignment horizontal="center" vertical="center" wrapText="1"/>
    </xf>
    <xf numFmtId="0" fontId="53" fillId="2" borderId="79" xfId="1" applyFont="1" applyFill="1" applyBorder="1" applyAlignment="1">
      <alignment horizontal="center"/>
    </xf>
    <xf numFmtId="0" fontId="53" fillId="2" borderId="24" xfId="1" applyFont="1" applyFill="1" applyBorder="1" applyAlignment="1">
      <alignment horizontal="center"/>
    </xf>
    <xf numFmtId="0" fontId="53" fillId="2" borderId="25" xfId="1" applyFont="1" applyFill="1" applyBorder="1" applyAlignment="1">
      <alignment horizontal="center"/>
    </xf>
    <xf numFmtId="0" fontId="53" fillId="2" borderId="100" xfId="1" applyFont="1" applyFill="1" applyBorder="1" applyAlignment="1">
      <alignment horizontal="center" vertical="center"/>
    </xf>
    <xf numFmtId="0" fontId="53" fillId="2" borderId="100" xfId="1" applyFont="1" applyFill="1" applyBorder="1" applyAlignment="1">
      <alignment horizontal="center"/>
    </xf>
    <xf numFmtId="0" fontId="53" fillId="2" borderId="93" xfId="1" applyFont="1" applyFill="1" applyBorder="1" applyAlignment="1">
      <alignment horizontal="center" vertical="center"/>
    </xf>
    <xf numFmtId="0" fontId="53" fillId="2" borderId="122" xfId="1" applyFont="1" applyFill="1" applyBorder="1" applyAlignment="1">
      <alignment horizontal="center" vertical="center"/>
    </xf>
    <xf numFmtId="0" fontId="53" fillId="2" borderId="122" xfId="1" applyFont="1" applyFill="1" applyBorder="1" applyAlignment="1">
      <alignment horizontal="center" vertical="center" wrapText="1"/>
    </xf>
    <xf numFmtId="0" fontId="53" fillId="2" borderId="122" xfId="1" applyFont="1" applyFill="1" applyBorder="1" applyAlignment="1">
      <alignment horizontal="left" vertical="center" wrapText="1"/>
    </xf>
    <xf numFmtId="0" fontId="53" fillId="2" borderId="122" xfId="1" applyFont="1" applyFill="1" applyBorder="1" applyAlignment="1">
      <alignment vertical="center" wrapText="1"/>
    </xf>
    <xf numFmtId="4" fontId="53" fillId="2" borderId="122" xfId="1" applyNumberFormat="1" applyFont="1" applyFill="1" applyBorder="1" applyAlignment="1">
      <alignment horizontal="center" vertical="center" wrapText="1"/>
    </xf>
    <xf numFmtId="0" fontId="53" fillId="2" borderId="0" xfId="1" applyFont="1" applyFill="1" applyBorder="1" applyAlignment="1">
      <alignment vertical="center"/>
    </xf>
    <xf numFmtId="0" fontId="53" fillId="2" borderId="0" xfId="1" applyFont="1" applyFill="1" applyBorder="1" applyAlignment="1">
      <alignment horizontal="center" vertical="center" wrapText="1"/>
    </xf>
    <xf numFmtId="0" fontId="53" fillId="2" borderId="0" xfId="1" applyFont="1" applyFill="1" applyBorder="1" applyAlignment="1">
      <alignment horizontal="center"/>
    </xf>
    <xf numFmtId="0" fontId="53" fillId="2" borderId="0" xfId="1" applyFont="1" applyFill="1" applyBorder="1" applyAlignment="1">
      <alignment horizontal="center" vertical="center"/>
    </xf>
    <xf numFmtId="0" fontId="53" fillId="2" borderId="0" xfId="1" applyFont="1" applyFill="1" applyBorder="1"/>
    <xf numFmtId="0" fontId="53" fillId="2" borderId="0" xfId="1" applyFont="1" applyFill="1" applyAlignment="1">
      <alignment vertical="center"/>
    </xf>
    <xf numFmtId="0" fontId="53" fillId="2" borderId="0" xfId="1" applyFont="1" applyFill="1" applyAlignment="1">
      <alignment horizontal="center" vertical="center" wrapText="1"/>
    </xf>
    <xf numFmtId="0" fontId="53" fillId="2" borderId="0" xfId="1" applyFont="1" applyFill="1" applyAlignment="1">
      <alignment horizontal="center"/>
    </xf>
    <xf numFmtId="0" fontId="53" fillId="2" borderId="0" xfId="1" applyFont="1" applyFill="1" applyAlignment="1">
      <alignment horizontal="center" vertical="center"/>
    </xf>
    <xf numFmtId="0" fontId="27" fillId="0" borderId="0" xfId="0" applyFont="1" applyFill="1" applyAlignment="1">
      <alignment horizontal="center" vertical="top" wrapText="1"/>
    </xf>
    <xf numFmtId="0" fontId="56" fillId="0" borderId="111" xfId="1" applyFont="1" applyBorder="1" applyAlignment="1">
      <alignment horizontal="center" vertical="center"/>
    </xf>
    <xf numFmtId="49" fontId="2" fillId="0" borderId="10" xfId="1" applyNumberFormat="1" applyFont="1" applyBorder="1" applyAlignment="1">
      <alignment vertical="top" wrapText="1"/>
    </xf>
    <xf numFmtId="0" fontId="3" fillId="0" borderId="144" xfId="0" applyFont="1" applyBorder="1" applyAlignment="1">
      <alignment vertical="top" wrapText="1"/>
    </xf>
    <xf numFmtId="0" fontId="2" fillId="0" borderId="89" xfId="1" applyFont="1" applyBorder="1" applyAlignment="1">
      <alignment vertical="top"/>
    </xf>
    <xf numFmtId="0" fontId="3" fillId="0" borderId="131" xfId="1" applyFont="1" applyBorder="1" applyAlignment="1">
      <alignment vertical="top" wrapText="1"/>
    </xf>
    <xf numFmtId="0" fontId="2" fillId="0" borderId="88" xfId="1" applyFont="1" applyBorder="1"/>
    <xf numFmtId="0" fontId="2" fillId="0" borderId="126" xfId="1" applyFont="1" applyBorder="1"/>
    <xf numFmtId="0" fontId="2" fillId="0" borderId="127" xfId="1" applyFont="1" applyBorder="1"/>
    <xf numFmtId="0" fontId="2" fillId="0" borderId="128" xfId="1" applyFont="1" applyBorder="1"/>
    <xf numFmtId="0" fontId="2" fillId="0" borderId="145" xfId="1" applyFont="1" applyBorder="1"/>
    <xf numFmtId="4" fontId="2" fillId="0" borderId="89" xfId="1" applyNumberFormat="1" applyFont="1" applyBorder="1"/>
    <xf numFmtId="49" fontId="2" fillId="0" borderId="146" xfId="1" applyNumberFormat="1" applyFont="1" applyBorder="1" applyAlignment="1">
      <alignment horizontal="left" vertical="top" wrapText="1"/>
    </xf>
    <xf numFmtId="49" fontId="2" fillId="0" borderId="131" xfId="1" applyNumberFormat="1" applyFont="1" applyBorder="1" applyAlignment="1">
      <alignment horizontal="left" vertical="top" wrapText="1"/>
    </xf>
    <xf numFmtId="0" fontId="2" fillId="0" borderId="0" xfId="0" applyFont="1"/>
    <xf numFmtId="0" fontId="2" fillId="0" borderId="80" xfId="0" applyFont="1" applyBorder="1" applyAlignment="1">
      <alignment horizontal="center" vertical="center"/>
    </xf>
    <xf numFmtId="0" fontId="2" fillId="0" borderId="114" xfId="0" applyFont="1" applyBorder="1" applyAlignment="1">
      <alignment horizontal="left" vertical="center" wrapText="1"/>
    </xf>
    <xf numFmtId="1" fontId="2" fillId="0" borderId="112" xfId="0" applyNumberFormat="1" applyFont="1" applyBorder="1" applyAlignment="1">
      <alignment vertical="center" wrapText="1"/>
    </xf>
    <xf numFmtId="0" fontId="8" fillId="0" borderId="0" xfId="1" applyFont="1" applyAlignment="1">
      <alignment wrapText="1"/>
    </xf>
    <xf numFmtId="0" fontId="2" fillId="0" borderId="122" xfId="1" applyFont="1" applyBorder="1" applyAlignment="1">
      <alignment horizontal="center" vertical="center" shrinkToFit="1"/>
    </xf>
    <xf numFmtId="0" fontId="2" fillId="0" borderId="122" xfId="1" applyFont="1" applyBorder="1" applyAlignment="1">
      <alignment horizontal="center" shrinkToFit="1"/>
    </xf>
    <xf numFmtId="0" fontId="2" fillId="0" borderId="0" xfId="1" applyFont="1" applyAlignment="1">
      <alignment horizontal="center" vertical="center" shrinkToFit="1"/>
    </xf>
    <xf numFmtId="0" fontId="2" fillId="0" borderId="122" xfId="1" applyFont="1" applyBorder="1" applyAlignment="1">
      <alignment horizontal="center" vertical="center" wrapText="1" shrinkToFit="1"/>
    </xf>
    <xf numFmtId="0" fontId="2" fillId="0" borderId="0" xfId="1" applyFont="1" applyAlignment="1">
      <alignment horizontal="center" vertical="center" wrapText="1" shrinkToFit="1"/>
    </xf>
    <xf numFmtId="3" fontId="2" fillId="0" borderId="89" xfId="1" applyNumberFormat="1" applyFont="1" applyBorder="1" applyAlignment="1">
      <alignment horizontal="center" vertical="center"/>
    </xf>
    <xf numFmtId="3" fontId="7" fillId="2" borderId="122" xfId="8" applyNumberFormat="1" applyFont="1" applyFill="1" applyBorder="1" applyAlignment="1">
      <alignment horizontal="center" vertical="center"/>
    </xf>
    <xf numFmtId="3" fontId="2" fillId="2" borderId="122" xfId="8" applyNumberFormat="1" applyFont="1" applyFill="1" applyBorder="1" applyAlignment="1">
      <alignment vertical="center" wrapText="1"/>
    </xf>
    <xf numFmtId="3" fontId="3" fillId="2" borderId="122" xfId="8" applyNumberFormat="1" applyFont="1" applyFill="1" applyBorder="1" applyAlignment="1">
      <alignment horizontal="center" vertical="center"/>
    </xf>
    <xf numFmtId="3" fontId="3" fillId="0" borderId="122" xfId="8" applyNumberFormat="1" applyFont="1" applyFill="1" applyBorder="1" applyAlignment="1">
      <alignment horizontal="center" vertical="center"/>
    </xf>
    <xf numFmtId="3" fontId="18" fillId="2" borderId="130" xfId="8" applyNumberFormat="1" applyFont="1" applyFill="1" applyBorder="1" applyAlignment="1">
      <alignment horizontal="center" vertical="center" wrapText="1"/>
    </xf>
    <xf numFmtId="0" fontId="2" fillId="0" borderId="122" xfId="1" applyFont="1" applyFill="1" applyBorder="1" applyAlignment="1">
      <alignment vertical="center" wrapText="1"/>
    </xf>
    <xf numFmtId="3" fontId="10" fillId="0" borderId="122" xfId="9" applyNumberFormat="1" applyFont="1" applyFill="1" applyBorder="1" applyAlignment="1">
      <alignment horizontal="center" vertical="center" wrapText="1"/>
    </xf>
    <xf numFmtId="0" fontId="26" fillId="2" borderId="0" xfId="0" applyFont="1" applyFill="1"/>
    <xf numFmtId="0" fontId="19" fillId="2" borderId="130" xfId="1" applyFont="1" applyFill="1" applyBorder="1" applyAlignment="1">
      <alignment vertical="center" wrapText="1"/>
    </xf>
    <xf numFmtId="3" fontId="7" fillId="2" borderId="122" xfId="8" applyNumberFormat="1" applyFont="1" applyFill="1" applyBorder="1" applyAlignment="1">
      <alignment horizontal="left" vertical="center" wrapText="1"/>
    </xf>
    <xf numFmtId="3" fontId="7" fillId="2" borderId="130" xfId="8" applyNumberFormat="1" applyFont="1" applyFill="1" applyBorder="1" applyAlignment="1">
      <alignment horizontal="left" vertical="center" wrapText="1"/>
    </xf>
    <xf numFmtId="3" fontId="3" fillId="2" borderId="122" xfId="8" applyNumberFormat="1" applyFont="1" applyFill="1" applyBorder="1" applyAlignment="1">
      <alignment horizontal="center" vertical="center" wrapText="1"/>
    </xf>
    <xf numFmtId="3" fontId="2" fillId="2" borderId="122" xfId="8" applyNumberFormat="1" applyFont="1" applyFill="1" applyBorder="1" applyAlignment="1">
      <alignment horizontal="center" vertical="center"/>
    </xf>
    <xf numFmtId="165" fontId="2" fillId="0" borderId="108" xfId="9" applyNumberFormat="1" applyFont="1" applyFill="1" applyBorder="1" applyAlignment="1">
      <alignment horizontal="center" vertical="center" wrapText="1"/>
    </xf>
    <xf numFmtId="3" fontId="2" fillId="2" borderId="0" xfId="8" applyNumberFormat="1" applyFont="1" applyFill="1"/>
    <xf numFmtId="3" fontId="2" fillId="2" borderId="0" xfId="8" applyNumberFormat="1" applyFont="1" applyFill="1" applyAlignment="1">
      <alignment horizontal="center" vertical="center"/>
    </xf>
    <xf numFmtId="0" fontId="26" fillId="2" borderId="0" xfId="0" applyFont="1" applyFill="1" applyAlignment="1">
      <alignment horizontal="center" vertical="center"/>
    </xf>
    <xf numFmtId="3" fontId="7" fillId="0" borderId="122" xfId="8" applyNumberFormat="1" applyFont="1" applyBorder="1" applyAlignment="1">
      <alignment horizontal="center" vertical="center"/>
    </xf>
    <xf numFmtId="3" fontId="18" fillId="0" borderId="122" xfId="8" applyNumberFormat="1" applyFont="1" applyBorder="1" applyAlignment="1">
      <alignment horizontal="center" vertical="center" wrapText="1"/>
    </xf>
    <xf numFmtId="165" fontId="7" fillId="0" borderId="122" xfId="9" applyNumberFormat="1" applyFont="1" applyBorder="1" applyAlignment="1">
      <alignment horizontal="center" vertical="center" wrapText="1"/>
    </xf>
    <xf numFmtId="3" fontId="2" fillId="0" borderId="122" xfId="8" applyNumberFormat="1" applyFont="1" applyBorder="1" applyAlignment="1">
      <alignment vertical="center" wrapText="1"/>
    </xf>
    <xf numFmtId="3" fontId="3" fillId="0" borderId="130" xfId="8" applyNumberFormat="1" applyFont="1" applyBorder="1" applyAlignment="1">
      <alignment horizontal="center" vertical="center"/>
    </xf>
    <xf numFmtId="3" fontId="2" fillId="0" borderId="130" xfId="9" applyNumberFormat="1" applyFont="1" applyFill="1" applyBorder="1" applyAlignment="1">
      <alignment horizontal="center" vertical="center" wrapText="1"/>
    </xf>
    <xf numFmtId="3" fontId="2" fillId="0" borderId="130" xfId="8" applyNumberFormat="1" applyFont="1" applyBorder="1" applyAlignment="1">
      <alignment vertical="center" wrapText="1"/>
    </xf>
    <xf numFmtId="0" fontId="19" fillId="0" borderId="122" xfId="0" applyFont="1" applyBorder="1" applyAlignment="1">
      <alignment vertical="center" wrapText="1"/>
    </xf>
    <xf numFmtId="3" fontId="3" fillId="0" borderId="122" xfId="8" applyNumberFormat="1" applyFont="1" applyBorder="1" applyAlignment="1">
      <alignment horizontal="center" vertical="center"/>
    </xf>
    <xf numFmtId="165" fontId="2" fillId="0" borderId="122" xfId="8" applyNumberFormat="1" applyFont="1" applyBorder="1" applyAlignment="1">
      <alignment horizontal="center" vertical="center"/>
    </xf>
    <xf numFmtId="0" fontId="19" fillId="11" borderId="122" xfId="0" applyFont="1" applyFill="1" applyBorder="1" applyAlignment="1">
      <alignment vertical="center" wrapText="1"/>
    </xf>
    <xf numFmtId="3" fontId="3" fillId="11" borderId="122" xfId="8" applyNumberFormat="1" applyFont="1" applyFill="1" applyBorder="1" applyAlignment="1">
      <alignment horizontal="center" vertical="center"/>
    </xf>
    <xf numFmtId="3" fontId="2" fillId="0" borderId="122" xfId="8" applyNumberFormat="1" applyFont="1" applyBorder="1" applyAlignment="1">
      <alignment horizontal="center" vertical="center"/>
    </xf>
    <xf numFmtId="0" fontId="19" fillId="2" borderId="122" xfId="0" applyFont="1" applyFill="1" applyBorder="1" applyAlignment="1">
      <alignment vertical="center" wrapText="1"/>
    </xf>
    <xf numFmtId="3" fontId="2" fillId="2" borderId="122" xfId="9" applyNumberFormat="1" applyFont="1" applyFill="1" applyBorder="1" applyAlignment="1">
      <alignment horizontal="center" vertical="center" wrapText="1"/>
    </xf>
    <xf numFmtId="165" fontId="2" fillId="0" borderId="122" xfId="9" applyNumberFormat="1" applyFont="1" applyBorder="1" applyAlignment="1">
      <alignment horizontal="center" vertical="center" wrapText="1"/>
    </xf>
    <xf numFmtId="3" fontId="2" fillId="0" borderId="122" xfId="9" applyNumberFormat="1" applyFont="1" applyBorder="1" applyAlignment="1">
      <alignment horizontal="center" vertical="center" wrapText="1"/>
    </xf>
    <xf numFmtId="3" fontId="2" fillId="0" borderId="122" xfId="8" applyNumberFormat="1" applyFont="1" applyBorder="1"/>
    <xf numFmtId="3" fontId="7" fillId="12" borderId="122" xfId="7" applyNumberFormat="1" applyFont="1" applyFill="1" applyBorder="1" applyAlignment="1">
      <alignment vertical="center" wrapText="1"/>
    </xf>
    <xf numFmtId="3" fontId="18" fillId="12" borderId="122" xfId="8" applyNumberFormat="1" applyFont="1" applyFill="1" applyBorder="1" applyAlignment="1">
      <alignment horizontal="center" vertical="center"/>
    </xf>
    <xf numFmtId="165" fontId="7" fillId="12" borderId="122" xfId="8" applyNumberFormat="1" applyFont="1" applyFill="1" applyBorder="1" applyAlignment="1">
      <alignment horizontal="center" vertical="center"/>
    </xf>
    <xf numFmtId="3" fontId="7" fillId="12" borderId="122" xfId="8" applyNumberFormat="1" applyFont="1" applyFill="1" applyBorder="1" applyAlignment="1">
      <alignment horizontal="center" vertical="center"/>
    </xf>
    <xf numFmtId="3" fontId="2" fillId="0" borderId="130" xfId="9" applyNumberFormat="1" applyFont="1" applyBorder="1" applyAlignment="1">
      <alignment horizontal="center" vertical="center" wrapText="1"/>
    </xf>
    <xf numFmtId="3" fontId="7" fillId="0" borderId="122" xfId="8" applyNumberFormat="1" applyFont="1" applyFill="1" applyBorder="1" applyAlignment="1">
      <alignment horizontal="center" vertical="center"/>
    </xf>
    <xf numFmtId="3" fontId="3" fillId="0" borderId="122" xfId="8" applyNumberFormat="1" applyFont="1" applyBorder="1" applyAlignment="1">
      <alignment horizontal="center" vertical="center" wrapText="1"/>
    </xf>
    <xf numFmtId="3" fontId="7" fillId="0" borderId="0" xfId="7" applyNumberFormat="1" applyFont="1"/>
    <xf numFmtId="0" fontId="50" fillId="0" borderId="0" xfId="7" applyFont="1" applyAlignment="1">
      <alignment horizontal="center" vertical="top" wrapText="1"/>
    </xf>
    <xf numFmtId="3" fontId="7" fillId="0" borderId="122" xfId="7" applyNumberFormat="1" applyFont="1" applyBorder="1" applyAlignment="1">
      <alignment horizontal="center" vertical="center"/>
    </xf>
    <xf numFmtId="3" fontId="7" fillId="0" borderId="122" xfId="7" applyNumberFormat="1" applyFont="1" applyBorder="1" applyAlignment="1">
      <alignment horizontal="center" vertical="center" wrapText="1"/>
    </xf>
    <xf numFmtId="3" fontId="7" fillId="0" borderId="0" xfId="8" applyNumberFormat="1" applyFont="1"/>
    <xf numFmtId="3" fontId="7" fillId="0" borderId="122" xfId="8" applyNumberFormat="1" applyFont="1" applyBorder="1" applyAlignment="1">
      <alignment horizontal="left" vertical="center" wrapText="1"/>
    </xf>
    <xf numFmtId="165" fontId="7" fillId="0" borderId="122" xfId="8" applyNumberFormat="1" applyFont="1" applyBorder="1" applyAlignment="1">
      <alignment horizontal="center" vertical="center"/>
    </xf>
    <xf numFmtId="3" fontId="7" fillId="12" borderId="27" xfId="8" applyNumberFormat="1" applyFont="1" applyFill="1" applyBorder="1" applyAlignment="1">
      <alignment vertical="center" wrapText="1"/>
    </xf>
    <xf numFmtId="3" fontId="3" fillId="12" borderId="27" xfId="8" applyNumberFormat="1" applyFont="1" applyFill="1" applyBorder="1" applyAlignment="1">
      <alignment horizontal="center" vertical="center"/>
    </xf>
    <xf numFmtId="3" fontId="18" fillId="12" borderId="27" xfId="8" applyNumberFormat="1" applyFont="1" applyFill="1" applyBorder="1" applyAlignment="1">
      <alignment horizontal="center" vertical="center"/>
    </xf>
    <xf numFmtId="3" fontId="7" fillId="13" borderId="27" xfId="8" applyNumberFormat="1" applyFont="1" applyFill="1" applyBorder="1" applyAlignment="1">
      <alignment vertical="center" wrapText="1"/>
    </xf>
    <xf numFmtId="3" fontId="3" fillId="13" borderId="27" xfId="8" applyNumberFormat="1" applyFont="1" applyFill="1" applyBorder="1" applyAlignment="1">
      <alignment horizontal="center" vertical="center"/>
    </xf>
    <xf numFmtId="3" fontId="7" fillId="13" borderId="27" xfId="8" applyNumberFormat="1" applyFont="1" applyFill="1" applyBorder="1" applyAlignment="1">
      <alignment horizontal="center" vertical="center"/>
    </xf>
    <xf numFmtId="3" fontId="7" fillId="2" borderId="5" xfId="8" applyNumberFormat="1" applyFont="1" applyFill="1" applyBorder="1" applyAlignment="1">
      <alignment vertical="center" wrapText="1"/>
    </xf>
    <xf numFmtId="0" fontId="28" fillId="0" borderId="122" xfId="0" applyFont="1" applyBorder="1" applyAlignment="1">
      <alignment horizontal="center" vertical="center" wrapText="1"/>
    </xf>
    <xf numFmtId="3" fontId="19" fillId="0" borderId="122" xfId="8" applyNumberFormat="1" applyFont="1" applyBorder="1" applyAlignment="1">
      <alignment vertical="center" wrapText="1"/>
    </xf>
    <xf numFmtId="165" fontId="16" fillId="2" borderId="122" xfId="8" applyNumberFormat="1" applyFont="1" applyFill="1" applyBorder="1" applyAlignment="1">
      <alignment horizontal="center" vertical="center"/>
    </xf>
    <xf numFmtId="4" fontId="7" fillId="0" borderId="0" xfId="7" applyNumberFormat="1" applyFont="1"/>
    <xf numFmtId="3" fontId="7" fillId="0" borderId="0" xfId="7" applyNumberFormat="1" applyFont="1" applyAlignment="1">
      <alignment horizontal="center"/>
    </xf>
    <xf numFmtId="0" fontId="95" fillId="0" borderId="0" xfId="228" applyProtection="1">
      <protection locked="0"/>
    </xf>
    <xf numFmtId="0" fontId="96" fillId="0" borderId="0" xfId="228" applyFont="1" applyProtection="1">
      <protection locked="0"/>
    </xf>
    <xf numFmtId="165" fontId="53" fillId="0" borderId="153" xfId="228" applyNumberFormat="1" applyFont="1" applyFill="1" applyBorder="1" applyAlignment="1" applyProtection="1">
      <alignment horizontal="right" vertical="center"/>
      <protection locked="0"/>
    </xf>
    <xf numFmtId="169" fontId="95" fillId="0" borderId="0" xfId="228" applyNumberFormat="1" applyAlignment="1" applyProtection="1">
      <alignment horizontal="center"/>
      <protection locked="0"/>
    </xf>
    <xf numFmtId="0" fontId="95" fillId="0" borderId="0" xfId="228" applyAlignment="1" applyProtection="1">
      <alignment horizontal="center"/>
      <protection locked="0"/>
    </xf>
    <xf numFmtId="0" fontId="7" fillId="0" borderId="0" xfId="228" applyFont="1" applyAlignment="1" applyProtection="1">
      <alignment wrapText="1"/>
      <protection locked="0"/>
    </xf>
    <xf numFmtId="0" fontId="17" fillId="0" borderId="0" xfId="228" applyFont="1" applyAlignment="1" applyProtection="1">
      <alignment horizontal="right"/>
      <protection locked="0"/>
    </xf>
    <xf numFmtId="0" fontId="27" fillId="0" borderId="122" xfId="0" applyFont="1" applyBorder="1" applyAlignment="1">
      <alignment horizontal="center" vertical="center"/>
    </xf>
    <xf numFmtId="0" fontId="57" fillId="0" borderId="122" xfId="0" applyFont="1" applyBorder="1" applyAlignment="1">
      <alignment horizontal="center" vertical="center" wrapText="1"/>
    </xf>
    <xf numFmtId="0" fontId="93" fillId="12" borderId="122" xfId="0" applyFont="1" applyFill="1" applyBorder="1" applyAlignment="1">
      <alignment horizontal="left" wrapText="1"/>
    </xf>
    <xf numFmtId="0" fontId="3" fillId="12" borderId="122" xfId="0" applyFont="1" applyFill="1" applyBorder="1" applyAlignment="1">
      <alignment horizontal="center" wrapText="1"/>
    </xf>
    <xf numFmtId="0" fontId="67" fillId="0" borderId="0" xfId="0" applyFont="1" applyAlignment="1">
      <alignment horizontal="left" vertical="justify"/>
    </xf>
    <xf numFmtId="0" fontId="92" fillId="2" borderId="122" xfId="0" applyFont="1" applyFill="1" applyBorder="1" applyAlignment="1">
      <alignment horizontal="left" vertical="center" wrapText="1"/>
    </xf>
    <xf numFmtId="0" fontId="28" fillId="2" borderId="122" xfId="0" applyFont="1" applyFill="1" applyBorder="1" applyAlignment="1">
      <alignment horizontal="center" vertical="center" wrapText="1"/>
    </xf>
    <xf numFmtId="176" fontId="2" fillId="2" borderId="122" xfId="0" applyNumberFormat="1" applyFont="1" applyFill="1" applyBorder="1" applyAlignment="1">
      <alignment horizontal="center" vertical="center"/>
    </xf>
    <xf numFmtId="0" fontId="0" fillId="0" borderId="0" xfId="0" applyAlignment="1">
      <alignment horizontal="left" vertical="justify"/>
    </xf>
    <xf numFmtId="168" fontId="2" fillId="2" borderId="122" xfId="0" applyNumberFormat="1" applyFont="1" applyFill="1" applyBorder="1" applyAlignment="1">
      <alignment horizontal="center" vertical="center"/>
    </xf>
    <xf numFmtId="0" fontId="28" fillId="2" borderId="122" xfId="0" applyFont="1" applyFill="1" applyBorder="1" applyAlignment="1">
      <alignment horizontal="center" vertical="center"/>
    </xf>
    <xf numFmtId="2" fontId="2" fillId="2" borderId="122" xfId="0" applyNumberFormat="1" applyFont="1" applyFill="1" applyBorder="1" applyAlignment="1">
      <alignment horizontal="center" vertical="center"/>
    </xf>
    <xf numFmtId="0" fontId="102" fillId="2" borderId="122" xfId="0" applyFont="1" applyFill="1" applyBorder="1" applyAlignment="1">
      <alignment vertical="center" wrapText="1"/>
    </xf>
    <xf numFmtId="2" fontId="27" fillId="0" borderId="122" xfId="0" applyNumberFormat="1" applyFont="1" applyBorder="1" applyAlignment="1">
      <alignment horizontal="center" vertical="center" wrapText="1"/>
    </xf>
    <xf numFmtId="0" fontId="0" fillId="0" borderId="122" xfId="0" applyBorder="1"/>
    <xf numFmtId="0" fontId="0" fillId="0" borderId="8" xfId="0" applyBorder="1"/>
    <xf numFmtId="0" fontId="26" fillId="16" borderId="122" xfId="0" applyFont="1" applyFill="1" applyBorder="1" applyAlignment="1">
      <alignment horizontal="center" wrapText="1"/>
    </xf>
    <xf numFmtId="0" fontId="28" fillId="16" borderId="122" xfId="0" applyFont="1" applyFill="1" applyBorder="1" applyAlignment="1">
      <alignment horizontal="center" vertical="center" wrapText="1"/>
    </xf>
    <xf numFmtId="0" fontId="106" fillId="0" borderId="122" xfId="0" applyFont="1" applyBorder="1" applyAlignment="1">
      <alignment horizontal="justify" wrapText="1"/>
    </xf>
    <xf numFmtId="0" fontId="28" fillId="0" borderId="122" xfId="0" applyFont="1" applyBorder="1" applyAlignment="1">
      <alignment horizontal="center" vertical="center"/>
    </xf>
    <xf numFmtId="2" fontId="28" fillId="0" borderId="122" xfId="0" applyNumberFormat="1" applyFont="1" applyBorder="1" applyAlignment="1">
      <alignment horizontal="center" vertical="center"/>
    </xf>
    <xf numFmtId="165" fontId="3" fillId="2" borderId="122" xfId="8" applyNumberFormat="1" applyFont="1" applyFill="1" applyBorder="1" applyAlignment="1">
      <alignment horizontal="center" vertical="center" wrapText="1"/>
    </xf>
    <xf numFmtId="0" fontId="108" fillId="0" borderId="0" xfId="0" applyFont="1" applyAlignment="1">
      <alignment wrapText="1"/>
    </xf>
    <xf numFmtId="165" fontId="26" fillId="0" borderId="122" xfId="0" applyNumberFormat="1" applyFont="1" applyBorder="1" applyAlignment="1">
      <alignment horizontal="center" vertical="center"/>
    </xf>
    <xf numFmtId="0" fontId="28" fillId="0" borderId="0" xfId="0" applyFont="1" applyBorder="1" applyAlignment="1">
      <alignment horizontal="center" vertical="center"/>
    </xf>
    <xf numFmtId="0" fontId="24" fillId="0" borderId="122" xfId="0" applyFont="1" applyFill="1" applyBorder="1" applyAlignment="1">
      <alignment vertical="center"/>
    </xf>
    <xf numFmtId="0" fontId="24" fillId="0" borderId="122" xfId="0" applyFont="1" applyFill="1" applyBorder="1" applyAlignment="1">
      <alignment horizontal="center" wrapText="1"/>
    </xf>
    <xf numFmtId="0" fontId="24" fillId="0" borderId="122" xfId="0" applyFont="1" applyFill="1" applyBorder="1" applyAlignment="1">
      <alignment horizontal="center" vertical="center" wrapText="1"/>
    </xf>
    <xf numFmtId="0" fontId="24" fillId="0" borderId="122" xfId="0" applyFont="1" applyFill="1" applyBorder="1" applyAlignment="1">
      <alignment horizontal="center" vertical="center"/>
    </xf>
    <xf numFmtId="0" fontId="23" fillId="0" borderId="122" xfId="0" applyFont="1" applyFill="1" applyBorder="1"/>
    <xf numFmtId="0" fontId="23" fillId="0" borderId="122" xfId="0" applyFont="1" applyFill="1" applyBorder="1" applyAlignment="1">
      <alignment vertical="center" wrapText="1"/>
    </xf>
    <xf numFmtId="0" fontId="23" fillId="0" borderId="122" xfId="0" applyFont="1" applyFill="1" applyBorder="1" applyAlignment="1">
      <alignment horizontal="center" vertical="center"/>
    </xf>
    <xf numFmtId="0" fontId="23" fillId="0" borderId="122" xfId="0" applyFont="1" applyFill="1" applyBorder="1" applyAlignment="1">
      <alignment vertical="center"/>
    </xf>
    <xf numFmtId="0" fontId="23" fillId="0" borderId="122" xfId="0" applyFont="1" applyFill="1" applyBorder="1" applyAlignment="1">
      <alignment horizontal="center" vertical="center" wrapText="1"/>
    </xf>
    <xf numFmtId="165" fontId="23" fillId="0" borderId="122" xfId="0" applyNumberFormat="1" applyFont="1" applyFill="1" applyBorder="1" applyAlignment="1">
      <alignment horizontal="center" vertical="center"/>
    </xf>
    <xf numFmtId="0" fontId="23" fillId="0" borderId="122" xfId="0" applyNumberFormat="1" applyFont="1" applyFill="1" applyBorder="1" applyAlignment="1">
      <alignment vertical="center" wrapText="1"/>
    </xf>
    <xf numFmtId="165" fontId="2" fillId="0" borderId="122" xfId="0" applyNumberFormat="1" applyFont="1" applyFill="1" applyBorder="1" applyAlignment="1">
      <alignment horizontal="center" vertical="center"/>
    </xf>
    <xf numFmtId="0" fontId="28" fillId="0" borderId="122" xfId="0" applyFont="1" applyFill="1" applyBorder="1" applyAlignment="1">
      <alignment horizontal="center" vertical="center" wrapText="1"/>
    </xf>
    <xf numFmtId="0" fontId="49" fillId="0" borderId="122" xfId="0" applyFont="1" applyFill="1" applyBorder="1" applyAlignment="1">
      <alignment horizontal="center" vertical="center" wrapText="1"/>
    </xf>
    <xf numFmtId="165" fontId="23" fillId="0" borderId="122" xfId="0" applyNumberFormat="1" applyFont="1" applyFill="1" applyBorder="1" applyAlignment="1">
      <alignment horizontal="center" vertical="center" wrapText="1"/>
    </xf>
    <xf numFmtId="0" fontId="26" fillId="0" borderId="118" xfId="0" applyFont="1" applyFill="1" applyBorder="1"/>
    <xf numFmtId="0" fontId="26" fillId="0" borderId="77" xfId="0" applyFont="1" applyFill="1" applyBorder="1"/>
    <xf numFmtId="0" fontId="26" fillId="0" borderId="20" xfId="0" applyFont="1" applyFill="1" applyBorder="1" applyAlignment="1">
      <alignment horizontal="center" vertical="center" wrapText="1"/>
    </xf>
    <xf numFmtId="0" fontId="26" fillId="0" borderId="128" xfId="0" applyFont="1" applyFill="1" applyBorder="1" applyAlignment="1">
      <alignment vertical="center" wrapText="1"/>
    </xf>
    <xf numFmtId="0" fontId="26" fillId="0" borderId="129" xfId="0" applyFont="1" applyFill="1" applyBorder="1" applyAlignment="1">
      <alignment horizontal="left" vertical="center" wrapText="1"/>
    </xf>
    <xf numFmtId="3" fontId="26" fillId="0" borderId="127" xfId="0" applyNumberFormat="1" applyFont="1" applyFill="1" applyBorder="1" applyAlignment="1">
      <alignment vertical="center"/>
    </xf>
    <xf numFmtId="0" fontId="26" fillId="0" borderId="129" xfId="0" applyFont="1" applyFill="1" applyBorder="1" applyAlignment="1">
      <alignment vertical="center"/>
    </xf>
    <xf numFmtId="0" fontId="26" fillId="0" borderId="127" xfId="0" applyFont="1" applyFill="1" applyBorder="1" applyAlignment="1">
      <alignment horizontal="left" vertical="center" wrapText="1"/>
    </xf>
    <xf numFmtId="165" fontId="26" fillId="0" borderId="122" xfId="0" applyNumberFormat="1" applyFont="1" applyFill="1" applyBorder="1" applyAlignment="1">
      <alignment horizontal="right" vertical="center"/>
    </xf>
    <xf numFmtId="165" fontId="26" fillId="0" borderId="122" xfId="0" applyNumberFormat="1" applyFont="1" applyFill="1" applyBorder="1" applyAlignment="1">
      <alignment horizontal="right" vertical="center" wrapText="1"/>
    </xf>
    <xf numFmtId="165" fontId="26" fillId="0" borderId="128" xfId="0" applyNumberFormat="1" applyFont="1" applyFill="1" applyBorder="1" applyAlignment="1">
      <alignment horizontal="right" vertical="center" wrapText="1"/>
    </xf>
    <xf numFmtId="3" fontId="10" fillId="0" borderId="122" xfId="0" applyNumberFormat="1" applyFont="1" applyFill="1" applyBorder="1" applyAlignment="1">
      <alignment vertical="center"/>
    </xf>
    <xf numFmtId="3" fontId="10" fillId="0" borderId="128" xfId="0" applyNumberFormat="1" applyFont="1" applyFill="1" applyBorder="1" applyAlignment="1">
      <alignment vertical="center"/>
    </xf>
    <xf numFmtId="3" fontId="10" fillId="0" borderId="122" xfId="0" applyNumberFormat="1" applyFont="1" applyFill="1" applyBorder="1" applyAlignment="1">
      <alignment horizontal="right" vertical="center" wrapText="1"/>
    </xf>
    <xf numFmtId="3" fontId="10" fillId="0" borderId="122" xfId="0" applyNumberFormat="1" applyFont="1" applyFill="1" applyBorder="1" applyAlignment="1">
      <alignment horizontal="right" vertical="center"/>
    </xf>
    <xf numFmtId="3" fontId="26" fillId="0" borderId="122" xfId="0" applyNumberFormat="1" applyFont="1" applyFill="1" applyBorder="1" applyAlignment="1">
      <alignment horizontal="right" vertical="center"/>
    </xf>
    <xf numFmtId="3" fontId="26" fillId="0" borderId="128" xfId="0" applyNumberFormat="1" applyFont="1" applyFill="1" applyBorder="1" applyAlignment="1">
      <alignment horizontal="right" vertical="center"/>
    </xf>
    <xf numFmtId="0" fontId="26" fillId="0" borderId="145" xfId="0" applyFont="1" applyFill="1" applyBorder="1" applyAlignment="1">
      <alignment vertical="center" wrapText="1"/>
    </xf>
    <xf numFmtId="3" fontId="26" fillId="0" borderId="132" xfId="0" applyNumberFormat="1" applyFont="1" applyFill="1" applyBorder="1" applyAlignment="1">
      <alignment vertical="center"/>
    </xf>
    <xf numFmtId="3" fontId="10" fillId="0" borderId="20" xfId="0" applyNumberFormat="1" applyFont="1" applyFill="1" applyBorder="1" applyAlignment="1">
      <alignment horizontal="right" vertical="center"/>
    </xf>
    <xf numFmtId="3" fontId="26" fillId="0" borderId="20" xfId="0" applyNumberFormat="1" applyFont="1" applyFill="1" applyBorder="1" applyAlignment="1">
      <alignment horizontal="right" vertical="center"/>
    </xf>
    <xf numFmtId="3" fontId="26" fillId="0" borderId="145" xfId="0" applyNumberFormat="1" applyFont="1" applyFill="1" applyBorder="1" applyAlignment="1">
      <alignment horizontal="right" vertical="center"/>
    </xf>
    <xf numFmtId="4" fontId="10" fillId="0" borderId="20" xfId="0" applyNumberFormat="1" applyFont="1" applyFill="1" applyBorder="1" applyAlignment="1">
      <alignment horizontal="right" vertical="center"/>
    </xf>
    <xf numFmtId="165" fontId="10" fillId="0" borderId="20" xfId="0" applyNumberFormat="1" applyFont="1" applyFill="1" applyBorder="1" applyAlignment="1">
      <alignment horizontal="right" vertical="center"/>
    </xf>
    <xf numFmtId="165" fontId="26" fillId="0" borderId="20" xfId="0" applyNumberFormat="1" applyFont="1" applyFill="1" applyBorder="1" applyAlignment="1">
      <alignment horizontal="right" vertical="center"/>
    </xf>
    <xf numFmtId="165" fontId="26" fillId="0" borderId="145" xfId="0" applyNumberFormat="1" applyFont="1" applyFill="1" applyBorder="1" applyAlignment="1">
      <alignment horizontal="right" vertical="center"/>
    </xf>
    <xf numFmtId="0" fontId="113" fillId="0" borderId="0" xfId="228" applyFont="1" applyAlignment="1" applyProtection="1">
      <alignment horizontal="right"/>
      <protection locked="0"/>
    </xf>
    <xf numFmtId="165" fontId="10" fillId="0" borderId="122" xfId="0" applyNumberFormat="1" applyFont="1" applyBorder="1" applyAlignment="1">
      <alignment horizontal="center" vertical="center"/>
    </xf>
    <xf numFmtId="0" fontId="23" fillId="0" borderId="122" xfId="0" applyFont="1" applyBorder="1" applyAlignment="1">
      <alignment horizontal="center" vertical="center"/>
    </xf>
    <xf numFmtId="0" fontId="10" fillId="0" borderId="1" xfId="208" applyNumberFormat="1" applyFont="1" applyFill="1" applyBorder="1" applyProtection="1">
      <alignment vertical="center" wrapText="1"/>
    </xf>
    <xf numFmtId="0" fontId="15" fillId="0" borderId="1" xfId="208" applyNumberFormat="1" applyFont="1" applyFill="1" applyBorder="1" applyProtection="1">
      <alignment vertical="center" wrapText="1"/>
    </xf>
    <xf numFmtId="165" fontId="0" fillId="0" borderId="0" xfId="0" applyNumberFormat="1"/>
    <xf numFmtId="165" fontId="23" fillId="0" borderId="8" xfId="0" applyNumberFormat="1" applyFont="1" applyBorder="1" applyAlignment="1">
      <alignment horizontal="center" vertical="center" wrapText="1"/>
    </xf>
    <xf numFmtId="165" fontId="23" fillId="0" borderId="122" xfId="0" applyNumberFormat="1" applyFont="1" applyBorder="1" applyAlignment="1">
      <alignment horizontal="center" vertical="center" wrapText="1"/>
    </xf>
    <xf numFmtId="3" fontId="2" fillId="0" borderId="122" xfId="0" applyNumberFormat="1" applyFont="1" applyBorder="1" applyAlignment="1">
      <alignment horizontal="center" vertical="center" wrapText="1"/>
    </xf>
    <xf numFmtId="0" fontId="19" fillId="0" borderId="122" xfId="0" applyFont="1" applyBorder="1" applyAlignment="1">
      <alignment horizontal="left" vertical="center" wrapText="1"/>
    </xf>
    <xf numFmtId="165" fontId="10" fillId="0" borderId="122" xfId="9" applyNumberFormat="1" applyFont="1" applyFill="1" applyBorder="1" applyAlignment="1">
      <alignment horizontal="center" vertical="center" wrapText="1"/>
    </xf>
    <xf numFmtId="0" fontId="2" fillId="0" borderId="0" xfId="1" applyFont="1" applyAlignment="1">
      <alignment horizontal="right"/>
    </xf>
    <xf numFmtId="49" fontId="2" fillId="0" borderId="122" xfId="1" applyNumberFormat="1" applyFont="1" applyBorder="1" applyAlignment="1">
      <alignment horizontal="center" vertical="center"/>
    </xf>
    <xf numFmtId="0" fontId="7" fillId="0" borderId="0" xfId="228" applyFont="1" applyAlignment="1" applyProtection="1">
      <alignment horizontal="center" wrapText="1"/>
      <protection locked="0"/>
    </xf>
    <xf numFmtId="0" fontId="0" fillId="0" borderId="0" xfId="0" applyAlignment="1">
      <alignment horizontal="center"/>
    </xf>
    <xf numFmtId="0" fontId="10" fillId="0" borderId="122" xfId="0" applyFont="1" applyBorder="1" applyAlignment="1">
      <alignment horizontal="center" vertical="center" wrapText="1"/>
    </xf>
    <xf numFmtId="0" fontId="7" fillId="0" borderId="26" xfId="1" applyFont="1" applyBorder="1" applyAlignment="1">
      <alignment horizontal="center" vertical="center" wrapText="1"/>
    </xf>
    <xf numFmtId="3" fontId="2" fillId="0" borderId="122" xfId="1" applyNumberFormat="1" applyFont="1" applyBorder="1" applyAlignment="1">
      <alignment horizontal="center" vertical="center"/>
    </xf>
    <xf numFmtId="0" fontId="30" fillId="0" borderId="0" xfId="0" applyFont="1" applyAlignment="1">
      <alignment horizontal="right"/>
    </xf>
    <xf numFmtId="49" fontId="2" fillId="0" borderId="122" xfId="1" applyNumberFormat="1" applyFont="1" applyFill="1" applyBorder="1"/>
    <xf numFmtId="49" fontId="2" fillId="0" borderId="94" xfId="1" applyNumberFormat="1" applyFont="1" applyFill="1" applyBorder="1" applyAlignment="1">
      <alignment wrapText="1"/>
    </xf>
    <xf numFmtId="0" fontId="2" fillId="0" borderId="104" xfId="1" applyFont="1" applyBorder="1" applyAlignment="1">
      <alignment horizontal="center" vertical="center"/>
    </xf>
    <xf numFmtId="0" fontId="2" fillId="0" borderId="23" xfId="1" applyFont="1" applyBorder="1" applyAlignment="1">
      <alignment horizontal="center" vertical="center"/>
    </xf>
    <xf numFmtId="0" fontId="56" fillId="0" borderId="123" xfId="1" applyFont="1" applyBorder="1" applyAlignment="1">
      <alignment horizontal="center" vertical="center" wrapText="1"/>
    </xf>
    <xf numFmtId="0" fontId="56" fillId="0" borderId="128" xfId="1" applyFont="1" applyBorder="1" applyAlignment="1">
      <alignment horizontal="center" vertical="center" wrapText="1"/>
    </xf>
    <xf numFmtId="0" fontId="53" fillId="0" borderId="20" xfId="1" applyFont="1" applyBorder="1" applyAlignment="1">
      <alignment horizontal="center" vertical="center" wrapText="1"/>
    </xf>
    <xf numFmtId="0" fontId="56" fillId="0" borderId="145" xfId="1" applyFont="1" applyBorder="1" applyAlignment="1">
      <alignment horizontal="center" vertical="center" wrapText="1"/>
    </xf>
    <xf numFmtId="0" fontId="10" fillId="0" borderId="26" xfId="1" applyFont="1" applyBorder="1" applyAlignment="1">
      <alignment horizontal="center"/>
    </xf>
    <xf numFmtId="0" fontId="10" fillId="0" borderId="84" xfId="1" applyFont="1" applyBorder="1" applyAlignment="1">
      <alignment horizontal="center"/>
    </xf>
    <xf numFmtId="0" fontId="10" fillId="0" borderId="77" xfId="1" applyFont="1" applyBorder="1" applyAlignment="1">
      <alignment horizontal="center"/>
    </xf>
    <xf numFmtId="49" fontId="53" fillId="0" borderId="10" xfId="0" applyNumberFormat="1" applyFont="1" applyBorder="1" applyAlignment="1">
      <alignment horizontal="center" vertical="center"/>
    </xf>
    <xf numFmtId="49" fontId="53" fillId="0" borderId="122" xfId="0" applyNumberFormat="1" applyFont="1" applyBorder="1" applyAlignment="1">
      <alignment horizontal="center" vertical="center"/>
    </xf>
    <xf numFmtId="0" fontId="2" fillId="0" borderId="22" xfId="1" applyFont="1" applyBorder="1" applyAlignment="1">
      <alignment horizontal="center" vertical="center"/>
    </xf>
    <xf numFmtId="49" fontId="53" fillId="0" borderId="20" xfId="0" applyNumberFormat="1" applyFont="1" applyBorder="1" applyAlignment="1">
      <alignment horizontal="center" vertical="center"/>
    </xf>
    <xf numFmtId="49" fontId="53" fillId="0" borderId="0" xfId="0" applyNumberFormat="1" applyFont="1" applyBorder="1" applyAlignment="1">
      <alignment horizontal="center" vertical="center"/>
    </xf>
    <xf numFmtId="0" fontId="3" fillId="0" borderId="122" xfId="0" applyFont="1" applyBorder="1" applyAlignment="1">
      <alignment horizontal="left" wrapText="1"/>
    </xf>
    <xf numFmtId="0" fontId="5" fillId="0" borderId="122" xfId="1" applyFont="1" applyBorder="1" applyAlignment="1">
      <alignment horizontal="left" vertical="center"/>
    </xf>
    <xf numFmtId="0" fontId="5" fillId="0" borderId="122" xfId="1" applyFont="1" applyBorder="1"/>
    <xf numFmtId="3" fontId="5" fillId="0" borderId="122" xfId="1" applyNumberFormat="1" applyFont="1" applyBorder="1" applyAlignment="1">
      <alignment horizontal="center" vertical="top"/>
    </xf>
    <xf numFmtId="0" fontId="3" fillId="0" borderId="122" xfId="1" applyFont="1" applyBorder="1" applyAlignment="1">
      <alignment horizontal="left" vertical="top"/>
    </xf>
    <xf numFmtId="0" fontId="2" fillId="0" borderId="0" xfId="1" applyFont="1" applyBorder="1"/>
    <xf numFmtId="0" fontId="5" fillId="0" borderId="0" xfId="1" applyFont="1" applyBorder="1"/>
    <xf numFmtId="0" fontId="2" fillId="0" borderId="0" xfId="1" applyFont="1" applyBorder="1" applyAlignment="1">
      <alignment horizontal="center" vertical="top"/>
    </xf>
    <xf numFmtId="3" fontId="2" fillId="0" borderId="0" xfId="1" applyNumberFormat="1" applyFont="1" applyBorder="1" applyAlignment="1">
      <alignment horizontal="center" vertical="top"/>
    </xf>
    <xf numFmtId="0" fontId="2" fillId="0" borderId="0" xfId="1" applyFont="1" applyBorder="1" applyAlignment="1">
      <alignment horizontal="left" vertical="top"/>
    </xf>
    <xf numFmtId="0" fontId="2" fillId="0" borderId="0" xfId="1" applyFont="1" applyAlignment="1">
      <alignment horizontal="left" vertical="top"/>
    </xf>
    <xf numFmtId="0" fontId="5" fillId="0" borderId="0" xfId="1" applyFont="1"/>
    <xf numFmtId="0" fontId="2" fillId="0" borderId="160" xfId="1" applyFont="1" applyBorder="1" applyAlignment="1">
      <alignment horizontal="center" vertical="center" wrapText="1"/>
    </xf>
    <xf numFmtId="0" fontId="2" fillId="0" borderId="159" xfId="1" applyFont="1" applyBorder="1" applyAlignment="1">
      <alignment horizontal="center" vertical="center"/>
    </xf>
    <xf numFmtId="0" fontId="16" fillId="0" borderId="0" xfId="1" applyFont="1" applyFill="1"/>
    <xf numFmtId="0" fontId="2" fillId="0" borderId="0" xfId="1" applyFont="1" applyFill="1"/>
    <xf numFmtId="0" fontId="10" fillId="0" borderId="0" xfId="0" applyFont="1" applyFill="1"/>
    <xf numFmtId="0" fontId="10" fillId="0" borderId="160" xfId="1" applyFont="1" applyBorder="1" applyAlignment="1">
      <alignment horizontal="center" vertical="center"/>
    </xf>
    <xf numFmtId="0" fontId="8" fillId="0" borderId="0" xfId="1" applyFont="1" applyFill="1" applyAlignment="1">
      <alignment vertical="center" wrapText="1"/>
    </xf>
    <xf numFmtId="0" fontId="2" fillId="0" borderId="122" xfId="1" applyFont="1" applyFill="1" applyBorder="1" applyAlignment="1">
      <alignment horizontal="center" vertical="center" wrapText="1"/>
    </xf>
    <xf numFmtId="49" fontId="2" fillId="0" borderId="122" xfId="1" applyNumberFormat="1" applyFont="1" applyFill="1" applyBorder="1" applyAlignment="1">
      <alignment horizontal="center" vertical="center"/>
    </xf>
    <xf numFmtId="0" fontId="2" fillId="0" borderId="130" xfId="1" applyFont="1" applyFill="1" applyBorder="1" applyAlignment="1">
      <alignment horizontal="center" vertical="center"/>
    </xf>
    <xf numFmtId="0" fontId="2" fillId="0" borderId="160" xfId="1" applyFont="1" applyFill="1" applyBorder="1" applyAlignment="1">
      <alignment horizontal="center" vertical="center"/>
    </xf>
    <xf numFmtId="0" fontId="2" fillId="0" borderId="122" xfId="1" applyFont="1" applyFill="1" applyBorder="1" applyAlignment="1">
      <alignment horizontal="center" vertical="center"/>
    </xf>
    <xf numFmtId="49" fontId="2" fillId="0" borderId="160" xfId="1" applyNumberFormat="1" applyFont="1" applyFill="1" applyBorder="1" applyAlignment="1">
      <alignment horizontal="center" vertical="center" wrapText="1"/>
    </xf>
    <xf numFmtId="0" fontId="2" fillId="0" borderId="159" xfId="1" applyFont="1" applyFill="1" applyBorder="1" applyAlignment="1">
      <alignment horizontal="center" vertical="center" wrapText="1"/>
    </xf>
    <xf numFmtId="0" fontId="18" fillId="9" borderId="160" xfId="1" applyFont="1" applyFill="1" applyBorder="1" applyAlignment="1">
      <alignment horizontal="center" vertical="center"/>
    </xf>
    <xf numFmtId="0" fontId="18" fillId="9" borderId="160" xfId="1" applyFont="1" applyFill="1" applyBorder="1" applyAlignment="1">
      <alignment horizontal="center" vertical="center" wrapText="1"/>
    </xf>
    <xf numFmtId="49" fontId="61" fillId="9" borderId="160" xfId="0" applyNumberFormat="1" applyFont="1" applyFill="1" applyBorder="1" applyAlignment="1">
      <alignment horizontal="center" vertical="center" wrapText="1"/>
    </xf>
    <xf numFmtId="4" fontId="18" fillId="9" borderId="160" xfId="1" applyNumberFormat="1" applyFont="1" applyFill="1" applyBorder="1" applyAlignment="1">
      <alignment horizontal="center" vertical="center"/>
    </xf>
    <xf numFmtId="0" fontId="3" fillId="9" borderId="160" xfId="1" applyFont="1" applyFill="1" applyBorder="1" applyAlignment="1">
      <alignment horizontal="center" vertical="center"/>
    </xf>
    <xf numFmtId="0" fontId="59" fillId="10" borderId="160" xfId="1" applyFont="1" applyFill="1" applyBorder="1" applyAlignment="1">
      <alignment horizontal="center" vertical="center"/>
    </xf>
    <xf numFmtId="0" fontId="59" fillId="10" borderId="160" xfId="1" applyFont="1" applyFill="1" applyBorder="1" applyAlignment="1">
      <alignment horizontal="center" vertical="center" wrapText="1"/>
    </xf>
    <xf numFmtId="4" fontId="61" fillId="10" borderId="160" xfId="0" applyNumberFormat="1" applyFont="1" applyFill="1" applyBorder="1" applyAlignment="1">
      <alignment horizontal="center" vertical="center" wrapText="1"/>
    </xf>
    <xf numFmtId="0" fontId="72" fillId="10" borderId="160" xfId="1" applyFont="1" applyFill="1" applyBorder="1" applyAlignment="1">
      <alignment horizontal="center" vertical="top" wrapText="1"/>
    </xf>
    <xf numFmtId="0" fontId="72" fillId="10" borderId="160" xfId="0" applyFont="1" applyFill="1" applyBorder="1" applyAlignment="1">
      <alignment vertical="top" wrapText="1"/>
    </xf>
    <xf numFmtId="0" fontId="56" fillId="0" borderId="160" xfId="1" applyFont="1" applyBorder="1" applyAlignment="1">
      <alignment horizontal="center" vertical="center" wrapText="1"/>
    </xf>
    <xf numFmtId="4" fontId="53" fillId="0" borderId="122" xfId="0" applyNumberFormat="1" applyFont="1" applyBorder="1" applyAlignment="1" applyProtection="1">
      <alignment horizontal="center" vertical="center"/>
      <protection locked="0"/>
    </xf>
    <xf numFmtId="0" fontId="75" fillId="0" borderId="160" xfId="1" applyFont="1" applyBorder="1" applyAlignment="1">
      <alignment horizontal="center" vertical="top" wrapText="1"/>
    </xf>
    <xf numFmtId="0" fontId="56" fillId="0" borderId="160" xfId="1" applyFont="1" applyBorder="1" applyAlignment="1">
      <alignment horizontal="center" vertical="center"/>
    </xf>
    <xf numFmtId="49" fontId="7" fillId="0" borderId="122" xfId="0" applyNumberFormat="1" applyFont="1" applyBorder="1" applyAlignment="1">
      <alignment horizontal="center" vertical="center" wrapText="1"/>
    </xf>
    <xf numFmtId="0" fontId="2" fillId="0" borderId="8" xfId="1" applyFont="1" applyBorder="1" applyAlignment="1">
      <alignment horizontal="center" vertical="center" wrapText="1"/>
    </xf>
    <xf numFmtId="3" fontId="2" fillId="0" borderId="126" xfId="1" applyNumberFormat="1" applyFont="1" applyBorder="1" applyAlignment="1">
      <alignment horizontal="center" vertical="center"/>
    </xf>
    <xf numFmtId="1" fontId="2" fillId="0" borderId="128" xfId="1" applyNumberFormat="1" applyFont="1" applyBorder="1" applyAlignment="1">
      <alignment horizontal="center" vertical="center"/>
    </xf>
    <xf numFmtId="0" fontId="28" fillId="0" borderId="162" xfId="0" applyFont="1" applyBorder="1" applyAlignment="1">
      <alignment horizontal="center" vertical="center" wrapText="1"/>
    </xf>
    <xf numFmtId="0" fontId="2" fillId="0" borderId="0" xfId="229" applyFont="1"/>
    <xf numFmtId="0" fontId="2" fillId="0" borderId="0" xfId="229" applyFont="1" applyAlignment="1">
      <alignment horizontal="right"/>
    </xf>
    <xf numFmtId="0" fontId="8" fillId="0" borderId="0" xfId="229" applyFont="1" applyAlignment="1">
      <alignment wrapText="1"/>
    </xf>
    <xf numFmtId="0" fontId="2" fillId="0" borderId="79" xfId="229" applyFont="1" applyBorder="1" applyAlignment="1">
      <alignment horizontal="center" vertical="center" wrapText="1"/>
    </xf>
    <xf numFmtId="0" fontId="2" fillId="0" borderId="90" xfId="229" applyFont="1" applyBorder="1" applyAlignment="1">
      <alignment horizontal="center" vertical="center" wrapText="1"/>
    </xf>
    <xf numFmtId="0" fontId="2" fillId="0" borderId="27" xfId="229" applyFont="1" applyBorder="1" applyAlignment="1">
      <alignment horizontal="center" vertical="center" wrapText="1"/>
    </xf>
    <xf numFmtId="0" fontId="7" fillId="0" borderId="99" xfId="229" applyFont="1" applyBorder="1" applyAlignment="1">
      <alignment horizontal="center" vertical="center" wrapText="1"/>
    </xf>
    <xf numFmtId="0" fontId="7" fillId="0" borderId="100" xfId="229" applyFont="1" applyBorder="1" applyAlignment="1">
      <alignment horizontal="center" vertical="center" wrapText="1"/>
    </xf>
    <xf numFmtId="0" fontId="2" fillId="0" borderId="27" xfId="229" applyFont="1" applyBorder="1" applyAlignment="1">
      <alignment horizontal="center" vertical="center"/>
    </xf>
    <xf numFmtId="0" fontId="2" fillId="0" borderId="90" xfId="229" applyFont="1" applyBorder="1" applyAlignment="1">
      <alignment horizontal="center" vertical="center"/>
    </xf>
    <xf numFmtId="0" fontId="2" fillId="0" borderId="101" xfId="229" applyFont="1" applyBorder="1" applyAlignment="1">
      <alignment horizontal="center" vertical="center"/>
    </xf>
    <xf numFmtId="0" fontId="2" fillId="0" borderId="85" xfId="229" applyFont="1" applyBorder="1" applyAlignment="1">
      <alignment horizontal="center" vertical="center"/>
    </xf>
    <xf numFmtId="0" fontId="2" fillId="0" borderId="84" xfId="229" applyFont="1" applyBorder="1" applyAlignment="1">
      <alignment horizontal="center" vertical="center"/>
    </xf>
    <xf numFmtId="0" fontId="2" fillId="0" borderId="77" xfId="229" applyFont="1" applyBorder="1" applyAlignment="1">
      <alignment horizontal="center" vertical="center"/>
    </xf>
    <xf numFmtId="0" fontId="2" fillId="0" borderId="0" xfId="229" applyFont="1" applyAlignment="1">
      <alignment horizontal="center" vertical="center"/>
    </xf>
    <xf numFmtId="0" fontId="2" fillId="0" borderId="20" xfId="229" applyFont="1" applyBorder="1"/>
    <xf numFmtId="0" fontId="2" fillId="0" borderId="94" xfId="229" applyFont="1" applyBorder="1"/>
    <xf numFmtId="0" fontId="2" fillId="0" borderId="142" xfId="229" applyFont="1" applyBorder="1"/>
    <xf numFmtId="0" fontId="2" fillId="0" borderId="117" xfId="229" applyFont="1" applyBorder="1"/>
    <xf numFmtId="0" fontId="16" fillId="0" borderId="0" xfId="229" applyFont="1"/>
    <xf numFmtId="0" fontId="2" fillId="0" borderId="160" xfId="229" applyFont="1" applyBorder="1" applyAlignment="1">
      <alignment horizontal="center" vertical="center"/>
    </xf>
    <xf numFmtId="0" fontId="2" fillId="0" borderId="85" xfId="229" applyFont="1" applyBorder="1" applyAlignment="1">
      <alignment horizontal="center" vertical="center" wrapText="1"/>
    </xf>
    <xf numFmtId="0" fontId="2" fillId="0" borderId="106" xfId="229" applyFont="1" applyBorder="1" applyAlignment="1">
      <alignment horizontal="center" vertical="center" wrapText="1"/>
    </xf>
    <xf numFmtId="0" fontId="2" fillId="0" borderId="119" xfId="229" applyFont="1" applyBorder="1" applyAlignment="1">
      <alignment horizontal="center" vertical="center" wrapText="1"/>
    </xf>
    <xf numFmtId="0" fontId="2" fillId="0" borderId="24" xfId="229" applyFont="1" applyBorder="1" applyAlignment="1">
      <alignment horizontal="center" vertical="center" wrapText="1"/>
    </xf>
    <xf numFmtId="0" fontId="2" fillId="0" borderId="107" xfId="229" applyFont="1" applyBorder="1" applyAlignment="1">
      <alignment horizontal="center"/>
    </xf>
    <xf numFmtId="0" fontId="2" fillId="0" borderId="27" xfId="229" applyFont="1" applyBorder="1" applyAlignment="1">
      <alignment horizontal="center"/>
    </xf>
    <xf numFmtId="0" fontId="2" fillId="0" borderId="85" xfId="229" applyFont="1" applyBorder="1" applyAlignment="1">
      <alignment horizontal="center"/>
    </xf>
    <xf numFmtId="0" fontId="2" fillId="0" borderId="135" xfId="229" applyFont="1" applyBorder="1" applyAlignment="1">
      <alignment horizontal="center"/>
    </xf>
    <xf numFmtId="0" fontId="2" fillId="0" borderId="99" xfId="229" applyFont="1" applyBorder="1" applyAlignment="1">
      <alignment horizontal="center" vertical="center"/>
    </xf>
    <xf numFmtId="0" fontId="2" fillId="0" borderId="118" xfId="229" applyFont="1" applyBorder="1" applyAlignment="1">
      <alignment horizontal="center" vertical="center"/>
    </xf>
    <xf numFmtId="0" fontId="56" fillId="0" borderId="160" xfId="229" applyFont="1" applyBorder="1" applyAlignment="1">
      <alignment wrapText="1"/>
    </xf>
    <xf numFmtId="4" fontId="2" fillId="0" borderId="122" xfId="229" applyNumberFormat="1" applyFont="1" applyBorder="1"/>
    <xf numFmtId="0" fontId="2" fillId="0" borderId="122" xfId="229" applyFont="1" applyBorder="1"/>
    <xf numFmtId="0" fontId="56" fillId="0" borderId="159" xfId="229" applyFont="1" applyBorder="1" applyAlignment="1">
      <alignment wrapText="1"/>
    </xf>
    <xf numFmtId="0" fontId="2" fillId="0" borderId="131" xfId="229" applyFont="1" applyBorder="1"/>
    <xf numFmtId="49" fontId="2" fillId="0" borderId="20" xfId="229" applyNumberFormat="1" applyFont="1" applyBorder="1"/>
    <xf numFmtId="0" fontId="2" fillId="0" borderId="111" xfId="229" applyFont="1" applyBorder="1"/>
    <xf numFmtId="0" fontId="2" fillId="0" borderId="80" xfId="229" applyFont="1" applyBorder="1"/>
    <xf numFmtId="0" fontId="2" fillId="0" borderId="121" xfId="229" applyFont="1" applyBorder="1"/>
    <xf numFmtId="0" fontId="2" fillId="0" borderId="110" xfId="229" applyFont="1" applyBorder="1"/>
    <xf numFmtId="0" fontId="2" fillId="0" borderId="109" xfId="229" applyFont="1" applyBorder="1"/>
    <xf numFmtId="0" fontId="2" fillId="0" borderId="113" xfId="229" applyFont="1" applyBorder="1"/>
    <xf numFmtId="0" fontId="56" fillId="0" borderId="160" xfId="229" applyFont="1" applyBorder="1" applyAlignment="1">
      <alignment horizontal="center" vertical="center" wrapText="1"/>
    </xf>
    <xf numFmtId="49" fontId="2" fillId="0" borderId="122" xfId="229" applyNumberFormat="1" applyFont="1" applyBorder="1" applyAlignment="1">
      <alignment horizontal="center" vertical="center"/>
    </xf>
    <xf numFmtId="0" fontId="53" fillId="0" borderId="160" xfId="1" applyFont="1" applyBorder="1" applyAlignment="1">
      <alignment horizontal="center"/>
    </xf>
    <xf numFmtId="0" fontId="10" fillId="0" borderId="122" xfId="1" applyFont="1" applyBorder="1" applyAlignment="1">
      <alignment vertical="top" wrapText="1"/>
    </xf>
    <xf numFmtId="49" fontId="10" fillId="0" borderId="122" xfId="1" applyNumberFormat="1" applyFont="1" applyFill="1" applyBorder="1" applyAlignment="1">
      <alignment vertical="top"/>
    </xf>
    <xf numFmtId="49" fontId="10" fillId="0" borderId="122" xfId="1" applyNumberFormat="1" applyFont="1" applyFill="1" applyBorder="1" applyAlignment="1">
      <alignment vertical="top" wrapText="1"/>
    </xf>
    <xf numFmtId="0" fontId="2" fillId="0" borderId="160" xfId="1" applyFont="1" applyBorder="1" applyAlignment="1">
      <alignment horizontal="center" vertical="center"/>
    </xf>
    <xf numFmtId="49" fontId="2" fillId="0" borderId="10" xfId="1" applyNumberFormat="1" applyFont="1" applyBorder="1" applyAlignment="1">
      <alignment horizontal="center" vertical="center"/>
    </xf>
    <xf numFmtId="4" fontId="2" fillId="0" borderId="162" xfId="1" applyNumberFormat="1" applyFont="1" applyBorder="1" applyAlignment="1">
      <alignment horizontal="center" vertical="center"/>
    </xf>
    <xf numFmtId="4" fontId="2" fillId="0" borderId="163" xfId="1" applyNumberFormat="1" applyFont="1" applyBorder="1" applyAlignment="1">
      <alignment horizontal="center" vertical="center"/>
    </xf>
    <xf numFmtId="0" fontId="2" fillId="0" borderId="160" xfId="1" applyFont="1" applyFill="1" applyBorder="1" applyAlignment="1">
      <alignment vertical="top" wrapText="1"/>
    </xf>
    <xf numFmtId="0" fontId="3" fillId="0" borderId="160" xfId="1" applyFont="1" applyFill="1" applyBorder="1" applyAlignment="1">
      <alignment vertical="top" wrapText="1"/>
    </xf>
    <xf numFmtId="49" fontId="3" fillId="0" borderId="10" xfId="1" applyNumberFormat="1" applyFont="1" applyFill="1" applyBorder="1" applyAlignment="1">
      <alignment vertical="top" wrapText="1"/>
    </xf>
    <xf numFmtId="3" fontId="2" fillId="0" borderId="10" xfId="1" applyNumberFormat="1" applyFont="1" applyFill="1" applyBorder="1" applyAlignment="1">
      <alignment vertical="top" wrapText="1"/>
    </xf>
    <xf numFmtId="3" fontId="2" fillId="0" borderId="88" xfId="1" applyNumberFormat="1" applyFont="1" applyFill="1" applyBorder="1" applyAlignment="1">
      <alignment vertical="top" wrapText="1"/>
    </xf>
    <xf numFmtId="0" fontId="16" fillId="0" borderId="0" xfId="1" applyFont="1" applyFill="1" applyAlignment="1">
      <alignment vertical="top" wrapText="1"/>
    </xf>
    <xf numFmtId="0" fontId="2" fillId="0" borderId="160" xfId="0" applyFont="1" applyFill="1" applyBorder="1" applyAlignment="1">
      <alignment horizontal="center" vertical="center" wrapText="1" shrinkToFit="1"/>
    </xf>
    <xf numFmtId="0" fontId="2" fillId="0" borderId="122" xfId="0" applyFont="1" applyFill="1" applyBorder="1" applyAlignment="1">
      <alignment horizontal="center" vertical="center" wrapText="1" shrinkToFit="1"/>
    </xf>
    <xf numFmtId="4" fontId="2" fillId="0" borderId="122" xfId="1" applyNumberFormat="1" applyFont="1" applyFill="1" applyBorder="1" applyAlignment="1">
      <alignment vertical="center" wrapText="1" shrinkToFit="1"/>
    </xf>
    <xf numFmtId="4" fontId="2" fillId="0" borderId="89" xfId="1" applyNumberFormat="1" applyFont="1" applyBorder="1" applyAlignment="1">
      <alignment horizontal="center" vertical="center"/>
    </xf>
    <xf numFmtId="3" fontId="53" fillId="2" borderId="122" xfId="1" applyNumberFormat="1" applyFont="1" applyFill="1" applyBorder="1" applyAlignment="1">
      <alignment horizontal="center" vertical="center"/>
    </xf>
    <xf numFmtId="4" fontId="61" fillId="2" borderId="122" xfId="1" applyNumberFormat="1" applyFont="1" applyFill="1" applyBorder="1" applyAlignment="1">
      <alignment horizontal="center"/>
    </xf>
    <xf numFmtId="3" fontId="61" fillId="2" borderId="122" xfId="1" applyNumberFormat="1" applyFont="1" applyFill="1" applyBorder="1" applyAlignment="1">
      <alignment horizontal="center"/>
    </xf>
    <xf numFmtId="0" fontId="53" fillId="2" borderId="122" xfId="1" applyFont="1" applyFill="1" applyBorder="1"/>
    <xf numFmtId="0" fontId="53" fillId="2" borderId="0" xfId="0" applyFont="1" applyFill="1"/>
    <xf numFmtId="0" fontId="53" fillId="2" borderId="0" xfId="0" applyFont="1" applyFill="1" applyAlignment="1">
      <alignment horizontal="center" vertical="center" wrapText="1"/>
    </xf>
    <xf numFmtId="0" fontId="2" fillId="0" borderId="160" xfId="0" applyFont="1" applyBorder="1" applyAlignment="1">
      <alignment horizontal="center" vertical="top" wrapText="1"/>
    </xf>
    <xf numFmtId="0" fontId="3" fillId="0" borderId="162" xfId="0" applyFont="1" applyBorder="1" applyAlignment="1">
      <alignment vertical="top" wrapText="1"/>
    </xf>
    <xf numFmtId="2" fontId="2" fillId="0" borderId="87" xfId="1" applyNumberFormat="1" applyFont="1" applyBorder="1" applyAlignment="1">
      <alignment vertical="top"/>
    </xf>
    <xf numFmtId="2" fontId="2" fillId="0" borderId="10" xfId="1" applyNumberFormat="1" applyFont="1" applyBorder="1" applyAlignment="1">
      <alignment vertical="top"/>
    </xf>
    <xf numFmtId="0" fontId="2" fillId="0" borderId="159" xfId="1" applyFont="1" applyBorder="1" applyAlignment="1">
      <alignment vertical="top" wrapText="1"/>
    </xf>
    <xf numFmtId="0" fontId="2" fillId="0" borderId="160" xfId="1" applyFont="1" applyBorder="1" applyAlignment="1">
      <alignment vertical="center" wrapText="1"/>
    </xf>
    <xf numFmtId="0" fontId="2" fillId="0" borderId="80" xfId="0" applyFont="1" applyBorder="1" applyAlignment="1">
      <alignment horizontal="left" vertical="center" wrapText="1"/>
    </xf>
    <xf numFmtId="2" fontId="2" fillId="0" borderId="111" xfId="0" applyNumberFormat="1" applyFont="1" applyBorder="1" applyAlignment="1">
      <alignment vertical="center"/>
    </xf>
    <xf numFmtId="2" fontId="2" fillId="0" borderId="80" xfId="0" applyNumberFormat="1" applyFont="1" applyBorder="1" applyAlignment="1">
      <alignment vertical="center"/>
    </xf>
    <xf numFmtId="2" fontId="2" fillId="0" borderId="112" xfId="0" applyNumberFormat="1" applyFont="1" applyBorder="1" applyAlignment="1">
      <alignment horizontal="center" vertical="center"/>
    </xf>
    <xf numFmtId="1" fontId="2" fillId="0" borderId="112" xfId="0" applyNumberFormat="1" applyFont="1" applyBorder="1" applyAlignment="1">
      <alignment vertical="center"/>
    </xf>
    <xf numFmtId="0" fontId="2" fillId="0" borderId="162" xfId="1" applyFont="1" applyBorder="1" applyAlignment="1">
      <alignment wrapText="1"/>
    </xf>
    <xf numFmtId="0" fontId="53" fillId="0" borderId="86" xfId="1" applyFont="1" applyBorder="1" applyAlignment="1">
      <alignment wrapText="1"/>
    </xf>
    <xf numFmtId="0" fontId="53" fillId="0" borderId="162" xfId="1" applyFont="1" applyBorder="1" applyAlignment="1">
      <alignment vertical="center" wrapText="1"/>
    </xf>
    <xf numFmtId="0" fontId="2" fillId="0" borderId="160" xfId="1" applyFont="1" applyFill="1" applyBorder="1" applyAlignment="1">
      <alignment vertical="center"/>
    </xf>
    <xf numFmtId="3" fontId="2" fillId="0" borderId="122" xfId="1" applyNumberFormat="1" applyFont="1" applyFill="1" applyBorder="1" applyAlignment="1">
      <alignment horizontal="center" vertical="center"/>
    </xf>
    <xf numFmtId="4" fontId="2" fillId="0" borderId="122" xfId="1" applyNumberFormat="1" applyFont="1" applyFill="1" applyBorder="1" applyAlignment="1">
      <alignment horizontal="center" vertical="center"/>
    </xf>
    <xf numFmtId="0" fontId="3" fillId="0" borderId="86" xfId="1" applyFont="1" applyBorder="1" applyAlignment="1">
      <alignment horizontal="center" vertical="center" wrapText="1"/>
    </xf>
    <xf numFmtId="0" fontId="2" fillId="0" borderId="160" xfId="1" applyFont="1" applyBorder="1" applyAlignment="1">
      <alignment horizontal="center" vertical="top"/>
    </xf>
    <xf numFmtId="0" fontId="2" fillId="0" borderId="97" xfId="1" applyFont="1" applyBorder="1"/>
    <xf numFmtId="0" fontId="27" fillId="0" borderId="160" xfId="0" applyFont="1" applyBorder="1" applyAlignment="1">
      <alignment horizontal="center" vertical="center"/>
    </xf>
    <xf numFmtId="0" fontId="57" fillId="0" borderId="160" xfId="0" applyFont="1" applyBorder="1" applyAlignment="1">
      <alignment horizontal="center" vertical="center" wrapText="1"/>
    </xf>
    <xf numFmtId="3" fontId="57" fillId="12" borderId="122" xfId="0" applyNumberFormat="1" applyFont="1" applyFill="1" applyBorder="1" applyAlignment="1">
      <alignment horizontal="center" vertical="center" wrapText="1"/>
    </xf>
    <xf numFmtId="0" fontId="106" fillId="0" borderId="122" xfId="0" applyFont="1" applyBorder="1" applyAlignment="1">
      <alignment horizontal="center" wrapText="1"/>
    </xf>
    <xf numFmtId="0" fontId="57" fillId="12" borderId="122" xfId="0" applyFont="1" applyFill="1" applyBorder="1" applyAlignment="1">
      <alignment horizontal="center" vertical="center" wrapText="1"/>
    </xf>
    <xf numFmtId="3" fontId="3" fillId="0" borderId="122" xfId="8" applyNumberFormat="1" applyFont="1" applyFill="1" applyBorder="1" applyAlignment="1">
      <alignment horizontal="center" vertical="center" wrapText="1"/>
    </xf>
    <xf numFmtId="3" fontId="0" fillId="0" borderId="0" xfId="0" applyNumberFormat="1"/>
    <xf numFmtId="165" fontId="57" fillId="12" borderId="122" xfId="0" applyNumberFormat="1" applyFont="1" applyFill="1" applyBorder="1" applyAlignment="1">
      <alignment horizontal="center" vertical="center" wrapText="1"/>
    </xf>
    <xf numFmtId="167" fontId="23" fillId="0" borderId="160" xfId="0" applyNumberFormat="1" applyFont="1" applyBorder="1" applyAlignment="1">
      <alignment horizontal="center" vertical="center" wrapText="1"/>
    </xf>
    <xf numFmtId="179" fontId="7" fillId="12" borderId="122" xfId="206" applyNumberFormat="1" applyFont="1" applyFill="1" applyBorder="1" applyAlignment="1">
      <alignment horizontal="center" vertical="center" wrapText="1"/>
    </xf>
    <xf numFmtId="3" fontId="18" fillId="2" borderId="122" xfId="8" applyNumberFormat="1" applyFont="1" applyFill="1" applyBorder="1" applyAlignment="1">
      <alignment horizontal="center" vertical="center" wrapText="1"/>
    </xf>
    <xf numFmtId="2" fontId="57" fillId="2" borderId="122" xfId="0" applyNumberFormat="1" applyFont="1" applyFill="1" applyBorder="1" applyAlignment="1">
      <alignment horizontal="center" vertical="center" wrapText="1"/>
    </xf>
    <xf numFmtId="3" fontId="7" fillId="2" borderId="8" xfId="8" applyNumberFormat="1" applyFont="1" applyFill="1" applyBorder="1" applyAlignment="1">
      <alignment horizontal="left" vertical="center"/>
    </xf>
    <xf numFmtId="0" fontId="26" fillId="2" borderId="9" xfId="0" applyFont="1" applyFill="1" applyBorder="1" applyAlignment="1">
      <alignment horizontal="center" vertical="center"/>
    </xf>
    <xf numFmtId="0" fontId="26" fillId="2" borderId="127" xfId="0" applyFont="1" applyFill="1" applyBorder="1" applyAlignment="1"/>
    <xf numFmtId="3" fontId="2" fillId="0" borderId="130" xfId="8" applyNumberFormat="1" applyFont="1" applyFill="1" applyBorder="1" applyAlignment="1">
      <alignment vertical="center" wrapText="1"/>
    </xf>
    <xf numFmtId="3" fontId="7" fillId="18" borderId="130" xfId="8" applyNumberFormat="1" applyFont="1" applyFill="1" applyBorder="1" applyAlignment="1">
      <alignment horizontal="left" vertical="center" wrapText="1"/>
    </xf>
    <xf numFmtId="165" fontId="2" fillId="0" borderId="122" xfId="9" applyNumberFormat="1" applyFont="1" applyFill="1" applyBorder="1" applyAlignment="1">
      <alignment horizontal="center" vertical="center" wrapText="1"/>
    </xf>
    <xf numFmtId="14" fontId="6" fillId="0" borderId="0" xfId="0" applyNumberFormat="1" applyFont="1" applyBorder="1" applyAlignment="1">
      <alignment vertical="center"/>
    </xf>
    <xf numFmtId="14" fontId="6" fillId="0" borderId="0" xfId="0" applyNumberFormat="1" applyFont="1" applyBorder="1" applyAlignment="1">
      <alignment vertical="center" wrapText="1"/>
    </xf>
    <xf numFmtId="0" fontId="3" fillId="0" borderId="0" xfId="0" applyFont="1" applyFill="1"/>
    <xf numFmtId="14" fontId="11" fillId="0" borderId="166" xfId="0" applyNumberFormat="1" applyFont="1" applyBorder="1" applyAlignment="1">
      <alignment vertical="center" wrapText="1"/>
    </xf>
    <xf numFmtId="3" fontId="6" fillId="0" borderId="167" xfId="8" applyNumberFormat="1" applyFont="1" applyFill="1" applyBorder="1" applyAlignment="1">
      <alignment vertical="center"/>
    </xf>
    <xf numFmtId="14" fontId="11" fillId="0" borderId="167" xfId="0" applyNumberFormat="1" applyFont="1" applyBorder="1" applyAlignment="1">
      <alignment vertical="center" wrapText="1"/>
    </xf>
    <xf numFmtId="0" fontId="11" fillId="0" borderId="122" xfId="0" applyFont="1" applyBorder="1" applyAlignment="1">
      <alignment horizontal="center" vertical="center"/>
    </xf>
    <xf numFmtId="0" fontId="18" fillId="0" borderId="122" xfId="0" applyFont="1" applyBorder="1" applyAlignment="1">
      <alignment horizontal="center" vertical="center" wrapText="1"/>
    </xf>
    <xf numFmtId="3" fontId="7" fillId="20" borderId="130" xfId="8" applyNumberFormat="1" applyFont="1" applyFill="1" applyBorder="1" applyAlignment="1">
      <alignment horizontal="left" vertical="center" wrapText="1"/>
    </xf>
    <xf numFmtId="3" fontId="7" fillId="20" borderId="130" xfId="8" applyNumberFormat="1" applyFont="1" applyFill="1" applyBorder="1" applyAlignment="1">
      <alignment horizontal="left" vertical="center"/>
    </xf>
    <xf numFmtId="3" fontId="11" fillId="20" borderId="130" xfId="8" applyNumberFormat="1" applyFont="1" applyFill="1" applyBorder="1" applyAlignment="1">
      <alignment horizontal="center" vertical="center"/>
    </xf>
    <xf numFmtId="3" fontId="11" fillId="20" borderId="130" xfId="8" applyNumberFormat="1" applyFont="1" applyFill="1" applyBorder="1" applyAlignment="1">
      <alignment horizontal="center" vertical="center" wrapText="1"/>
    </xf>
    <xf numFmtId="0" fontId="2" fillId="0" borderId="122" xfId="0" applyFont="1" applyFill="1" applyBorder="1" applyAlignment="1">
      <alignment horizontal="left" vertical="center" wrapText="1"/>
    </xf>
    <xf numFmtId="9" fontId="2" fillId="0" borderId="122" xfId="0" applyNumberFormat="1" applyFont="1" applyFill="1" applyBorder="1" applyAlignment="1">
      <alignment horizontal="left" vertical="center"/>
    </xf>
    <xf numFmtId="0" fontId="18" fillId="0" borderId="122" xfId="0" applyFont="1" applyFill="1" applyBorder="1" applyAlignment="1">
      <alignment horizontal="center" vertical="center" wrapText="1"/>
    </xf>
    <xf numFmtId="3" fontId="11" fillId="0" borderId="122" xfId="0" applyNumberFormat="1" applyFont="1" applyFill="1" applyBorder="1" applyAlignment="1">
      <alignment horizontal="center" vertical="center" wrapText="1"/>
    </xf>
    <xf numFmtId="0" fontId="19" fillId="15" borderId="8" xfId="0" applyFont="1" applyFill="1" applyBorder="1" applyAlignment="1">
      <alignment vertical="center" wrapText="1"/>
    </xf>
    <xf numFmtId="0" fontId="19" fillId="15" borderId="8" xfId="0" applyFont="1" applyFill="1" applyBorder="1" applyAlignment="1">
      <alignment vertical="center"/>
    </xf>
    <xf numFmtId="0" fontId="52" fillId="15" borderId="8" xfId="0" applyFont="1" applyFill="1" applyBorder="1" applyAlignment="1">
      <alignment horizontal="center" vertical="center"/>
    </xf>
    <xf numFmtId="3" fontId="18" fillId="15" borderId="122" xfId="0" applyNumberFormat="1" applyFont="1" applyFill="1" applyBorder="1" applyAlignment="1">
      <alignment horizontal="center" vertical="center"/>
    </xf>
    <xf numFmtId="0" fontId="10" fillId="0" borderId="0" xfId="0" applyFont="1" applyAlignment="1">
      <alignment horizontal="left" vertical="justify"/>
    </xf>
    <xf numFmtId="0" fontId="19" fillId="0" borderId="122" xfId="0" applyFont="1" applyBorder="1" applyAlignment="1">
      <alignment horizontal="left" vertical="center"/>
    </xf>
    <xf numFmtId="0" fontId="16" fillId="0" borderId="122" xfId="0" applyFont="1" applyBorder="1" applyAlignment="1">
      <alignment horizontal="left" vertical="center"/>
    </xf>
    <xf numFmtId="0" fontId="3" fillId="0" borderId="122" xfId="0" applyFont="1" applyBorder="1" applyAlignment="1">
      <alignment horizontal="center" vertical="center" wrapText="1"/>
    </xf>
    <xf numFmtId="3" fontId="10" fillId="0" borderId="122" xfId="0" applyNumberFormat="1" applyFont="1" applyBorder="1" applyAlignment="1">
      <alignment horizontal="center" vertical="center" wrapText="1"/>
    </xf>
    <xf numFmtId="0" fontId="2" fillId="0" borderId="122" xfId="0" applyFont="1" applyBorder="1"/>
    <xf numFmtId="0" fontId="2" fillId="0" borderId="122" xfId="0" applyFont="1" applyBorder="1" applyAlignment="1"/>
    <xf numFmtId="0" fontId="3" fillId="0" borderId="122" xfId="0" applyFont="1" applyBorder="1" applyAlignment="1">
      <alignment horizontal="center" vertical="center"/>
    </xf>
    <xf numFmtId="1" fontId="10" fillId="0" borderId="122" xfId="0" applyNumberFormat="1" applyFont="1" applyBorder="1" applyAlignment="1">
      <alignment horizontal="center" vertical="center" wrapText="1"/>
    </xf>
    <xf numFmtId="3" fontId="10" fillId="0" borderId="122" xfId="0" applyNumberFormat="1" applyFont="1" applyFill="1" applyBorder="1" applyAlignment="1">
      <alignment horizontal="center" vertical="center"/>
    </xf>
    <xf numFmtId="0" fontId="19" fillId="14" borderId="8" xfId="0" applyFont="1" applyFill="1" applyBorder="1" applyAlignment="1">
      <alignment vertical="center" wrapText="1"/>
    </xf>
    <xf numFmtId="0" fontId="19" fillId="14" borderId="8" xfId="0" applyFont="1" applyFill="1" applyBorder="1" applyAlignment="1">
      <alignment vertical="center"/>
    </xf>
    <xf numFmtId="0" fontId="52" fillId="14" borderId="8" xfId="0" applyFont="1" applyFill="1" applyBorder="1" applyAlignment="1">
      <alignment horizontal="center" vertical="center"/>
    </xf>
    <xf numFmtId="3" fontId="18" fillId="14" borderId="122" xfId="0" applyNumberFormat="1" applyFont="1" applyFill="1" applyBorder="1" applyAlignment="1">
      <alignment horizontal="center" vertical="center"/>
    </xf>
    <xf numFmtId="0" fontId="16" fillId="0" borderId="122" xfId="0" applyFont="1" applyBorder="1" applyAlignment="1">
      <alignment horizontal="justify" vertical="center"/>
    </xf>
    <xf numFmtId="3" fontId="10" fillId="0" borderId="122" xfId="0" applyNumberFormat="1" applyFont="1" applyBorder="1" applyAlignment="1">
      <alignment horizontal="center" vertical="center"/>
    </xf>
    <xf numFmtId="0" fontId="2" fillId="0" borderId="122" xfId="0" applyFont="1" applyBorder="1" applyAlignment="1">
      <alignment horizontal="justify" vertical="center"/>
    </xf>
    <xf numFmtId="167" fontId="10" fillId="0" borderId="122" xfId="0" applyNumberFormat="1" applyFont="1" applyBorder="1" applyAlignment="1">
      <alignment horizontal="center" vertical="center"/>
    </xf>
    <xf numFmtId="0" fontId="16" fillId="0" borderId="122" xfId="0" applyFont="1" applyBorder="1"/>
    <xf numFmtId="0" fontId="16" fillId="0" borderId="122" xfId="0" applyFont="1" applyBorder="1" applyAlignment="1">
      <alignment wrapText="1"/>
    </xf>
    <xf numFmtId="0" fontId="16" fillId="0" borderId="122" xfId="0" applyFont="1" applyBorder="1" applyAlignment="1">
      <alignment horizontal="justify" vertical="center" wrapText="1"/>
    </xf>
    <xf numFmtId="0" fontId="16" fillId="14" borderId="8" xfId="0" applyFont="1" applyFill="1" applyBorder="1" applyAlignment="1">
      <alignment vertical="center" wrapText="1"/>
    </xf>
    <xf numFmtId="3" fontId="2" fillId="0" borderId="160" xfId="8" applyNumberFormat="1" applyFont="1" applyBorder="1" applyAlignment="1">
      <alignment vertical="center" wrapText="1"/>
    </xf>
    <xf numFmtId="0" fontId="10" fillId="0" borderId="0" xfId="0" applyFont="1" applyAlignment="1"/>
    <xf numFmtId="0" fontId="10" fillId="0" borderId="0" xfId="0" applyFont="1" applyAlignment="1">
      <alignment horizontal="center"/>
    </xf>
    <xf numFmtId="3" fontId="7" fillId="0" borderId="122" xfId="8" applyNumberFormat="1" applyFont="1" applyBorder="1" applyAlignment="1">
      <alignment vertical="center" wrapText="1"/>
    </xf>
    <xf numFmtId="0" fontId="0" fillId="0" borderId="0" xfId="0" applyFont="1" applyBorder="1" applyAlignment="1">
      <alignment vertical="center"/>
    </xf>
    <xf numFmtId="3" fontId="18" fillId="0" borderId="122" xfId="7" applyNumberFormat="1" applyFont="1" applyBorder="1" applyAlignment="1">
      <alignment horizontal="center" vertical="center" wrapText="1"/>
    </xf>
    <xf numFmtId="3" fontId="18" fillId="0" borderId="8" xfId="8" applyNumberFormat="1" applyFont="1" applyBorder="1" applyAlignment="1">
      <alignment horizontal="center" vertical="center" wrapText="1"/>
    </xf>
    <xf numFmtId="3" fontId="3" fillId="0" borderId="8" xfId="8" applyNumberFormat="1" applyFont="1" applyFill="1" applyBorder="1" applyAlignment="1">
      <alignment horizontal="center" vertical="center"/>
    </xf>
    <xf numFmtId="167" fontId="3" fillId="0" borderId="122" xfId="8" applyNumberFormat="1" applyFont="1" applyFill="1" applyBorder="1" applyAlignment="1">
      <alignment horizontal="center" vertical="center"/>
    </xf>
    <xf numFmtId="0" fontId="28" fillId="12" borderId="122" xfId="0" applyFont="1" applyFill="1" applyBorder="1" applyAlignment="1">
      <alignment horizontal="center" vertical="center" wrapText="1"/>
    </xf>
    <xf numFmtId="3" fontId="3" fillId="0" borderId="122" xfId="0" applyNumberFormat="1" applyFont="1" applyBorder="1" applyAlignment="1">
      <alignment horizontal="center" vertical="center" wrapText="1"/>
    </xf>
    <xf numFmtId="177" fontId="3" fillId="0" borderId="122" xfId="8" applyNumberFormat="1" applyFont="1" applyFill="1" applyBorder="1" applyAlignment="1">
      <alignment horizontal="center" vertical="center"/>
    </xf>
    <xf numFmtId="3" fontId="28" fillId="0" borderId="122" xfId="0" applyNumberFormat="1" applyFont="1" applyBorder="1" applyAlignment="1">
      <alignment horizontal="center" vertical="center" wrapText="1"/>
    </xf>
    <xf numFmtId="0" fontId="28" fillId="0" borderId="6" xfId="0" applyFont="1" applyBorder="1" applyAlignment="1">
      <alignment horizontal="center" vertical="center" wrapText="1"/>
    </xf>
    <xf numFmtId="167" fontId="3" fillId="0" borderId="8" xfId="8" applyNumberFormat="1" applyFont="1" applyFill="1" applyBorder="1" applyAlignment="1">
      <alignment horizontal="center" vertical="center"/>
    </xf>
    <xf numFmtId="0" fontId="127" fillId="13" borderId="122" xfId="0" applyFont="1" applyFill="1" applyBorder="1" applyAlignment="1">
      <alignment horizontal="center" vertical="center" wrapText="1"/>
    </xf>
    <xf numFmtId="0" fontId="3" fillId="13" borderId="122" xfId="0" applyFont="1" applyFill="1" applyBorder="1" applyAlignment="1">
      <alignment horizontal="center" vertical="center" wrapText="1"/>
    </xf>
    <xf numFmtId="178" fontId="6" fillId="13" borderId="122" xfId="0" applyNumberFormat="1" applyFont="1" applyFill="1" applyBorder="1" applyAlignment="1">
      <alignment horizontal="center" vertical="center"/>
    </xf>
    <xf numFmtId="178" fontId="6" fillId="13" borderId="8" xfId="0" applyNumberFormat="1" applyFont="1" applyFill="1" applyBorder="1" applyAlignment="1">
      <alignment horizontal="center" vertical="center"/>
    </xf>
    <xf numFmtId="0" fontId="104" fillId="12" borderId="122" xfId="0" applyFont="1" applyFill="1" applyBorder="1" applyAlignment="1">
      <alignment vertical="center" wrapText="1"/>
    </xf>
    <xf numFmtId="0" fontId="3" fillId="12" borderId="122" xfId="0" applyFont="1" applyFill="1" applyBorder="1" applyAlignment="1">
      <alignment horizontal="center" vertical="center" wrapText="1"/>
    </xf>
    <xf numFmtId="178" fontId="7" fillId="12" borderId="122" xfId="0" applyNumberFormat="1" applyFont="1" applyFill="1" applyBorder="1" applyAlignment="1">
      <alignment horizontal="center" vertical="center"/>
    </xf>
    <xf numFmtId="178" fontId="7" fillId="12" borderId="8" xfId="0" applyNumberFormat="1" applyFont="1" applyFill="1" applyBorder="1" applyAlignment="1">
      <alignment horizontal="center" vertical="center"/>
    </xf>
    <xf numFmtId="177" fontId="10" fillId="0" borderId="122" xfId="0" applyNumberFormat="1" applyFont="1" applyBorder="1" applyAlignment="1">
      <alignment horizontal="center" vertical="center" wrapText="1"/>
    </xf>
    <xf numFmtId="175" fontId="6" fillId="13" borderId="122" xfId="0" applyNumberFormat="1" applyFont="1" applyFill="1" applyBorder="1" applyAlignment="1">
      <alignment horizontal="center" vertical="center"/>
    </xf>
    <xf numFmtId="175" fontId="6" fillId="13" borderId="8" xfId="0" applyNumberFormat="1" applyFont="1" applyFill="1" applyBorder="1" applyAlignment="1">
      <alignment horizontal="center" vertical="center"/>
    </xf>
    <xf numFmtId="3" fontId="3" fillId="0" borderId="8" xfId="0" applyNumberFormat="1" applyFont="1" applyBorder="1" applyAlignment="1">
      <alignment horizontal="center" vertical="center" wrapText="1"/>
    </xf>
    <xf numFmtId="3" fontId="10" fillId="0" borderId="8" xfId="0" applyNumberFormat="1" applyFont="1" applyBorder="1" applyAlignment="1">
      <alignment horizontal="center" vertical="center" wrapText="1"/>
    </xf>
    <xf numFmtId="165" fontId="26" fillId="0" borderId="8" xfId="0" applyNumberFormat="1" applyFont="1" applyBorder="1" applyAlignment="1">
      <alignment horizontal="center" vertical="center"/>
    </xf>
    <xf numFmtId="177" fontId="10" fillId="0" borderId="8" xfId="0" applyNumberFormat="1" applyFont="1" applyBorder="1" applyAlignment="1">
      <alignment horizontal="center" vertical="center" wrapText="1"/>
    </xf>
    <xf numFmtId="177" fontId="10" fillId="0" borderId="30" xfId="0" applyNumberFormat="1" applyFont="1" applyBorder="1" applyAlignment="1">
      <alignment horizontal="center" vertical="center" wrapText="1"/>
    </xf>
    <xf numFmtId="177" fontId="10" fillId="0" borderId="130" xfId="0" applyNumberFormat="1" applyFont="1" applyBorder="1" applyAlignment="1">
      <alignment horizontal="center" vertical="center" wrapText="1"/>
    </xf>
    <xf numFmtId="0" fontId="28" fillId="0" borderId="0" xfId="0" applyFont="1" applyAlignment="1">
      <alignment horizontal="center" vertical="center"/>
    </xf>
    <xf numFmtId="3" fontId="26" fillId="0" borderId="122" xfId="0" applyNumberFormat="1" applyFont="1" applyBorder="1" applyAlignment="1">
      <alignment horizontal="center" vertical="center"/>
    </xf>
    <xf numFmtId="0" fontId="3" fillId="0" borderId="130" xfId="0" applyFont="1" applyBorder="1" applyAlignment="1">
      <alignment horizontal="center" vertical="center" wrapText="1"/>
    </xf>
    <xf numFmtId="0" fontId="28" fillId="0" borderId="130" xfId="0" applyFont="1" applyBorder="1" applyAlignment="1">
      <alignment horizontal="center" vertical="center"/>
    </xf>
    <xf numFmtId="0" fontId="130" fillId="12" borderId="122" xfId="0" applyFont="1" applyFill="1" applyBorder="1" applyAlignment="1">
      <alignment horizontal="center" vertical="center" wrapText="1"/>
    </xf>
    <xf numFmtId="165" fontId="109" fillId="12" borderId="122" xfId="0" applyNumberFormat="1" applyFont="1" applyFill="1" applyBorder="1" applyAlignment="1">
      <alignment horizontal="center" vertical="center" wrapText="1"/>
    </xf>
    <xf numFmtId="0" fontId="130" fillId="0" borderId="122" xfId="0" applyFont="1" applyFill="1" applyBorder="1" applyAlignment="1">
      <alignment horizontal="center" vertical="center" wrapText="1"/>
    </xf>
    <xf numFmtId="168" fontId="28" fillId="0" borderId="122" xfId="0" applyNumberFormat="1" applyFont="1" applyBorder="1" applyAlignment="1">
      <alignment horizontal="center" vertical="center" wrapText="1"/>
    </xf>
    <xf numFmtId="175" fontId="132" fillId="13" borderId="122" xfId="0" applyNumberFormat="1" applyFont="1" applyFill="1" applyBorder="1" applyAlignment="1">
      <alignment horizontal="center" vertical="center"/>
    </xf>
    <xf numFmtId="178" fontId="24" fillId="12" borderId="122" xfId="206" applyNumberFormat="1" applyFont="1" applyFill="1" applyBorder="1" applyAlignment="1">
      <alignment horizontal="center" vertical="center"/>
    </xf>
    <xf numFmtId="3" fontId="109" fillId="12" borderId="122" xfId="0" applyNumberFormat="1" applyFont="1" applyFill="1" applyBorder="1" applyAlignment="1">
      <alignment horizontal="center" vertical="center" wrapText="1"/>
    </xf>
    <xf numFmtId="177" fontId="28" fillId="0" borderId="122" xfId="0" applyNumberFormat="1" applyFont="1" applyBorder="1" applyAlignment="1">
      <alignment horizontal="center" vertical="center" wrapText="1"/>
    </xf>
    <xf numFmtId="0" fontId="3" fillId="0" borderId="127" xfId="0" applyFont="1" applyBorder="1" applyAlignment="1">
      <alignment horizontal="center" vertical="center" wrapText="1"/>
    </xf>
    <xf numFmtId="9" fontId="10" fillId="0" borderId="122" xfId="0" applyNumberFormat="1" applyFont="1" applyBorder="1" applyAlignment="1">
      <alignment horizontal="center" vertical="center" wrapText="1"/>
    </xf>
    <xf numFmtId="0" fontId="89" fillId="12" borderId="122" xfId="0" applyFont="1" applyFill="1" applyBorder="1" applyAlignment="1">
      <alignment vertical="center"/>
    </xf>
    <xf numFmtId="0" fontId="89" fillId="12" borderId="122" xfId="0" applyFont="1" applyFill="1" applyBorder="1" applyAlignment="1">
      <alignment horizontal="center" vertical="center"/>
    </xf>
    <xf numFmtId="165" fontId="18" fillId="0" borderId="0" xfId="228" applyNumberFormat="1" applyFont="1" applyBorder="1" applyAlignment="1" applyProtection="1">
      <alignment vertical="center" wrapText="1"/>
      <protection locked="0"/>
    </xf>
    <xf numFmtId="165" fontId="95" fillId="0" borderId="0" xfId="228" applyNumberFormat="1" applyProtection="1">
      <protection locked="0"/>
    </xf>
    <xf numFmtId="169" fontId="95" fillId="0" borderId="0" xfId="228" applyNumberFormat="1" applyProtection="1">
      <protection locked="0"/>
    </xf>
    <xf numFmtId="174" fontId="2" fillId="0" borderId="122" xfId="206" applyNumberFormat="1" applyFont="1" applyFill="1" applyBorder="1" applyAlignment="1">
      <alignment vertical="center" wrapText="1"/>
    </xf>
    <xf numFmtId="3" fontId="7" fillId="2" borderId="122" xfId="7" applyNumberFormat="1" applyFont="1" applyFill="1" applyBorder="1" applyAlignment="1">
      <alignment vertical="center" wrapText="1"/>
    </xf>
    <xf numFmtId="3" fontId="3" fillId="2" borderId="130" xfId="8" applyNumberFormat="1" applyFont="1" applyFill="1" applyBorder="1" applyAlignment="1">
      <alignment horizontal="center" vertical="center"/>
    </xf>
    <xf numFmtId="174" fontId="2" fillId="2" borderId="122" xfId="206" applyNumberFormat="1" applyFont="1" applyFill="1" applyBorder="1" applyAlignment="1">
      <alignment horizontal="left" vertical="center"/>
    </xf>
    <xf numFmtId="3" fontId="2" fillId="0" borderId="0" xfId="8" applyNumberFormat="1" applyFont="1" applyAlignment="1">
      <alignment horizontal="center" vertical="center"/>
    </xf>
    <xf numFmtId="165" fontId="2" fillId="11" borderId="122" xfId="9" applyNumberFormat="1" applyFont="1" applyFill="1" applyBorder="1" applyAlignment="1">
      <alignment horizontal="center" vertical="center" wrapText="1"/>
    </xf>
    <xf numFmtId="2" fontId="2" fillId="0" borderId="163" xfId="1" applyNumberFormat="1" applyFont="1" applyBorder="1" applyAlignment="1">
      <alignment horizontal="center" vertical="center"/>
    </xf>
    <xf numFmtId="0" fontId="56" fillId="0" borderId="92" xfId="0" applyFont="1" applyFill="1" applyBorder="1" applyAlignment="1">
      <alignment horizontal="center" vertical="center" wrapText="1"/>
    </xf>
    <xf numFmtId="0" fontId="24" fillId="0" borderId="167" xfId="0" applyFont="1" applyFill="1" applyBorder="1" applyAlignment="1">
      <alignment horizontal="center" vertical="top" wrapText="1"/>
    </xf>
    <xf numFmtId="0" fontId="0" fillId="0" borderId="167" xfId="0" applyFill="1" applyBorder="1" applyAlignment="1">
      <alignment horizontal="center" vertical="top"/>
    </xf>
    <xf numFmtId="0" fontId="23" fillId="0" borderId="130" xfId="0" applyNumberFormat="1" applyFont="1" applyFill="1" applyBorder="1" applyAlignment="1">
      <alignment vertical="center" wrapText="1"/>
    </xf>
    <xf numFmtId="0" fontId="23" fillId="0" borderId="0" xfId="0" applyNumberFormat="1" applyFont="1" applyFill="1" applyBorder="1" applyAlignment="1">
      <alignment vertical="center" wrapText="1"/>
    </xf>
    <xf numFmtId="49" fontId="23" fillId="0" borderId="122" xfId="0" applyNumberFormat="1" applyFont="1" applyFill="1" applyBorder="1" applyAlignment="1">
      <alignment horizontal="center" vertical="center"/>
    </xf>
    <xf numFmtId="165" fontId="2" fillId="0" borderId="122" xfId="222" applyNumberFormat="1" applyFont="1" applyFill="1" applyBorder="1" applyAlignment="1">
      <alignment horizontal="center" vertical="center" wrapText="1"/>
    </xf>
    <xf numFmtId="3" fontId="26" fillId="0" borderId="126" xfId="0" applyNumberFormat="1" applyFont="1" applyFill="1" applyBorder="1" applyAlignment="1">
      <alignment vertical="center"/>
    </xf>
    <xf numFmtId="0" fontId="26" fillId="0" borderId="126" xfId="0" applyFont="1" applyFill="1" applyBorder="1" applyAlignment="1">
      <alignment vertical="center"/>
    </xf>
    <xf numFmtId="165" fontId="26" fillId="0" borderId="8" xfId="0" applyNumberFormat="1" applyFont="1" applyFill="1" applyBorder="1" applyAlignment="1">
      <alignment horizontal="right" vertical="center" wrapText="1"/>
    </xf>
    <xf numFmtId="0" fontId="26" fillId="0" borderId="126" xfId="0" applyFont="1" applyFill="1" applyBorder="1" applyAlignment="1">
      <alignment horizontal="left" vertical="center" wrapText="1"/>
    </xf>
    <xf numFmtId="3" fontId="10" fillId="0" borderId="8" xfId="0" applyNumberFormat="1" applyFont="1" applyFill="1" applyBorder="1" applyAlignment="1">
      <alignment vertical="center"/>
    </xf>
    <xf numFmtId="3" fontId="26" fillId="0" borderId="8" xfId="0" applyNumberFormat="1" applyFont="1" applyFill="1" applyBorder="1" applyAlignment="1">
      <alignment horizontal="right" vertical="center"/>
    </xf>
    <xf numFmtId="3" fontId="26" fillId="0" borderId="170" xfId="0" applyNumberFormat="1" applyFont="1" applyFill="1" applyBorder="1" applyAlignment="1">
      <alignment horizontal="right" vertical="center"/>
    </xf>
    <xf numFmtId="0" fontId="2" fillId="0" borderId="79" xfId="1" applyFont="1" applyBorder="1" applyAlignment="1">
      <alignment horizontal="center" vertical="center" wrapText="1"/>
    </xf>
    <xf numFmtId="0" fontId="56" fillId="0" borderId="122" xfId="1" applyFont="1" applyBorder="1" applyAlignment="1">
      <alignment horizontal="center" vertical="center" wrapText="1"/>
    </xf>
    <xf numFmtId="0" fontId="2" fillId="0" borderId="24" xfId="1" applyFont="1" applyBorder="1" applyAlignment="1">
      <alignment horizontal="center" vertical="center" wrapText="1"/>
    </xf>
    <xf numFmtId="0" fontId="7" fillId="0" borderId="100" xfId="1" applyFont="1" applyBorder="1" applyAlignment="1">
      <alignment horizontal="center" vertical="center" wrapText="1"/>
    </xf>
    <xf numFmtId="0" fontId="2" fillId="2" borderId="97" xfId="1" applyFont="1" applyFill="1" applyBorder="1" applyAlignment="1">
      <alignment horizontal="center" vertical="center" wrapText="1"/>
    </xf>
    <xf numFmtId="0" fontId="7" fillId="0" borderId="106" xfId="1" applyFont="1" applyBorder="1" applyAlignment="1">
      <alignment horizontal="center" vertical="center" wrapText="1"/>
    </xf>
    <xf numFmtId="0" fontId="2" fillId="0" borderId="23" xfId="1" applyFont="1" applyBorder="1" applyAlignment="1">
      <alignment horizontal="center" vertical="center" wrapText="1"/>
    </xf>
    <xf numFmtId="0" fontId="2" fillId="0" borderId="119" xfId="1" applyFont="1" applyBorder="1" applyAlignment="1">
      <alignment horizontal="center" vertical="center" wrapText="1"/>
    </xf>
    <xf numFmtId="0" fontId="2" fillId="0" borderId="122" xfId="1" applyFont="1" applyBorder="1" applyAlignment="1">
      <alignment horizontal="center" vertical="center"/>
    </xf>
    <xf numFmtId="0" fontId="2" fillId="0" borderId="122" xfId="1" applyFont="1" applyBorder="1" applyAlignment="1">
      <alignment horizontal="center" vertical="center" wrapText="1"/>
    </xf>
    <xf numFmtId="0" fontId="53" fillId="2" borderId="80" xfId="1" applyFont="1" applyFill="1" applyBorder="1" applyAlignment="1">
      <alignment horizontal="center" vertical="center" wrapText="1"/>
    </xf>
    <xf numFmtId="0" fontId="2" fillId="0" borderId="79" xfId="1" applyFont="1" applyBorder="1" applyAlignment="1">
      <alignment horizontal="center" vertical="center" wrapText="1"/>
    </xf>
    <xf numFmtId="0" fontId="8" fillId="0" borderId="0" xfId="1" applyFont="1" applyFill="1" applyAlignment="1">
      <alignment horizontal="center" vertical="center" wrapText="1"/>
    </xf>
    <xf numFmtId="0" fontId="2" fillId="0" borderId="122" xfId="1" applyFont="1" applyBorder="1" applyAlignment="1">
      <alignment horizontal="center" vertical="center"/>
    </xf>
    <xf numFmtId="0" fontId="10" fillId="0" borderId="0" xfId="209" applyFont="1" applyFill="1" applyAlignment="1">
      <alignment horizontal="left" vertical="top" wrapText="1"/>
    </xf>
    <xf numFmtId="0" fontId="2" fillId="0" borderId="122" xfId="1" applyFont="1" applyBorder="1" applyAlignment="1">
      <alignment horizontal="center" vertical="center" wrapText="1"/>
    </xf>
    <xf numFmtId="0" fontId="10" fillId="0" borderId="0" xfId="209" applyFont="1" applyFill="1" applyAlignment="1">
      <alignment horizontal="left" vertical="center" wrapText="1"/>
    </xf>
    <xf numFmtId="0" fontId="2" fillId="0" borderId="20" xfId="1" applyFont="1" applyBorder="1" applyAlignment="1">
      <alignment horizontal="center" vertical="center" wrapText="1"/>
    </xf>
    <xf numFmtId="49" fontId="7" fillId="0" borderId="20" xfId="1" applyNumberFormat="1" applyFont="1" applyBorder="1" applyAlignment="1">
      <alignment horizontal="center" vertical="center" wrapText="1"/>
    </xf>
    <xf numFmtId="0" fontId="2" fillId="0" borderId="170" xfId="1" applyFont="1" applyBorder="1" applyAlignment="1">
      <alignment horizontal="center" vertical="center" wrapText="1"/>
    </xf>
    <xf numFmtId="3" fontId="2" fillId="0" borderId="22" xfId="1" applyNumberFormat="1" applyFont="1" applyBorder="1" applyAlignment="1">
      <alignment horizontal="center" vertical="center"/>
    </xf>
    <xf numFmtId="3" fontId="2" fillId="0" borderId="20" xfId="1" applyNumberFormat="1" applyFont="1" applyBorder="1" applyAlignment="1">
      <alignment horizontal="center" vertical="center"/>
    </xf>
    <xf numFmtId="3" fontId="2" fillId="0" borderId="145" xfId="1" applyNumberFormat="1" applyFont="1" applyBorder="1" applyAlignment="1">
      <alignment horizontal="center" vertical="center"/>
    </xf>
    <xf numFmtId="3" fontId="2" fillId="0" borderId="173" xfId="1" applyNumberFormat="1" applyFont="1" applyBorder="1" applyAlignment="1">
      <alignment horizontal="center" vertical="center"/>
    </xf>
    <xf numFmtId="3" fontId="2" fillId="0" borderId="117" xfId="1" applyNumberFormat="1" applyFont="1" applyBorder="1" applyAlignment="1">
      <alignment horizontal="center" vertical="center"/>
    </xf>
    <xf numFmtId="3" fontId="2" fillId="0" borderId="132" xfId="1" applyNumberFormat="1" applyFont="1" applyBorder="1" applyAlignment="1">
      <alignment horizontal="center" vertical="center"/>
    </xf>
    <xf numFmtId="3" fontId="2" fillId="0" borderId="170" xfId="1" applyNumberFormat="1" applyFont="1" applyBorder="1" applyAlignment="1">
      <alignment horizontal="center" vertical="center"/>
    </xf>
    <xf numFmtId="0" fontId="28" fillId="0" borderId="132" xfId="0" applyFont="1" applyBorder="1" applyAlignment="1">
      <alignment horizontal="center" vertical="center" wrapText="1"/>
    </xf>
    <xf numFmtId="0" fontId="2" fillId="0" borderId="25" xfId="1" applyFont="1" applyBorder="1" applyAlignment="1">
      <alignment horizontal="center" vertical="center" wrapText="1"/>
    </xf>
    <xf numFmtId="2" fontId="2" fillId="0" borderId="122" xfId="229" applyNumberFormat="1" applyFont="1" applyBorder="1"/>
    <xf numFmtId="0" fontId="3" fillId="0" borderId="17" xfId="1" applyFont="1" applyBorder="1" applyAlignment="1">
      <alignment horizontal="center" vertical="center"/>
    </xf>
    <xf numFmtId="0" fontId="56" fillId="0" borderId="18" xfId="1" applyFont="1" applyBorder="1" applyAlignment="1">
      <alignment horizontal="center" vertical="center" wrapText="1"/>
    </xf>
    <xf numFmtId="49" fontId="3" fillId="0" borderId="18" xfId="1" applyNumberFormat="1" applyFont="1" applyBorder="1" applyAlignment="1">
      <alignment horizontal="center" vertical="center" wrapText="1"/>
    </xf>
    <xf numFmtId="4" fontId="3" fillId="0" borderId="18" xfId="1" applyNumberFormat="1" applyFont="1" applyBorder="1" applyAlignment="1">
      <alignment horizontal="center" vertical="center" wrapText="1"/>
    </xf>
    <xf numFmtId="0" fontId="3" fillId="0" borderId="126" xfId="1" applyFont="1" applyBorder="1" applyAlignment="1">
      <alignment horizontal="center" vertical="center"/>
    </xf>
    <xf numFmtId="49" fontId="3" fillId="0" borderId="122" xfId="1" applyNumberFormat="1" applyFont="1" applyBorder="1" applyAlignment="1">
      <alignment horizontal="center" vertical="center" wrapText="1"/>
    </xf>
    <xf numFmtId="4" fontId="3" fillId="0" borderId="122" xfId="1" applyNumberFormat="1" applyFont="1" applyBorder="1" applyAlignment="1">
      <alignment horizontal="center" vertical="center" wrapText="1"/>
    </xf>
    <xf numFmtId="0" fontId="3" fillId="0" borderId="22" xfId="1" applyFont="1" applyBorder="1" applyAlignment="1">
      <alignment horizontal="center" vertical="center"/>
    </xf>
    <xf numFmtId="0" fontId="56" fillId="0" borderId="20" xfId="1" applyFont="1" applyBorder="1" applyAlignment="1">
      <alignment horizontal="center" vertical="center" wrapText="1"/>
    </xf>
    <xf numFmtId="49" fontId="3" fillId="0" borderId="20" xfId="1" applyNumberFormat="1" applyFont="1" applyBorder="1" applyAlignment="1">
      <alignment horizontal="center" vertical="center" wrapText="1"/>
    </xf>
    <xf numFmtId="4" fontId="3" fillId="0" borderId="20" xfId="1" applyNumberFormat="1" applyFont="1" applyBorder="1" applyAlignment="1">
      <alignment horizontal="center" vertical="center" wrapText="1"/>
    </xf>
    <xf numFmtId="0" fontId="53" fillId="0" borderId="122" xfId="0" applyFont="1" applyBorder="1" applyAlignment="1">
      <alignment horizontal="center" vertical="center" wrapText="1"/>
    </xf>
    <xf numFmtId="0" fontId="10" fillId="0" borderId="160" xfId="0" applyFont="1" applyBorder="1"/>
    <xf numFmtId="0" fontId="10" fillId="0" borderId="160" xfId="0" applyFont="1" applyBorder="1" applyAlignment="1">
      <alignment horizontal="center" wrapText="1"/>
    </xf>
    <xf numFmtId="49" fontId="10" fillId="0" borderId="10" xfId="0" applyNumberFormat="1" applyFont="1" applyBorder="1"/>
    <xf numFmtId="0" fontId="3" fillId="0" borderId="86" xfId="0" applyFont="1" applyBorder="1" applyAlignment="1">
      <alignment horizontal="center" wrapText="1"/>
    </xf>
    <xf numFmtId="3" fontId="2" fillId="0" borderId="88" xfId="1" applyNumberFormat="1" applyFont="1" applyBorder="1"/>
    <xf numFmtId="0" fontId="2" fillId="0" borderId="159" xfId="1" applyFont="1" applyBorder="1"/>
    <xf numFmtId="0" fontId="53" fillId="0" borderId="162" xfId="1" applyFont="1" applyBorder="1" applyAlignment="1">
      <alignment horizontal="center" wrapText="1"/>
    </xf>
    <xf numFmtId="0" fontId="7" fillId="0" borderId="25" xfId="1" applyFont="1" applyBorder="1" applyAlignment="1">
      <alignment horizontal="center" vertical="center" wrapText="1"/>
    </xf>
    <xf numFmtId="0" fontId="2" fillId="0" borderId="26" xfId="1" applyFont="1" applyBorder="1" applyAlignment="1">
      <alignment horizontal="center" vertical="center"/>
    </xf>
    <xf numFmtId="0" fontId="2" fillId="0" borderId="28" xfId="1" applyFont="1" applyBorder="1" applyAlignment="1">
      <alignment horizontal="center" vertical="center"/>
    </xf>
    <xf numFmtId="0" fontId="53" fillId="0" borderId="27" xfId="1" applyFont="1" applyBorder="1" applyAlignment="1">
      <alignment horizontal="center" vertical="center" wrapText="1"/>
    </xf>
    <xf numFmtId="49" fontId="53" fillId="0" borderId="27" xfId="0" applyNumberFormat="1" applyFont="1" applyBorder="1" applyAlignment="1">
      <alignment horizontal="center" vertical="center"/>
    </xf>
    <xf numFmtId="0" fontId="56" fillId="0" borderId="28" xfId="0" applyFont="1" applyBorder="1" applyAlignment="1">
      <alignment vertical="center" wrapText="1"/>
    </xf>
    <xf numFmtId="0" fontId="2" fillId="0" borderId="114" xfId="1" applyFont="1" applyBorder="1"/>
    <xf numFmtId="4" fontId="2" fillId="0" borderId="112" xfId="1" applyNumberFormat="1" applyFont="1" applyBorder="1" applyAlignment="1">
      <alignment horizontal="center" vertical="center"/>
    </xf>
    <xf numFmtId="4" fontId="2" fillId="0" borderId="113" xfId="1" applyNumberFormat="1" applyFont="1" applyBorder="1" applyAlignment="1">
      <alignment horizontal="center" vertical="center"/>
    </xf>
    <xf numFmtId="0" fontId="56" fillId="0" borderId="97" xfId="1" applyFont="1" applyBorder="1" applyAlignment="1">
      <alignment horizontal="center" vertical="center"/>
    </xf>
    <xf numFmtId="0" fontId="56" fillId="0" borderId="97" xfId="1" applyFont="1" applyBorder="1" applyAlignment="1">
      <alignment horizontal="left" vertical="center" wrapText="1"/>
    </xf>
    <xf numFmtId="0" fontId="7" fillId="0" borderId="26" xfId="1" applyFont="1" applyBorder="1" applyAlignment="1">
      <alignment horizontal="center" vertical="center" wrapText="1"/>
    </xf>
    <xf numFmtId="0" fontId="2" fillId="0" borderId="118" xfId="1" applyFont="1" applyBorder="1" applyAlignment="1">
      <alignment horizontal="center" vertical="center"/>
    </xf>
    <xf numFmtId="0" fontId="2" fillId="0" borderId="97" xfId="1" applyFont="1" applyBorder="1" applyAlignment="1">
      <alignment horizontal="center" vertical="center"/>
    </xf>
    <xf numFmtId="0" fontId="2" fillId="2" borderId="174" xfId="1" applyFont="1" applyFill="1" applyBorder="1" applyAlignment="1">
      <alignment horizontal="center" vertical="center"/>
    </xf>
    <xf numFmtId="0" fontId="53" fillId="2" borderId="160" xfId="1" applyFont="1" applyFill="1" applyBorder="1" applyAlignment="1">
      <alignment horizontal="center" vertical="center" wrapText="1"/>
    </xf>
    <xf numFmtId="49" fontId="53" fillId="2" borderId="5" xfId="0" applyNumberFormat="1" applyFont="1" applyFill="1" applyBorder="1" applyAlignment="1">
      <alignment horizontal="center" vertical="center"/>
    </xf>
    <xf numFmtId="0" fontId="56" fillId="2" borderId="165" xfId="0" applyFont="1" applyFill="1" applyBorder="1" applyAlignment="1">
      <alignment vertical="center" wrapText="1"/>
    </xf>
    <xf numFmtId="4" fontId="10" fillId="2" borderId="179" xfId="1" applyNumberFormat="1" applyFont="1" applyFill="1" applyBorder="1" applyAlignment="1">
      <alignment horizontal="center" vertical="center" wrapText="1"/>
    </xf>
    <xf numFmtId="4" fontId="10" fillId="2" borderId="10" xfId="1" applyNumberFormat="1" applyFont="1" applyFill="1" applyBorder="1" applyAlignment="1">
      <alignment horizontal="center" vertical="center" wrapText="1"/>
    </xf>
    <xf numFmtId="4" fontId="10" fillId="2" borderId="88" xfId="1" applyNumberFormat="1" applyFont="1" applyFill="1" applyBorder="1" applyAlignment="1">
      <alignment horizontal="center" vertical="center" wrapText="1"/>
    </xf>
    <xf numFmtId="4" fontId="10" fillId="2" borderId="180" xfId="1" applyNumberFormat="1" applyFont="1" applyFill="1" applyBorder="1" applyAlignment="1">
      <alignment horizontal="center" vertical="center" wrapText="1"/>
    </xf>
    <xf numFmtId="0" fontId="2" fillId="2" borderId="180" xfId="1" applyFont="1" applyFill="1" applyBorder="1" applyAlignment="1">
      <alignment wrapText="1"/>
    </xf>
    <xf numFmtId="4" fontId="10" fillId="2" borderId="162" xfId="1" applyNumberFormat="1" applyFont="1" applyFill="1" applyBorder="1" applyAlignment="1">
      <alignment horizontal="center" vertical="center"/>
    </xf>
    <xf numFmtId="4" fontId="10" fillId="2" borderId="163" xfId="1" applyNumberFormat="1" applyFont="1" applyFill="1" applyBorder="1" applyAlignment="1">
      <alignment horizontal="center" vertical="center"/>
    </xf>
    <xf numFmtId="0" fontId="2" fillId="2" borderId="146" xfId="1" applyFont="1" applyFill="1" applyBorder="1" applyAlignment="1">
      <alignment horizontal="center" vertical="center" wrapText="1"/>
    </xf>
    <xf numFmtId="0" fontId="53" fillId="2" borderId="92" xfId="1" applyFont="1" applyFill="1" applyBorder="1" applyAlignment="1">
      <alignment vertical="center" wrapText="1"/>
    </xf>
    <xf numFmtId="0" fontId="2" fillId="2" borderId="22" xfId="1" applyFont="1" applyFill="1" applyBorder="1" applyAlignment="1">
      <alignment horizontal="center" vertical="center"/>
    </xf>
    <xf numFmtId="49" fontId="53" fillId="2" borderId="20" xfId="0" applyNumberFormat="1" applyFont="1" applyFill="1" applyBorder="1" applyAlignment="1">
      <alignment horizontal="center" vertical="center"/>
    </xf>
    <xf numFmtId="0" fontId="56" fillId="2" borderId="145" xfId="0" applyFont="1" applyFill="1" applyBorder="1" applyAlignment="1">
      <alignment vertical="center" wrapText="1"/>
    </xf>
    <xf numFmtId="4" fontId="10" fillId="2" borderId="114" xfId="1" applyNumberFormat="1" applyFont="1" applyFill="1" applyBorder="1" applyAlignment="1">
      <alignment horizontal="center" vertical="center" wrapText="1"/>
    </xf>
    <xf numFmtId="4" fontId="10" fillId="2" borderId="80" xfId="1" applyNumberFormat="1" applyFont="1" applyFill="1" applyBorder="1" applyAlignment="1">
      <alignment horizontal="center" vertical="center" wrapText="1"/>
    </xf>
    <xf numFmtId="4" fontId="10" fillId="2" borderId="112" xfId="1" applyNumberFormat="1" applyFont="1" applyFill="1" applyBorder="1" applyAlignment="1">
      <alignment horizontal="center" vertical="center" wrapText="1"/>
    </xf>
    <xf numFmtId="4" fontId="10" fillId="2" borderId="97" xfId="1" applyNumberFormat="1" applyFont="1" applyFill="1" applyBorder="1" applyAlignment="1">
      <alignment horizontal="center" vertical="center" wrapText="1"/>
    </xf>
    <xf numFmtId="0" fontId="2" fillId="2" borderId="97" xfId="1" applyFont="1" applyFill="1" applyBorder="1" applyAlignment="1">
      <alignment wrapText="1"/>
    </xf>
    <xf numFmtId="4" fontId="10" fillId="2" borderId="22" xfId="1" applyNumberFormat="1" applyFont="1" applyFill="1" applyBorder="1" applyAlignment="1">
      <alignment horizontal="center" vertical="center"/>
    </xf>
    <xf numFmtId="4" fontId="10" fillId="2" borderId="132" xfId="1" applyNumberFormat="1" applyFont="1" applyFill="1" applyBorder="1" applyAlignment="1">
      <alignment horizontal="center" vertical="center"/>
    </xf>
    <xf numFmtId="4" fontId="10" fillId="2" borderId="145" xfId="1" applyNumberFormat="1" applyFont="1" applyFill="1" applyBorder="1" applyAlignment="1">
      <alignment horizontal="center" vertical="center"/>
    </xf>
    <xf numFmtId="0" fontId="53" fillId="2" borderId="117" xfId="1" applyFont="1" applyFill="1" applyBorder="1" applyAlignment="1">
      <alignment vertical="center" wrapText="1"/>
    </xf>
    <xf numFmtId="0" fontId="2" fillId="0" borderId="21" xfId="1" applyFont="1" applyBorder="1" applyAlignment="1">
      <alignment horizontal="center" vertical="center" wrapText="1"/>
    </xf>
    <xf numFmtId="0" fontId="7" fillId="0" borderId="139" xfId="1" applyFont="1" applyBorder="1" applyAlignment="1">
      <alignment horizontal="center" vertical="center" wrapText="1"/>
    </xf>
    <xf numFmtId="0" fontId="2" fillId="0" borderId="174" xfId="1" applyFont="1" applyBorder="1" applyAlignment="1">
      <alignment horizontal="center" vertical="center"/>
    </xf>
    <xf numFmtId="0" fontId="53" fillId="0" borderId="160" xfId="1" applyFont="1" applyBorder="1" applyAlignment="1">
      <alignment horizontal="center" vertical="center" wrapText="1"/>
    </xf>
    <xf numFmtId="0" fontId="56" fillId="0" borderId="88" xfId="0" applyFont="1" applyBorder="1" applyAlignment="1">
      <alignment vertical="center" wrapText="1"/>
    </xf>
    <xf numFmtId="4" fontId="3" fillId="0" borderId="179" xfId="1" applyNumberFormat="1" applyFont="1" applyBorder="1" applyAlignment="1">
      <alignment horizontal="center" vertical="center"/>
    </xf>
    <xf numFmtId="4" fontId="3" fillId="0" borderId="10" xfId="1" applyNumberFormat="1" applyFont="1" applyBorder="1" applyAlignment="1">
      <alignment horizontal="center" vertical="center"/>
    </xf>
    <xf numFmtId="4" fontId="3" fillId="0" borderId="88" xfId="1" applyNumberFormat="1" applyFont="1" applyBorder="1" applyAlignment="1">
      <alignment horizontal="center" vertical="center"/>
    </xf>
    <xf numFmtId="4" fontId="3" fillId="0" borderId="180" xfId="1" applyNumberFormat="1" applyFont="1" applyBorder="1" applyAlignment="1">
      <alignment horizontal="center" vertical="center"/>
    </xf>
    <xf numFmtId="0" fontId="2" fillId="0" borderId="179" xfId="1" applyFont="1" applyBorder="1"/>
    <xf numFmtId="0" fontId="2" fillId="0" borderId="29" xfId="1" applyFont="1" applyBorder="1"/>
    <xf numFmtId="2" fontId="2" fillId="0" borderId="88" xfId="1" applyNumberFormat="1" applyFont="1" applyBorder="1" applyAlignment="1">
      <alignment horizontal="center" vertical="center"/>
    </xf>
    <xf numFmtId="2" fontId="2" fillId="0" borderId="29" xfId="1" applyNumberFormat="1" applyFont="1" applyBorder="1" applyAlignment="1">
      <alignment horizontal="center" vertical="center"/>
    </xf>
    <xf numFmtId="0" fontId="2" fillId="0" borderId="174" xfId="1" applyFont="1" applyBorder="1"/>
    <xf numFmtId="0" fontId="2" fillId="0" borderId="160" xfId="1" applyFont="1" applyBorder="1"/>
    <xf numFmtId="0" fontId="56" fillId="0" borderId="131" xfId="1" applyFont="1" applyBorder="1" applyAlignment="1">
      <alignment horizontal="center" vertical="center" wrapText="1"/>
    </xf>
    <xf numFmtId="0" fontId="56" fillId="0" borderId="131" xfId="1" applyFont="1" applyBorder="1" applyAlignment="1">
      <alignment horizontal="left" vertical="center" wrapText="1"/>
    </xf>
    <xf numFmtId="0" fontId="56" fillId="0" borderId="128" xfId="0" applyFont="1" applyBorder="1" applyAlignment="1">
      <alignment vertical="center" wrapText="1"/>
    </xf>
    <xf numFmtId="4" fontId="3" fillId="0" borderId="181" xfId="1" applyNumberFormat="1" applyFont="1" applyBorder="1" applyAlignment="1">
      <alignment horizontal="center" vertical="center"/>
    </xf>
    <xf numFmtId="2" fontId="2" fillId="0" borderId="128" xfId="1" applyNumberFormat="1" applyFont="1" applyBorder="1" applyAlignment="1">
      <alignment horizontal="center" vertical="center"/>
    </xf>
    <xf numFmtId="0" fontId="3" fillId="0" borderId="131" xfId="1" applyFont="1" applyBorder="1" applyAlignment="1">
      <alignment horizontal="center" vertical="center" wrapText="1"/>
    </xf>
    <xf numFmtId="0" fontId="56" fillId="0" borderId="145" xfId="0" applyNumberFormat="1" applyFont="1" applyBorder="1" applyAlignment="1">
      <alignment vertical="center" wrapText="1"/>
    </xf>
    <xf numFmtId="4" fontId="3" fillId="0" borderId="114" xfId="1" applyNumberFormat="1" applyFont="1" applyBorder="1" applyAlignment="1">
      <alignment horizontal="center" vertical="center"/>
    </xf>
    <xf numFmtId="4" fontId="3" fillId="0" borderId="80" xfId="1" applyNumberFormat="1" applyFont="1" applyBorder="1" applyAlignment="1">
      <alignment horizontal="center" vertical="center"/>
    </xf>
    <xf numFmtId="4" fontId="3" fillId="0" borderId="102" xfId="1" applyNumberFormat="1" applyFont="1" applyBorder="1" applyAlignment="1">
      <alignment horizontal="center" vertical="center"/>
    </xf>
    <xf numFmtId="4" fontId="3" fillId="0" borderId="97" xfId="1" applyNumberFormat="1" applyFont="1" applyBorder="1" applyAlignment="1">
      <alignment horizontal="center" vertical="center"/>
    </xf>
    <xf numFmtId="0" fontId="2" fillId="0" borderId="109" xfId="1" applyFont="1" applyBorder="1"/>
    <xf numFmtId="2" fontId="2" fillId="0" borderId="112" xfId="1" applyNumberFormat="1" applyFont="1" applyBorder="1" applyAlignment="1">
      <alignment horizontal="center" vertical="center"/>
    </xf>
    <xf numFmtId="2" fontId="2" fillId="0" borderId="114" xfId="1" applyNumberFormat="1" applyFont="1" applyBorder="1" applyAlignment="1">
      <alignment horizontal="center" vertical="center"/>
    </xf>
    <xf numFmtId="2" fontId="2" fillId="0" borderId="80" xfId="1" applyNumberFormat="1" applyFont="1" applyBorder="1" applyAlignment="1">
      <alignment horizontal="center" vertical="center"/>
    </xf>
    <xf numFmtId="2" fontId="2" fillId="0" borderId="109" xfId="1" applyNumberFormat="1" applyFont="1" applyBorder="1" applyAlignment="1">
      <alignment horizontal="center" vertical="center"/>
    </xf>
    <xf numFmtId="2" fontId="2" fillId="0" borderId="22" xfId="1" applyNumberFormat="1" applyFont="1" applyBorder="1" applyAlignment="1">
      <alignment horizontal="center" vertical="center"/>
    </xf>
    <xf numFmtId="2" fontId="2" fillId="0" borderId="20" xfId="1" applyNumberFormat="1" applyFont="1" applyBorder="1" applyAlignment="1">
      <alignment horizontal="center" vertical="center"/>
    </xf>
    <xf numFmtId="2" fontId="2" fillId="0" borderId="145" xfId="1" applyNumberFormat="1" applyFont="1" applyBorder="1" applyAlignment="1">
      <alignment horizontal="center" vertical="center"/>
    </xf>
    <xf numFmtId="0" fontId="3" fillId="0" borderId="117" xfId="1" applyFont="1" applyBorder="1" applyAlignment="1">
      <alignment horizontal="center" vertical="center" wrapText="1"/>
    </xf>
    <xf numFmtId="0" fontId="56" fillId="0" borderId="117" xfId="1" applyFont="1" applyBorder="1" applyAlignment="1">
      <alignment horizontal="left" vertical="center" wrapText="1"/>
    </xf>
    <xf numFmtId="0" fontId="2" fillId="0" borderId="0" xfId="229" applyFont="1" applyFill="1"/>
    <xf numFmtId="0" fontId="2" fillId="0" borderId="0" xfId="229" applyFont="1" applyFill="1" applyAlignment="1">
      <alignment horizontal="right"/>
    </xf>
    <xf numFmtId="0" fontId="2" fillId="0" borderId="27" xfId="229" applyFont="1" applyFill="1" applyBorder="1" applyAlignment="1">
      <alignment horizontal="center" vertical="center" wrapText="1"/>
    </xf>
    <xf numFmtId="0" fontId="2" fillId="0" borderId="28" xfId="229" applyFont="1" applyFill="1" applyBorder="1" applyAlignment="1">
      <alignment horizontal="center" vertical="center" wrapText="1"/>
    </xf>
    <xf numFmtId="0" fontId="7" fillId="0" borderId="26" xfId="229" applyFont="1" applyFill="1" applyBorder="1" applyAlignment="1">
      <alignment horizontal="center" vertical="center" wrapText="1"/>
    </xf>
    <xf numFmtId="0" fontId="7" fillId="0" borderId="84" xfId="229" applyFont="1" applyFill="1" applyBorder="1" applyAlignment="1">
      <alignment horizontal="center" vertical="center"/>
    </xf>
    <xf numFmtId="0" fontId="7" fillId="0" borderId="28" xfId="229" applyFont="1" applyFill="1" applyBorder="1" applyAlignment="1">
      <alignment horizontal="center" vertical="center"/>
    </xf>
    <xf numFmtId="0" fontId="2" fillId="0" borderId="27" xfId="229" applyFont="1" applyFill="1" applyBorder="1" applyAlignment="1">
      <alignment horizontal="center" vertical="center"/>
    </xf>
    <xf numFmtId="0" fontId="2" fillId="0" borderId="26" xfId="229" applyFont="1" applyFill="1" applyBorder="1" applyAlignment="1">
      <alignment horizontal="center"/>
    </xf>
    <xf numFmtId="0" fontId="2" fillId="0" borderId="85" xfId="229" applyFont="1" applyFill="1" applyBorder="1" applyAlignment="1">
      <alignment horizontal="center"/>
    </xf>
    <xf numFmtId="0" fontId="2" fillId="0" borderId="84" xfId="229" applyFont="1" applyFill="1" applyBorder="1" applyAlignment="1">
      <alignment horizontal="center"/>
    </xf>
    <xf numFmtId="0" fontId="2" fillId="0" borderId="27" xfId="229" applyFont="1" applyFill="1" applyBorder="1" applyAlignment="1">
      <alignment horizontal="center"/>
    </xf>
    <xf numFmtId="0" fontId="2" fillId="0" borderId="90" xfId="229" applyFont="1" applyFill="1" applyBorder="1" applyAlignment="1">
      <alignment horizontal="center"/>
    </xf>
    <xf numFmtId="0" fontId="2" fillId="0" borderId="118" xfId="229" applyFont="1" applyFill="1" applyBorder="1" applyAlignment="1">
      <alignment horizontal="center"/>
    </xf>
    <xf numFmtId="0" fontId="2" fillId="0" borderId="77" xfId="229" applyFont="1" applyFill="1" applyBorder="1" applyAlignment="1">
      <alignment horizontal="center"/>
    </xf>
    <xf numFmtId="0" fontId="2" fillId="0" borderId="77" xfId="229" applyFont="1" applyFill="1" applyBorder="1" applyAlignment="1">
      <alignment horizontal="center" vertical="center"/>
    </xf>
    <xf numFmtId="0" fontId="2" fillId="0" borderId="111" xfId="229" applyFont="1" applyFill="1" applyBorder="1" applyAlignment="1">
      <alignment horizontal="center" vertical="center"/>
    </xf>
    <xf numFmtId="0" fontId="10" fillId="0" borderId="5" xfId="229" applyFont="1" applyFill="1" applyBorder="1" applyAlignment="1">
      <alignment horizontal="center" vertical="center" wrapText="1"/>
    </xf>
    <xf numFmtId="49" fontId="47" fillId="0" borderId="12" xfId="24" applyNumberFormat="1" applyFont="1" applyFill="1" applyAlignment="1" applyProtection="1">
      <alignment wrapText="1"/>
    </xf>
    <xf numFmtId="0" fontId="47" fillId="0" borderId="12" xfId="21" applyNumberFormat="1" applyFont="1" applyFill="1" applyBorder="1" applyAlignment="1" applyProtection="1">
      <alignment wrapText="1"/>
    </xf>
    <xf numFmtId="4" fontId="10" fillId="0" borderId="18" xfId="229" applyNumberFormat="1" applyFont="1" applyFill="1" applyBorder="1" applyAlignment="1">
      <alignment horizontal="center" wrapText="1"/>
    </xf>
    <xf numFmtId="4" fontId="10" fillId="0" borderId="116" xfId="229" applyNumberFormat="1" applyFont="1" applyFill="1" applyBorder="1" applyAlignment="1">
      <alignment horizontal="center" wrapText="1"/>
    </xf>
    <xf numFmtId="0" fontId="10" fillId="0" borderId="122" xfId="0" applyFont="1" applyFill="1" applyBorder="1" applyAlignment="1">
      <alignment vertical="center" wrapText="1"/>
    </xf>
    <xf numFmtId="0" fontId="10" fillId="0" borderId="0" xfId="229" applyFont="1" applyFill="1"/>
    <xf numFmtId="0" fontId="10" fillId="0" borderId="122" xfId="229" applyFont="1" applyFill="1" applyBorder="1" applyAlignment="1">
      <alignment horizontal="center" vertical="center"/>
    </xf>
    <xf numFmtId="49" fontId="47" fillId="0" borderId="12" xfId="24" applyNumberFormat="1" applyFont="1" applyFill="1" applyAlignment="1" applyProtection="1"/>
    <xf numFmtId="0" fontId="10" fillId="0" borderId="122" xfId="229" applyFont="1" applyFill="1" applyBorder="1" applyAlignment="1">
      <alignment horizontal="center"/>
    </xf>
    <xf numFmtId="4" fontId="10" fillId="0" borderId="93" xfId="229" applyNumberFormat="1" applyFont="1" applyFill="1" applyBorder="1" applyAlignment="1">
      <alignment horizontal="center" wrapText="1"/>
    </xf>
    <xf numFmtId="0" fontId="10" fillId="0" borderId="130" xfId="229" applyFont="1" applyFill="1" applyBorder="1" applyAlignment="1">
      <alignment horizontal="center" vertical="center"/>
    </xf>
    <xf numFmtId="49" fontId="47" fillId="0" borderId="47" xfId="24" applyNumberFormat="1" applyFont="1" applyFill="1" applyBorder="1" applyAlignment="1" applyProtection="1"/>
    <xf numFmtId="0" fontId="47" fillId="0" borderId="47" xfId="21" applyNumberFormat="1" applyFont="1" applyFill="1" applyBorder="1" applyAlignment="1" applyProtection="1">
      <alignment wrapText="1"/>
    </xf>
    <xf numFmtId="0" fontId="10" fillId="0" borderId="130" xfId="229" applyFont="1" applyFill="1" applyBorder="1" applyAlignment="1">
      <alignment horizontal="center"/>
    </xf>
    <xf numFmtId="4" fontId="10" fillId="0" borderId="130" xfId="229" applyNumberFormat="1" applyFont="1" applyFill="1" applyBorder="1" applyAlignment="1">
      <alignment horizontal="center"/>
    </xf>
    <xf numFmtId="0" fontId="29" fillId="0" borderId="0" xfId="0" applyFont="1" applyFill="1" applyAlignment="1">
      <alignment horizontal="justify" vertical="center"/>
    </xf>
    <xf numFmtId="0" fontId="2" fillId="0" borderId="130" xfId="0" applyFont="1" applyFill="1" applyBorder="1" applyAlignment="1">
      <alignment vertical="center" wrapText="1"/>
    </xf>
    <xf numFmtId="49" fontId="47" fillId="0" borderId="122" xfId="24" applyNumberFormat="1" applyFont="1" applyFill="1" applyBorder="1" applyAlignment="1" applyProtection="1"/>
    <xf numFmtId="0" fontId="47" fillId="0" borderId="122" xfId="21" applyNumberFormat="1" applyFont="1" applyFill="1" applyBorder="1" applyAlignment="1" applyProtection="1">
      <alignment wrapText="1"/>
    </xf>
    <xf numFmtId="4" fontId="10" fillId="0" borderId="122" xfId="229" applyNumberFormat="1" applyFont="1" applyFill="1" applyBorder="1" applyAlignment="1">
      <alignment horizontal="center" wrapText="1"/>
    </xf>
    <xf numFmtId="4" fontId="10" fillId="0" borderId="122" xfId="229" applyNumberFormat="1" applyFont="1" applyFill="1" applyBorder="1" applyAlignment="1">
      <alignment horizontal="center"/>
    </xf>
    <xf numFmtId="0" fontId="10" fillId="0" borderId="160" xfId="229" applyFont="1" applyFill="1" applyBorder="1" applyAlignment="1">
      <alignment horizontal="center" vertical="center"/>
    </xf>
    <xf numFmtId="49" fontId="47" fillId="0" borderId="52" xfId="24" applyNumberFormat="1" applyFont="1" applyFill="1" applyBorder="1" applyAlignment="1" applyProtection="1"/>
    <xf numFmtId="0" fontId="47" fillId="0" borderId="52" xfId="21" applyNumberFormat="1" applyFont="1" applyFill="1" applyBorder="1" applyAlignment="1" applyProtection="1">
      <alignment wrapText="1"/>
    </xf>
    <xf numFmtId="0" fontId="10" fillId="0" borderId="5" xfId="229" applyFont="1" applyFill="1" applyBorder="1" applyAlignment="1">
      <alignment horizontal="center"/>
    </xf>
    <xf numFmtId="0" fontId="10" fillId="0" borderId="160" xfId="229" applyFont="1" applyFill="1" applyBorder="1" applyAlignment="1">
      <alignment horizontal="center"/>
    </xf>
    <xf numFmtId="0" fontId="2" fillId="0" borderId="160" xfId="0" applyFont="1" applyFill="1" applyBorder="1" applyAlignment="1">
      <alignment horizontal="center" vertical="center" wrapText="1"/>
    </xf>
    <xf numFmtId="0" fontId="2" fillId="0" borderId="160" xfId="0" applyFont="1" applyFill="1" applyBorder="1" applyAlignment="1">
      <alignment vertical="center" wrapText="1"/>
    </xf>
    <xf numFmtId="49" fontId="47" fillId="0" borderId="182" xfId="24" applyNumberFormat="1" applyFont="1" applyFill="1" applyBorder="1" applyAlignment="1" applyProtection="1"/>
    <xf numFmtId="0" fontId="47" fillId="0" borderId="182" xfId="21" applyNumberFormat="1" applyFont="1" applyFill="1" applyBorder="1" applyAlignment="1" applyProtection="1">
      <alignment wrapText="1"/>
    </xf>
    <xf numFmtId="4" fontId="10" fillId="0" borderId="162" xfId="229" applyNumberFormat="1" applyFont="1" applyFill="1" applyBorder="1" applyAlignment="1">
      <alignment horizontal="center" wrapText="1"/>
    </xf>
    <xf numFmtId="0" fontId="10" fillId="0" borderId="122" xfId="229" applyFont="1" applyFill="1" applyBorder="1" applyAlignment="1">
      <alignment horizontal="center" vertical="center" wrapText="1"/>
    </xf>
    <xf numFmtId="4" fontId="2" fillId="0" borderId="0" xfId="229" applyNumberFormat="1" applyFont="1" applyFill="1"/>
    <xf numFmtId="0" fontId="16" fillId="0" borderId="0" xfId="229" applyFont="1" applyFill="1"/>
    <xf numFmtId="0" fontId="2" fillId="0" borderId="0" xfId="0" applyFont="1" applyFill="1"/>
    <xf numFmtId="0" fontId="3" fillId="0" borderId="160" xfId="1" applyFont="1" applyFill="1" applyBorder="1" applyAlignment="1">
      <alignment horizontal="center" vertical="center"/>
    </xf>
    <xf numFmtId="49" fontId="3" fillId="0" borderId="122" xfId="1" applyNumberFormat="1" applyFont="1" applyFill="1" applyBorder="1" applyAlignment="1">
      <alignment horizontal="center" vertical="center"/>
    </xf>
    <xf numFmtId="0" fontId="3" fillId="0" borderId="122" xfId="1" applyFont="1" applyFill="1" applyBorder="1" applyAlignment="1">
      <alignment vertical="center" wrapText="1"/>
    </xf>
    <xf numFmtId="3" fontId="3" fillId="0" borderId="122" xfId="1" applyNumberFormat="1" applyFont="1" applyFill="1" applyBorder="1" applyAlignment="1">
      <alignment horizontal="center" vertical="center"/>
    </xf>
    <xf numFmtId="3" fontId="3" fillId="0" borderId="123" xfId="1" applyNumberFormat="1" applyFont="1" applyFill="1" applyBorder="1" applyAlignment="1">
      <alignment horizontal="center" vertical="center"/>
    </xf>
    <xf numFmtId="3" fontId="3" fillId="0" borderId="174" xfId="1" applyNumberFormat="1" applyFont="1" applyFill="1" applyBorder="1" applyAlignment="1">
      <alignment horizontal="center" vertical="center"/>
    </xf>
    <xf numFmtId="3" fontId="3" fillId="0" borderId="163" xfId="1" applyNumberFormat="1" applyFont="1" applyFill="1" applyBorder="1" applyAlignment="1">
      <alignment horizontal="center" vertical="center"/>
    </xf>
    <xf numFmtId="0" fontId="3" fillId="0" borderId="159" xfId="1" applyFont="1" applyFill="1" applyBorder="1" applyAlignment="1">
      <alignment horizontal="center" vertical="center" wrapText="1"/>
    </xf>
    <xf numFmtId="0" fontId="53" fillId="0" borderId="162" xfId="1" applyFont="1" applyFill="1" applyBorder="1" applyAlignment="1">
      <alignment horizontal="center" vertical="center" wrapText="1"/>
    </xf>
    <xf numFmtId="0" fontId="3" fillId="0" borderId="122" xfId="1" applyFont="1" applyFill="1" applyBorder="1" applyAlignment="1">
      <alignment horizontal="center" vertical="center"/>
    </xf>
    <xf numFmtId="3" fontId="3" fillId="0" borderId="128" xfId="1" applyNumberFormat="1" applyFont="1" applyFill="1" applyBorder="1" applyAlignment="1">
      <alignment horizontal="center" vertical="center"/>
    </xf>
    <xf numFmtId="0" fontId="3" fillId="0" borderId="89" xfId="1" applyFont="1" applyFill="1" applyBorder="1"/>
    <xf numFmtId="0" fontId="3" fillId="0" borderId="129" xfId="1" applyFont="1" applyFill="1" applyBorder="1" applyAlignment="1">
      <alignment horizontal="center" vertical="center" wrapText="1"/>
    </xf>
    <xf numFmtId="0" fontId="53" fillId="0" borderId="127" xfId="1" applyFont="1" applyFill="1" applyBorder="1" applyAlignment="1">
      <alignment horizontal="center" vertical="center" wrapText="1"/>
    </xf>
    <xf numFmtId="0" fontId="3" fillId="0" borderId="130" xfId="1" applyFont="1" applyFill="1" applyBorder="1" applyAlignment="1">
      <alignment horizontal="center" vertical="center"/>
    </xf>
    <xf numFmtId="0" fontId="3" fillId="0" borderId="104" xfId="1" applyFont="1" applyFill="1" applyBorder="1"/>
    <xf numFmtId="3" fontId="3" fillId="0" borderId="139" xfId="1" applyNumberFormat="1" applyFont="1" applyFill="1" applyBorder="1" applyAlignment="1">
      <alignment horizontal="center" vertical="center"/>
    </xf>
    <xf numFmtId="0" fontId="3" fillId="0" borderId="140" xfId="1" applyFont="1" applyFill="1" applyBorder="1" applyAlignment="1">
      <alignment horizontal="center" vertical="center" wrapText="1"/>
    </xf>
    <xf numFmtId="0" fontId="53" fillId="0" borderId="108" xfId="1" applyFont="1" applyFill="1" applyBorder="1" applyAlignment="1">
      <alignment horizontal="center" vertical="center" wrapText="1"/>
    </xf>
    <xf numFmtId="0" fontId="3" fillId="0" borderId="160" xfId="1" applyFont="1" applyBorder="1" applyAlignment="1">
      <alignment horizontal="center" vertical="center"/>
    </xf>
    <xf numFmtId="0" fontId="3" fillId="0" borderId="5" xfId="1" applyFont="1" applyBorder="1" applyAlignment="1">
      <alignment horizontal="center" vertical="center"/>
    </xf>
    <xf numFmtId="3" fontId="3" fillId="0" borderId="120" xfId="1" applyNumberFormat="1" applyFont="1" applyFill="1" applyBorder="1" applyAlignment="1">
      <alignment horizontal="center" vertical="center"/>
    </xf>
    <xf numFmtId="3" fontId="3" fillId="0" borderId="130" xfId="1" applyNumberFormat="1" applyFont="1" applyFill="1" applyBorder="1" applyAlignment="1">
      <alignment horizontal="center" vertical="center"/>
    </xf>
    <xf numFmtId="0" fontId="3" fillId="0" borderId="122" xfId="1" applyFont="1" applyBorder="1" applyAlignment="1">
      <alignment horizontal="center" vertical="center" wrapText="1"/>
    </xf>
    <xf numFmtId="4" fontId="3" fillId="0" borderId="174" xfId="1" applyNumberFormat="1" applyFont="1" applyFill="1" applyBorder="1" applyAlignment="1">
      <alignment horizontal="center" vertical="center"/>
    </xf>
    <xf numFmtId="4" fontId="3" fillId="0" borderId="122" xfId="1" applyNumberFormat="1" applyFont="1" applyFill="1" applyBorder="1" applyAlignment="1">
      <alignment horizontal="center" vertical="center"/>
    </xf>
    <xf numFmtId="4" fontId="3" fillId="0" borderId="139" xfId="1" applyNumberFormat="1" applyFont="1" applyFill="1" applyBorder="1" applyAlignment="1">
      <alignment horizontal="center" vertical="center"/>
    </xf>
    <xf numFmtId="4" fontId="3" fillId="0" borderId="162" xfId="1" applyNumberFormat="1" applyFont="1" applyFill="1" applyBorder="1" applyAlignment="1">
      <alignment horizontal="center" vertical="center"/>
    </xf>
    <xf numFmtId="4" fontId="3" fillId="0" borderId="163" xfId="1" applyNumberFormat="1" applyFont="1" applyFill="1" applyBorder="1" applyAlignment="1">
      <alignment horizontal="center" vertical="center"/>
    </xf>
    <xf numFmtId="4" fontId="3" fillId="0" borderId="127" xfId="1" applyNumberFormat="1" applyFont="1" applyFill="1" applyBorder="1" applyAlignment="1">
      <alignment horizontal="center" vertical="center"/>
    </xf>
    <xf numFmtId="4" fontId="3" fillId="0" borderId="128" xfId="1" applyNumberFormat="1" applyFont="1" applyFill="1" applyBorder="1" applyAlignment="1">
      <alignment horizontal="center" vertical="center"/>
    </xf>
    <xf numFmtId="4" fontId="2" fillId="0" borderId="174" xfId="1" applyNumberFormat="1" applyFont="1" applyBorder="1"/>
    <xf numFmtId="0" fontId="10" fillId="0" borderId="160" xfId="1" applyFont="1" applyBorder="1" applyAlignment="1">
      <alignment horizontal="left" vertical="center" wrapText="1"/>
    </xf>
    <xf numFmtId="0" fontId="10" fillId="0" borderId="159" xfId="1" applyFont="1" applyBorder="1" applyAlignment="1">
      <alignment vertical="top" wrapText="1"/>
    </xf>
    <xf numFmtId="0" fontId="16" fillId="0" borderId="0" xfId="1" applyFont="1" applyAlignment="1">
      <alignment horizontal="right"/>
    </xf>
    <xf numFmtId="0" fontId="2" fillId="0" borderId="160" xfId="1" applyFont="1" applyBorder="1" applyAlignment="1">
      <alignment horizontal="left" vertical="center" wrapText="1"/>
    </xf>
    <xf numFmtId="49" fontId="10" fillId="0" borderId="160" xfId="1" applyNumberFormat="1" applyFont="1" applyFill="1" applyBorder="1" applyAlignment="1">
      <alignment horizontal="center" vertical="center" wrapText="1"/>
    </xf>
    <xf numFmtId="0" fontId="2" fillId="0" borderId="86" xfId="1" applyFont="1" applyBorder="1" applyAlignment="1">
      <alignment horizontal="left" vertical="center" wrapText="1"/>
    </xf>
    <xf numFmtId="0" fontId="3" fillId="0" borderId="162" xfId="1" applyFont="1" applyBorder="1" applyAlignment="1">
      <alignment vertical="top" wrapText="1"/>
    </xf>
    <xf numFmtId="0" fontId="3" fillId="0" borderId="162" xfId="1" applyFont="1" applyBorder="1" applyAlignment="1">
      <alignment wrapText="1"/>
    </xf>
    <xf numFmtId="0" fontId="2" fillId="0" borderId="79" xfId="1" applyFont="1" applyFill="1" applyBorder="1" applyAlignment="1">
      <alignment horizontal="center" vertical="center" wrapText="1"/>
    </xf>
    <xf numFmtId="0" fontId="2" fillId="0" borderId="27" xfId="1" applyFont="1" applyFill="1" applyBorder="1" applyAlignment="1">
      <alignment horizontal="center" vertical="center" wrapText="1"/>
    </xf>
    <xf numFmtId="0" fontId="2" fillId="0" borderId="28" xfId="1" applyFont="1" applyFill="1" applyBorder="1" applyAlignment="1">
      <alignment horizontal="center" vertical="center" wrapText="1"/>
    </xf>
    <xf numFmtId="0" fontId="7" fillId="0" borderId="26" xfId="1" applyFont="1" applyFill="1" applyBorder="1" applyAlignment="1">
      <alignment horizontal="center" vertical="center" wrapText="1"/>
    </xf>
    <xf numFmtId="0" fontId="7" fillId="0" borderId="84" xfId="1" applyFont="1" applyFill="1" applyBorder="1" applyAlignment="1">
      <alignment horizontal="center" vertical="center"/>
    </xf>
    <xf numFmtId="0" fontId="7" fillId="0" borderId="28" xfId="1" applyFont="1" applyFill="1" applyBorder="1" applyAlignment="1">
      <alignment horizontal="center" vertical="center"/>
    </xf>
    <xf numFmtId="0" fontId="2" fillId="0" borderId="27" xfId="1" applyFont="1" applyFill="1" applyBorder="1" applyAlignment="1">
      <alignment horizontal="center" vertical="center"/>
    </xf>
    <xf numFmtId="0" fontId="2" fillId="0" borderId="26" xfId="1" applyFont="1" applyFill="1" applyBorder="1" applyAlignment="1">
      <alignment horizontal="center"/>
    </xf>
    <xf numFmtId="0" fontId="2" fillId="0" borderId="85" xfId="1" applyFont="1" applyFill="1" applyBorder="1" applyAlignment="1">
      <alignment horizontal="center"/>
    </xf>
    <xf numFmtId="0" fontId="2" fillId="0" borderId="84" xfId="1" applyFont="1" applyFill="1" applyBorder="1" applyAlignment="1">
      <alignment horizontal="center"/>
    </xf>
    <xf numFmtId="0" fontId="2" fillId="0" borderId="27" xfId="1" applyFont="1" applyFill="1" applyBorder="1" applyAlignment="1">
      <alignment horizontal="center"/>
    </xf>
    <xf numFmtId="0" fontId="2" fillId="0" borderId="28" xfId="1" applyFont="1" applyFill="1" applyBorder="1" applyAlignment="1">
      <alignment horizontal="center"/>
    </xf>
    <xf numFmtId="0" fontId="2" fillId="0" borderId="77" xfId="1" applyFont="1" applyFill="1" applyBorder="1" applyAlignment="1">
      <alignment horizontal="center"/>
    </xf>
    <xf numFmtId="0" fontId="2" fillId="0" borderId="77" xfId="1" applyFont="1" applyFill="1" applyBorder="1" applyAlignment="1">
      <alignment horizontal="center" vertical="center"/>
    </xf>
    <xf numFmtId="0" fontId="2" fillId="0" borderId="111" xfId="1" applyFont="1" applyFill="1" applyBorder="1" applyAlignment="1">
      <alignment horizontal="center" vertical="center"/>
    </xf>
    <xf numFmtId="0" fontId="10" fillId="0" borderId="160" xfId="1" applyFont="1" applyFill="1" applyBorder="1" applyAlignment="1">
      <alignment vertical="center" wrapText="1"/>
    </xf>
    <xf numFmtId="0" fontId="2" fillId="0" borderId="10" xfId="1" applyFont="1" applyFill="1" applyBorder="1" applyAlignment="1">
      <alignment horizontal="center" vertical="center"/>
    </xf>
    <xf numFmtId="0" fontId="10" fillId="0" borderId="86" xfId="1" applyFont="1" applyFill="1" applyBorder="1" applyAlignment="1">
      <alignment vertical="center" wrapText="1"/>
    </xf>
    <xf numFmtId="4" fontId="2" fillId="0" borderId="87" xfId="1" applyNumberFormat="1" applyFont="1" applyFill="1" applyBorder="1" applyAlignment="1">
      <alignment horizontal="center" vertical="center"/>
    </xf>
    <xf numFmtId="4" fontId="2" fillId="0" borderId="10" xfId="1" applyNumberFormat="1" applyFont="1" applyFill="1" applyBorder="1" applyAlignment="1">
      <alignment horizontal="center" vertical="center"/>
    </xf>
    <xf numFmtId="4" fontId="2" fillId="0" borderId="88" xfId="1" applyNumberFormat="1" applyFont="1" applyFill="1" applyBorder="1" applyAlignment="1">
      <alignment horizontal="center" vertical="center"/>
    </xf>
    <xf numFmtId="4" fontId="2" fillId="0" borderId="130" xfId="0" applyNumberFormat="1" applyFont="1" applyFill="1" applyBorder="1" applyAlignment="1">
      <alignment vertical="center"/>
    </xf>
    <xf numFmtId="0" fontId="2" fillId="0" borderId="89" xfId="1" applyFont="1" applyFill="1" applyBorder="1" applyAlignment="1">
      <alignment vertical="center"/>
    </xf>
    <xf numFmtId="0" fontId="26" fillId="0" borderId="91" xfId="0" applyFont="1" applyFill="1" applyBorder="1" applyAlignment="1">
      <alignment vertical="center" wrapText="1"/>
    </xf>
    <xf numFmtId="0" fontId="10" fillId="0" borderId="93" xfId="1" applyFont="1" applyFill="1" applyBorder="1" applyAlignment="1">
      <alignment vertical="center" wrapText="1"/>
    </xf>
    <xf numFmtId="0" fontId="2" fillId="0" borderId="0" xfId="1" applyFont="1" applyFill="1" applyAlignment="1">
      <alignment vertical="center"/>
    </xf>
    <xf numFmtId="0" fontId="10" fillId="0" borderId="160" xfId="1" applyFont="1" applyFill="1" applyBorder="1" applyAlignment="1">
      <alignment horizontal="left" vertical="center" wrapText="1"/>
    </xf>
    <xf numFmtId="4" fontId="2" fillId="0" borderId="122" xfId="0" applyNumberFormat="1" applyFont="1" applyFill="1" applyBorder="1" applyAlignment="1">
      <alignment vertical="center"/>
    </xf>
    <xf numFmtId="4" fontId="2" fillId="0" borderId="88" xfId="1" applyNumberFormat="1" applyFont="1" applyFill="1" applyBorder="1" applyAlignment="1">
      <alignment vertical="center"/>
    </xf>
    <xf numFmtId="4" fontId="2" fillId="0" borderId="126" xfId="0" applyNumberFormat="1" applyFont="1" applyFill="1" applyBorder="1" applyAlignment="1">
      <alignment vertical="center"/>
    </xf>
    <xf numFmtId="0" fontId="26" fillId="0" borderId="92" xfId="0" applyFont="1" applyFill="1" applyBorder="1" applyAlignment="1">
      <alignment vertical="center" wrapText="1"/>
    </xf>
    <xf numFmtId="0" fontId="28" fillId="0" borderId="127" xfId="0" applyFont="1" applyFill="1" applyBorder="1" applyAlignment="1">
      <alignment horizontal="justify" vertical="center"/>
    </xf>
    <xf numFmtId="0" fontId="2" fillId="0" borderId="134" xfId="1" applyFont="1" applyBorder="1" applyAlignment="1">
      <alignment horizontal="center" vertical="center"/>
    </xf>
    <xf numFmtId="4" fontId="2" fillId="0" borderId="122" xfId="0" applyNumberFormat="1" applyFont="1" applyBorder="1" applyAlignment="1">
      <alignment horizontal="center" vertical="center"/>
    </xf>
    <xf numFmtId="4" fontId="2" fillId="0" borderId="122" xfId="1" applyNumberFormat="1" applyFont="1" applyBorder="1" applyAlignment="1">
      <alignment horizontal="center" vertical="center" wrapText="1"/>
    </xf>
    <xf numFmtId="4" fontId="2" fillId="2" borderId="122" xfId="1" applyNumberFormat="1" applyFont="1" applyFill="1" applyBorder="1" applyAlignment="1">
      <alignment horizontal="center" vertical="center"/>
    </xf>
    <xf numFmtId="2" fontId="2" fillId="2" borderId="122" xfId="1" applyNumberFormat="1" applyFont="1" applyFill="1" applyBorder="1" applyAlignment="1">
      <alignment horizontal="center" vertical="center"/>
    </xf>
    <xf numFmtId="4" fontId="2" fillId="2" borderId="122" xfId="1" applyNumberFormat="1" applyFont="1" applyFill="1" applyBorder="1" applyAlignment="1">
      <alignment horizontal="center" vertical="center" wrapText="1"/>
    </xf>
    <xf numFmtId="2" fontId="2" fillId="0" borderId="122" xfId="1" applyNumberFormat="1" applyFont="1" applyBorder="1" applyAlignment="1">
      <alignment horizontal="center" vertical="center" wrapText="1"/>
    </xf>
    <xf numFmtId="49" fontId="23" fillId="0" borderId="122" xfId="0" applyNumberFormat="1" applyFont="1" applyBorder="1" applyAlignment="1">
      <alignment horizontal="center" vertical="center"/>
    </xf>
    <xf numFmtId="0" fontId="16" fillId="0" borderId="0" xfId="1" applyFont="1" applyAlignment="1">
      <alignment horizontal="left"/>
    </xf>
    <xf numFmtId="4" fontId="53" fillId="0" borderId="122" xfId="1" applyNumberFormat="1" applyFont="1" applyBorder="1" applyAlignment="1">
      <alignment horizontal="center" vertical="center" wrapText="1"/>
    </xf>
    <xf numFmtId="0" fontId="2" fillId="0" borderId="0" xfId="1" applyFont="1" applyFill="1" applyAlignment="1">
      <alignment horizontal="center" vertical="center"/>
    </xf>
    <xf numFmtId="0" fontId="2" fillId="0" borderId="0" xfId="1" applyFont="1" applyFill="1" applyAlignment="1">
      <alignment horizontal="right" vertical="center"/>
    </xf>
    <xf numFmtId="0" fontId="2" fillId="0" borderId="90" xfId="1" applyFont="1" applyFill="1" applyBorder="1" applyAlignment="1">
      <alignment horizontal="center" vertical="center" wrapText="1"/>
    </xf>
    <xf numFmtId="0" fontId="7" fillId="0" borderId="99" xfId="1" applyFont="1" applyFill="1" applyBorder="1" applyAlignment="1">
      <alignment horizontal="center" vertical="center" wrapText="1"/>
    </xf>
    <xf numFmtId="0" fontId="7" fillId="0" borderId="100" xfId="1" applyFont="1" applyFill="1" applyBorder="1" applyAlignment="1">
      <alignment horizontal="center" vertical="center" wrapText="1"/>
    </xf>
    <xf numFmtId="0" fontId="2" fillId="0" borderId="90" xfId="1" applyFont="1" applyFill="1" applyBorder="1" applyAlignment="1">
      <alignment horizontal="center" vertical="center"/>
    </xf>
    <xf numFmtId="0" fontId="2" fillId="0" borderId="101" xfId="1" applyFont="1" applyFill="1" applyBorder="1" applyAlignment="1">
      <alignment horizontal="center" vertical="center"/>
    </xf>
    <xf numFmtId="0" fontId="2" fillId="0" borderId="85" xfId="1" applyFont="1" applyFill="1" applyBorder="1" applyAlignment="1">
      <alignment horizontal="center" vertical="center"/>
    </xf>
    <xf numFmtId="0" fontId="2" fillId="0" borderId="84" xfId="1" applyFont="1" applyFill="1" applyBorder="1" applyAlignment="1">
      <alignment horizontal="center" vertical="center"/>
    </xf>
    <xf numFmtId="0" fontId="2" fillId="0" borderId="118" xfId="1" applyFont="1" applyFill="1" applyBorder="1" applyAlignment="1">
      <alignment horizontal="center" vertical="center"/>
    </xf>
    <xf numFmtId="0" fontId="56" fillId="0" borderId="126" xfId="1" applyFont="1" applyFill="1" applyBorder="1" applyAlignment="1">
      <alignment horizontal="center" vertical="center" wrapText="1"/>
    </xf>
    <xf numFmtId="0" fontId="56" fillId="0" borderId="122" xfId="1" applyFont="1" applyFill="1" applyBorder="1" applyAlignment="1">
      <alignment horizontal="center" vertical="center" wrapText="1"/>
    </xf>
    <xf numFmtId="49" fontId="56" fillId="0" borderId="122" xfId="1" applyNumberFormat="1" applyFont="1" applyFill="1" applyBorder="1" applyAlignment="1">
      <alignment horizontal="center" vertical="center"/>
    </xf>
    <xf numFmtId="0" fontId="56" fillId="0" borderId="185" xfId="0" applyFont="1" applyFill="1" applyBorder="1" applyAlignment="1">
      <alignment horizontal="center" vertical="center" wrapText="1"/>
    </xf>
    <xf numFmtId="181" fontId="2" fillId="0" borderId="127" xfId="222" applyNumberFormat="1" applyFont="1" applyFill="1" applyBorder="1" applyAlignment="1">
      <alignment horizontal="center" vertical="center"/>
    </xf>
    <xf numFmtId="181" fontId="2" fillId="0" borderId="122" xfId="222" applyNumberFormat="1" applyFont="1" applyFill="1" applyBorder="1" applyAlignment="1">
      <alignment horizontal="center" vertical="center"/>
    </xf>
    <xf numFmtId="181" fontId="2" fillId="0" borderId="108" xfId="222" applyNumberFormat="1" applyFont="1" applyFill="1" applyBorder="1" applyAlignment="1">
      <alignment horizontal="center" vertical="center"/>
    </xf>
    <xf numFmtId="0" fontId="116" fillId="0" borderId="146" xfId="0" applyFont="1" applyFill="1" applyBorder="1" applyAlignment="1">
      <alignment horizontal="center" vertical="center" wrapText="1"/>
    </xf>
    <xf numFmtId="0" fontId="56" fillId="0" borderId="129" xfId="0" applyFont="1" applyFill="1" applyBorder="1" applyAlignment="1">
      <alignment horizontal="center" vertical="center" wrapText="1"/>
    </xf>
    <xf numFmtId="0" fontId="56" fillId="0" borderId="160" xfId="1" applyFont="1" applyFill="1" applyBorder="1" applyAlignment="1">
      <alignment horizontal="center" vertical="center" wrapText="1"/>
    </xf>
    <xf numFmtId="0" fontId="56" fillId="0" borderId="143" xfId="0" applyFont="1" applyFill="1" applyBorder="1" applyAlignment="1">
      <alignment horizontal="center" vertical="center" wrapText="1"/>
    </xf>
    <xf numFmtId="0" fontId="116" fillId="0" borderId="92" xfId="0" applyFont="1" applyFill="1" applyBorder="1" applyAlignment="1">
      <alignment horizontal="center" vertical="center" wrapText="1"/>
    </xf>
    <xf numFmtId="0" fontId="56" fillId="0" borderId="161" xfId="0" applyFont="1" applyFill="1" applyBorder="1" applyAlignment="1">
      <alignment horizontal="center" vertical="center" wrapText="1"/>
    </xf>
    <xf numFmtId="182" fontId="2" fillId="0" borderId="87" xfId="1" applyNumberFormat="1" applyFont="1" applyFill="1" applyBorder="1" applyAlignment="1">
      <alignment vertical="center"/>
    </xf>
    <xf numFmtId="181" fontId="2" fillId="0" borderId="162" xfId="222" applyNumberFormat="1" applyFont="1" applyFill="1" applyBorder="1" applyAlignment="1">
      <alignment horizontal="center" vertical="center"/>
    </xf>
    <xf numFmtId="181" fontId="2" fillId="0" borderId="162" xfId="222" applyNumberFormat="1" applyFont="1" applyFill="1" applyBorder="1" applyAlignment="1">
      <alignment vertical="center"/>
    </xf>
    <xf numFmtId="0" fontId="56" fillId="0" borderId="92" xfId="1" applyFont="1" applyFill="1" applyBorder="1" applyAlignment="1">
      <alignment horizontal="center" vertical="center"/>
    </xf>
    <xf numFmtId="0" fontId="56" fillId="0" borderId="129" xfId="0" applyFont="1" applyFill="1" applyBorder="1" applyAlignment="1">
      <alignment vertical="center" wrapText="1"/>
    </xf>
    <xf numFmtId="0" fontId="56" fillId="0" borderId="92" xfId="1" applyFont="1" applyFill="1" applyBorder="1" applyAlignment="1">
      <alignment vertical="center"/>
    </xf>
    <xf numFmtId="49" fontId="56" fillId="0" borderId="122" xfId="1" applyNumberFormat="1" applyFont="1" applyFill="1" applyBorder="1" applyAlignment="1">
      <alignment horizontal="center" vertical="center" wrapText="1"/>
    </xf>
    <xf numFmtId="0" fontId="56" fillId="0" borderId="143" xfId="1" applyFont="1" applyFill="1" applyBorder="1" applyAlignment="1">
      <alignment horizontal="center" vertical="center" wrapText="1"/>
    </xf>
    <xf numFmtId="181" fontId="2" fillId="0" borderId="87" xfId="222" applyNumberFormat="1" applyFont="1" applyFill="1" applyBorder="1" applyAlignment="1">
      <alignment horizontal="center" vertical="center" wrapText="1"/>
    </xf>
    <xf numFmtId="181" fontId="2" fillId="0" borderId="10" xfId="222" applyNumberFormat="1" applyFont="1" applyFill="1" applyBorder="1" applyAlignment="1">
      <alignment horizontal="center" vertical="center" wrapText="1"/>
    </xf>
    <xf numFmtId="0" fontId="56" fillId="0" borderId="92" xfId="1" applyFont="1" applyFill="1" applyBorder="1" applyAlignment="1">
      <alignment horizontal="center" vertical="center" wrapText="1"/>
    </xf>
    <xf numFmtId="0" fontId="56" fillId="0" borderId="129" xfId="1" applyFont="1" applyFill="1" applyBorder="1" applyAlignment="1">
      <alignment horizontal="center" vertical="center" wrapText="1"/>
    </xf>
    <xf numFmtId="49" fontId="56" fillId="0" borderId="160" xfId="1" applyNumberFormat="1" applyFont="1" applyFill="1" applyBorder="1" applyAlignment="1">
      <alignment horizontal="center" vertical="center" wrapText="1"/>
    </xf>
    <xf numFmtId="0" fontId="56" fillId="0" borderId="105" xfId="1" applyFont="1" applyFill="1" applyBorder="1" applyAlignment="1">
      <alignment horizontal="center" vertical="center" wrapText="1"/>
    </xf>
    <xf numFmtId="181" fontId="2" fillId="0" borderId="93" xfId="222" applyNumberFormat="1" applyFont="1" applyFill="1" applyBorder="1" applyAlignment="1">
      <alignment horizontal="center" vertical="center" wrapText="1"/>
    </xf>
    <xf numFmtId="181" fontId="2" fillId="0" borderId="5" xfId="222" applyNumberFormat="1" applyFont="1" applyFill="1" applyBorder="1" applyAlignment="1">
      <alignment horizontal="center" vertical="center" wrapText="1"/>
    </xf>
    <xf numFmtId="0" fontId="56" fillId="0" borderId="120" xfId="1" applyFont="1" applyFill="1" applyBorder="1" applyAlignment="1">
      <alignment horizontal="center" vertical="center"/>
    </xf>
    <xf numFmtId="0" fontId="56" fillId="0" borderId="130" xfId="1" applyFont="1" applyFill="1" applyBorder="1" applyAlignment="1">
      <alignment horizontal="center" vertical="center" wrapText="1"/>
    </xf>
    <xf numFmtId="49" fontId="56" fillId="0" borderId="130" xfId="1" applyNumberFormat="1" applyFont="1" applyFill="1" applyBorder="1" applyAlignment="1">
      <alignment horizontal="center" vertical="center" wrapText="1"/>
    </xf>
    <xf numFmtId="0" fontId="56" fillId="0" borderId="186" xfId="1" applyFont="1" applyFill="1" applyBorder="1" applyAlignment="1">
      <alignment horizontal="center" vertical="center" wrapText="1"/>
    </xf>
    <xf numFmtId="181" fontId="2" fillId="0" borderId="108" xfId="222" applyNumberFormat="1" applyFont="1" applyFill="1" applyBorder="1" applyAlignment="1">
      <alignment horizontal="center" vertical="center" wrapText="1"/>
    </xf>
    <xf numFmtId="181" fontId="2" fillId="0" borderId="130" xfId="222" applyNumberFormat="1" applyFont="1" applyFill="1" applyBorder="1" applyAlignment="1">
      <alignment horizontal="center" vertical="center" wrapText="1"/>
    </xf>
    <xf numFmtId="0" fontId="56" fillId="0" borderId="164" xfId="1" applyFont="1" applyFill="1" applyBorder="1" applyAlignment="1">
      <alignment horizontal="center" vertical="center" wrapText="1"/>
    </xf>
    <xf numFmtId="0" fontId="56" fillId="0" borderId="140" xfId="1" applyFont="1" applyFill="1" applyBorder="1" applyAlignment="1">
      <alignment horizontal="center" vertical="center" wrapText="1"/>
    </xf>
    <xf numFmtId="0" fontId="56" fillId="0" borderId="122" xfId="1" applyFont="1" applyFill="1" applyBorder="1" applyAlignment="1">
      <alignment horizontal="center" vertical="center"/>
    </xf>
    <xf numFmtId="181" fontId="2" fillId="0" borderId="127" xfId="222" applyNumberFormat="1" applyFont="1" applyFill="1" applyBorder="1" applyAlignment="1">
      <alignment horizontal="center" vertical="center" wrapText="1"/>
    </xf>
    <xf numFmtId="181" fontId="2" fillId="0" borderId="122" xfId="222" applyNumberFormat="1" applyFont="1" applyFill="1" applyBorder="1" applyAlignment="1">
      <alignment horizontal="center" vertical="center" wrapText="1"/>
    </xf>
    <xf numFmtId="181" fontId="2" fillId="0" borderId="143" xfId="222" applyNumberFormat="1" applyFont="1" applyFill="1" applyBorder="1" applyAlignment="1">
      <alignment horizontal="center" vertical="center" wrapText="1"/>
    </xf>
    <xf numFmtId="181" fontId="2" fillId="0" borderId="128" xfId="222" applyNumberFormat="1" applyFont="1" applyFill="1" applyBorder="1" applyAlignment="1">
      <alignment horizontal="center" vertical="center" wrapText="1"/>
    </xf>
    <xf numFmtId="0" fontId="2" fillId="0" borderId="20" xfId="1" applyFont="1" applyFill="1" applyBorder="1" applyAlignment="1">
      <alignment vertical="center"/>
    </xf>
    <xf numFmtId="0" fontId="2" fillId="0" borderId="94" xfId="1" applyFont="1" applyFill="1" applyBorder="1" applyAlignment="1">
      <alignment vertical="center"/>
    </xf>
    <xf numFmtId="0" fontId="2" fillId="0" borderId="95" xfId="1" applyFont="1" applyFill="1" applyBorder="1" applyAlignment="1">
      <alignment vertical="center"/>
    </xf>
    <xf numFmtId="0" fontId="2" fillId="0" borderId="96" xfId="1" applyFont="1" applyFill="1" applyBorder="1" applyAlignment="1">
      <alignment vertical="center"/>
    </xf>
    <xf numFmtId="0" fontId="2" fillId="0" borderId="94" xfId="1" applyFont="1" applyFill="1" applyBorder="1" applyAlignment="1">
      <alignment horizontal="center" vertical="center"/>
    </xf>
    <xf numFmtId="170" fontId="2" fillId="0" borderId="95" xfId="1" applyNumberFormat="1" applyFont="1" applyFill="1" applyBorder="1" applyAlignment="1">
      <alignment vertical="center"/>
    </xf>
    <xf numFmtId="0" fontId="2" fillId="0" borderId="142" xfId="1" applyFont="1" applyFill="1" applyBorder="1" applyAlignment="1">
      <alignment vertical="center"/>
    </xf>
    <xf numFmtId="0" fontId="2" fillId="0" borderId="117" xfId="1" applyFont="1" applyFill="1" applyBorder="1" applyAlignment="1">
      <alignment vertical="center"/>
    </xf>
    <xf numFmtId="0" fontId="16" fillId="0" borderId="0" xfId="1" applyFont="1" applyFill="1" applyAlignment="1">
      <alignment vertical="center"/>
    </xf>
    <xf numFmtId="0" fontId="10" fillId="0" borderId="0" xfId="0" applyFont="1" applyFill="1" applyAlignment="1">
      <alignment vertical="center"/>
    </xf>
    <xf numFmtId="0" fontId="10" fillId="0" borderId="0" xfId="0" applyFont="1" applyFill="1" applyAlignment="1">
      <alignment horizontal="center" vertical="center"/>
    </xf>
    <xf numFmtId="0" fontId="2" fillId="0" borderId="0" xfId="1" applyFont="1" applyFill="1" applyAlignment="1">
      <alignment horizontal="right"/>
    </xf>
    <xf numFmtId="0" fontId="2" fillId="0" borderId="17" xfId="1" applyFont="1" applyFill="1" applyBorder="1" applyAlignment="1">
      <alignment horizontal="center" vertical="center"/>
    </xf>
    <xf numFmtId="0" fontId="2" fillId="0" borderId="18" xfId="1" applyFont="1" applyFill="1" applyBorder="1" applyAlignment="1">
      <alignment horizontal="center" vertical="center" wrapText="1"/>
    </xf>
    <xf numFmtId="49" fontId="2" fillId="0" borderId="18" xfId="1" applyNumberFormat="1" applyFont="1" applyFill="1" applyBorder="1" applyAlignment="1">
      <alignment horizontal="center" vertical="center"/>
    </xf>
    <xf numFmtId="0" fontId="2" fillId="0" borderId="185" xfId="1" applyFont="1" applyFill="1" applyBorder="1" applyAlignment="1">
      <alignment horizontal="center" vertical="center" wrapText="1"/>
    </xf>
    <xf numFmtId="181" fontId="2" fillId="0" borderId="116" xfId="222" applyNumberFormat="1" applyFont="1" applyFill="1" applyBorder="1" applyAlignment="1">
      <alignment vertical="center"/>
    </xf>
    <xf numFmtId="181" fontId="2" fillId="0" borderId="18" xfId="222" applyNumberFormat="1" applyFont="1" applyFill="1" applyBorder="1" applyAlignment="1">
      <alignment vertical="center"/>
    </xf>
    <xf numFmtId="181" fontId="2" fillId="0" borderId="123" xfId="222" applyNumberFormat="1" applyFont="1" applyFill="1" applyBorder="1" applyAlignment="1">
      <alignment vertical="center"/>
    </xf>
    <xf numFmtId="181" fontId="2" fillId="0" borderId="146" xfId="222" applyNumberFormat="1" applyFont="1" applyFill="1" applyBorder="1" applyAlignment="1">
      <alignment vertical="center"/>
    </xf>
    <xf numFmtId="0" fontId="2" fillId="0" borderId="129" xfId="1" applyFont="1" applyFill="1" applyBorder="1" applyAlignment="1">
      <alignment horizontal="center" vertical="center" wrapText="1"/>
    </xf>
    <xf numFmtId="0" fontId="2" fillId="0" borderId="126" xfId="1" applyFont="1" applyFill="1" applyBorder="1" applyAlignment="1">
      <alignment horizontal="center" vertical="center"/>
    </xf>
    <xf numFmtId="0" fontId="2" fillId="0" borderId="143" xfId="1" applyFont="1" applyFill="1" applyBorder="1" applyAlignment="1">
      <alignment horizontal="center" vertical="center" wrapText="1"/>
    </xf>
    <xf numFmtId="181" fontId="2" fillId="0" borderId="127" xfId="222" applyNumberFormat="1" applyFont="1" applyFill="1" applyBorder="1" applyAlignment="1">
      <alignment vertical="center"/>
    </xf>
    <xf numFmtId="181" fontId="2" fillId="0" borderId="160" xfId="222" applyNumberFormat="1" applyFont="1" applyFill="1" applyBorder="1" applyAlignment="1">
      <alignment vertical="center"/>
    </xf>
    <xf numFmtId="181" fontId="2" fillId="0" borderId="163" xfId="222" applyNumberFormat="1" applyFont="1" applyFill="1" applyBorder="1" applyAlignment="1">
      <alignment vertical="center"/>
    </xf>
    <xf numFmtId="181" fontId="2" fillId="0" borderId="131" xfId="222" applyNumberFormat="1" applyFont="1" applyFill="1" applyBorder="1" applyAlignment="1">
      <alignment vertical="center"/>
    </xf>
    <xf numFmtId="0" fontId="2" fillId="0" borderId="120" xfId="1" applyFont="1" applyFill="1" applyBorder="1" applyAlignment="1">
      <alignment horizontal="center" vertical="center"/>
    </xf>
    <xf numFmtId="49" fontId="2" fillId="0" borderId="5" xfId="1" applyNumberFormat="1" applyFont="1" applyFill="1" applyBorder="1" applyAlignment="1">
      <alignment horizontal="center" vertical="center"/>
    </xf>
    <xf numFmtId="0" fontId="2" fillId="0" borderId="161" xfId="1" applyFont="1" applyFill="1" applyBorder="1" applyAlignment="1">
      <alignment horizontal="center" vertical="center" wrapText="1"/>
    </xf>
    <xf numFmtId="181" fontId="2" fillId="0" borderId="122" xfId="222" applyNumberFormat="1" applyFont="1" applyFill="1" applyBorder="1" applyAlignment="1">
      <alignment vertical="center"/>
    </xf>
    <xf numFmtId="181" fontId="2" fillId="0" borderId="128" xfId="222" applyNumberFormat="1" applyFont="1" applyFill="1" applyBorder="1" applyAlignment="1">
      <alignment vertical="center"/>
    </xf>
    <xf numFmtId="181" fontId="2" fillId="0" borderId="92" xfId="222" applyNumberFormat="1" applyFont="1" applyFill="1" applyBorder="1" applyAlignment="1">
      <alignment vertical="center"/>
    </xf>
    <xf numFmtId="0" fontId="2" fillId="0" borderId="21" xfId="1" applyFont="1" applyFill="1" applyBorder="1" applyAlignment="1">
      <alignment horizontal="center" vertical="center"/>
    </xf>
    <xf numFmtId="0" fontId="2" fillId="0" borderId="130" xfId="1" applyFont="1" applyFill="1" applyBorder="1" applyAlignment="1">
      <alignment horizontal="center" vertical="center" wrapText="1"/>
    </xf>
    <xf numFmtId="49" fontId="2" fillId="0" borderId="130" xfId="1" applyNumberFormat="1" applyFont="1" applyFill="1" applyBorder="1" applyAlignment="1">
      <alignment horizontal="center" vertical="center"/>
    </xf>
    <xf numFmtId="0" fontId="2" fillId="0" borderId="186" xfId="1" applyFont="1" applyFill="1" applyBorder="1" applyAlignment="1">
      <alignment horizontal="center" vertical="center" wrapText="1"/>
    </xf>
    <xf numFmtId="181" fontId="2" fillId="0" borderId="108" xfId="222" applyNumberFormat="1" applyFont="1" applyFill="1" applyBorder="1" applyAlignment="1">
      <alignment vertical="center"/>
    </xf>
    <xf numFmtId="181" fontId="2" fillId="0" borderId="130" xfId="222" applyNumberFormat="1" applyFont="1" applyFill="1" applyBorder="1" applyAlignment="1">
      <alignment vertical="center"/>
    </xf>
    <xf numFmtId="181" fontId="2" fillId="0" borderId="139" xfId="222" applyNumberFormat="1" applyFont="1" applyFill="1" applyBorder="1" applyAlignment="1">
      <alignment vertical="center"/>
    </xf>
    <xf numFmtId="181" fontId="2" fillId="0" borderId="164" xfId="222" applyNumberFormat="1" applyFont="1" applyFill="1" applyBorder="1" applyAlignment="1">
      <alignment vertical="center"/>
    </xf>
    <xf numFmtId="0" fontId="2" fillId="0" borderId="104" xfId="1" applyFont="1" applyFill="1" applyBorder="1" applyAlignment="1">
      <alignment horizontal="center" vertical="center" wrapText="1"/>
    </xf>
    <xf numFmtId="0" fontId="2" fillId="0" borderId="20" xfId="1" applyFont="1" applyFill="1" applyBorder="1"/>
    <xf numFmtId="0" fontId="2" fillId="0" borderId="94" xfId="1" applyFont="1" applyFill="1" applyBorder="1"/>
    <xf numFmtId="0" fontId="2" fillId="0" borderId="95" xfId="1" applyFont="1" applyFill="1" applyBorder="1"/>
    <xf numFmtId="0" fontId="2" fillId="0" borderId="96" xfId="1" applyFont="1" applyFill="1" applyBorder="1"/>
    <xf numFmtId="0" fontId="2" fillId="0" borderId="102" xfId="1" applyFont="1" applyFill="1" applyBorder="1"/>
    <xf numFmtId="0" fontId="2" fillId="0" borderId="103" xfId="1" applyFont="1" applyFill="1" applyBorder="1"/>
    <xf numFmtId="0" fontId="2" fillId="0" borderId="142" xfId="1" applyFont="1" applyFill="1" applyBorder="1"/>
    <xf numFmtId="0" fontId="2" fillId="0" borderId="132" xfId="1" applyFont="1" applyFill="1" applyBorder="1"/>
    <xf numFmtId="170" fontId="2" fillId="0" borderId="0" xfId="1" applyNumberFormat="1" applyFont="1" applyFill="1"/>
    <xf numFmtId="170" fontId="2" fillId="0" borderId="185" xfId="222" applyNumberFormat="1" applyFont="1" applyFill="1" applyBorder="1" applyAlignment="1">
      <alignment horizontal="center" vertical="center"/>
    </xf>
    <xf numFmtId="170" fontId="2" fillId="0" borderId="186" xfId="222" applyNumberFormat="1" applyFont="1" applyFill="1" applyBorder="1" applyAlignment="1">
      <alignment horizontal="center" vertical="center"/>
    </xf>
    <xf numFmtId="170" fontId="2" fillId="0" borderId="128" xfId="222" applyNumberFormat="1" applyFont="1" applyFill="1" applyBorder="1" applyAlignment="1">
      <alignment horizontal="center" vertical="center"/>
    </xf>
    <xf numFmtId="170" fontId="2" fillId="0" borderId="143" xfId="222" applyNumberFormat="1" applyFont="1" applyFill="1" applyBorder="1" applyAlignment="1">
      <alignment horizontal="center" vertical="center"/>
    </xf>
    <xf numFmtId="171" fontId="2" fillId="0" borderId="86" xfId="1" applyNumberFormat="1" applyFont="1" applyFill="1" applyBorder="1" applyAlignment="1">
      <alignment vertical="center"/>
    </xf>
    <xf numFmtId="171" fontId="2" fillId="0" borderId="89" xfId="1" applyNumberFormat="1" applyFont="1" applyFill="1" applyBorder="1" applyAlignment="1">
      <alignment vertical="center"/>
    </xf>
    <xf numFmtId="170" fontId="2" fillId="0" borderId="89" xfId="222" applyNumberFormat="1" applyFont="1" applyFill="1" applyBorder="1" applyAlignment="1">
      <alignment horizontal="center" vertical="center"/>
    </xf>
    <xf numFmtId="170" fontId="2" fillId="0" borderId="143" xfId="222" applyNumberFormat="1" applyFont="1" applyFill="1" applyBorder="1" applyAlignment="1">
      <alignment horizontal="center" vertical="center" wrapText="1"/>
    </xf>
    <xf numFmtId="170" fontId="2" fillId="0" borderId="89" xfId="222" applyNumberFormat="1" applyFont="1" applyFill="1" applyBorder="1" applyAlignment="1">
      <alignment horizontal="center" vertical="center" wrapText="1"/>
    </xf>
    <xf numFmtId="170" fontId="2" fillId="0" borderId="181" xfId="222" applyNumberFormat="1" applyFont="1" applyFill="1" applyBorder="1" applyAlignment="1">
      <alignment horizontal="center" vertical="center" wrapText="1"/>
    </xf>
    <xf numFmtId="183" fontId="2" fillId="0" borderId="143" xfId="222" applyNumberFormat="1" applyFont="1" applyFill="1" applyBorder="1" applyAlignment="1">
      <alignment horizontal="center" vertical="center" wrapText="1"/>
    </xf>
    <xf numFmtId="4" fontId="2" fillId="0" borderId="105" xfId="1" applyNumberFormat="1" applyFont="1" applyFill="1" applyBorder="1" applyAlignment="1">
      <alignment horizontal="center" vertical="center"/>
    </xf>
    <xf numFmtId="4" fontId="2" fillId="0" borderId="93" xfId="1" applyNumberFormat="1" applyFont="1" applyFill="1" applyBorder="1" applyAlignment="1">
      <alignment horizontal="center" vertical="center"/>
    </xf>
    <xf numFmtId="4" fontId="2" fillId="0" borderId="5" xfId="1" applyNumberFormat="1" applyFont="1" applyFill="1" applyBorder="1" applyAlignment="1">
      <alignment horizontal="center" vertical="center"/>
    </xf>
    <xf numFmtId="0" fontId="2" fillId="0" borderId="24" xfId="1" applyFont="1" applyFill="1" applyBorder="1" applyAlignment="1">
      <alignment horizontal="center" vertical="center"/>
    </xf>
    <xf numFmtId="0" fontId="2" fillId="0" borderId="23" xfId="1" applyFont="1" applyFill="1" applyBorder="1" applyAlignment="1">
      <alignment horizontal="center"/>
    </xf>
    <xf numFmtId="0" fontId="2" fillId="0" borderId="99" xfId="1" applyFont="1" applyFill="1" applyBorder="1" applyAlignment="1">
      <alignment horizontal="center"/>
    </xf>
    <xf numFmtId="0" fontId="2" fillId="0" borderId="79" xfId="1" applyFont="1" applyFill="1" applyBorder="1" applyAlignment="1">
      <alignment horizontal="center"/>
    </xf>
    <xf numFmtId="0" fontId="2" fillId="0" borderId="24" xfId="1" applyFont="1" applyFill="1" applyBorder="1" applyAlignment="1">
      <alignment horizontal="center"/>
    </xf>
    <xf numFmtId="0" fontId="2" fillId="0" borderId="25" xfId="1" applyFont="1" applyFill="1" applyBorder="1" applyAlignment="1">
      <alignment horizontal="center"/>
    </xf>
    <xf numFmtId="0" fontId="2" fillId="0" borderId="100" xfId="1" applyFont="1" applyFill="1" applyBorder="1" applyAlignment="1">
      <alignment horizontal="center"/>
    </xf>
    <xf numFmtId="0" fontId="2" fillId="0" borderId="100" xfId="1" applyFont="1" applyFill="1" applyBorder="1" applyAlignment="1">
      <alignment horizontal="center" vertical="center"/>
    </xf>
    <xf numFmtId="0" fontId="2" fillId="0" borderId="93" xfId="1" applyFont="1" applyFill="1" applyBorder="1" applyAlignment="1">
      <alignment horizontal="center" vertical="center"/>
    </xf>
    <xf numFmtId="49" fontId="3" fillId="0" borderId="122" xfId="0" applyNumberFormat="1" applyFont="1" applyFill="1" applyBorder="1" applyAlignment="1">
      <alignment horizontal="left" vertical="center" shrinkToFit="1"/>
    </xf>
    <xf numFmtId="0" fontId="3" fillId="0" borderId="122" xfId="0" applyFont="1" applyFill="1" applyBorder="1" applyAlignment="1">
      <alignment vertical="center" wrapText="1"/>
    </xf>
    <xf numFmtId="0" fontId="3" fillId="0" borderId="122" xfId="1" applyFont="1" applyFill="1" applyBorder="1" applyAlignment="1">
      <alignment horizontal="center" vertical="top" wrapText="1"/>
    </xf>
    <xf numFmtId="0" fontId="56" fillId="0" borderId="122" xfId="0" applyFont="1" applyFill="1" applyBorder="1" applyAlignment="1">
      <alignment horizontal="left" vertical="center" shrinkToFit="1"/>
    </xf>
    <xf numFmtId="0" fontId="2" fillId="0" borderId="5" xfId="1" applyFont="1" applyFill="1" applyBorder="1" applyAlignment="1">
      <alignment horizontal="center" vertical="center"/>
    </xf>
    <xf numFmtId="0" fontId="2" fillId="0" borderId="104" xfId="1" applyFont="1" applyFill="1" applyBorder="1" applyAlignment="1">
      <alignment horizontal="center" vertical="center"/>
    </xf>
    <xf numFmtId="0" fontId="2" fillId="0" borderId="104" xfId="1" applyFont="1" applyFill="1" applyBorder="1" applyAlignment="1">
      <alignment horizontal="center"/>
    </xf>
    <xf numFmtId="0" fontId="2" fillId="0" borderId="134" xfId="1" applyFont="1" applyFill="1" applyBorder="1" applyAlignment="1">
      <alignment horizontal="center"/>
    </xf>
    <xf numFmtId="49" fontId="56" fillId="0" borderId="122" xfId="0" applyNumberFormat="1" applyFont="1" applyFill="1" applyBorder="1" applyAlignment="1">
      <alignment horizontal="left" vertical="center" shrinkToFit="1"/>
    </xf>
    <xf numFmtId="4" fontId="10" fillId="0" borderId="0" xfId="209" applyNumberFormat="1" applyFont="1" applyFill="1" applyAlignment="1">
      <alignment horizontal="left" vertical="center" wrapText="1"/>
    </xf>
    <xf numFmtId="0" fontId="7" fillId="0" borderId="28" xfId="1" applyFont="1" applyFill="1" applyBorder="1" applyAlignment="1">
      <alignment horizontal="center" vertical="center" wrapText="1"/>
    </xf>
    <xf numFmtId="0" fontId="2" fillId="0" borderId="87" xfId="1" applyFont="1" applyFill="1" applyBorder="1"/>
    <xf numFmtId="0" fontId="2" fillId="0" borderId="10" xfId="1" applyFont="1" applyFill="1" applyBorder="1"/>
    <xf numFmtId="0" fontId="2" fillId="0" borderId="88" xfId="1" applyFont="1" applyFill="1" applyBorder="1"/>
    <xf numFmtId="0" fontId="2" fillId="0" borderId="174" xfId="1" applyFont="1" applyFill="1" applyBorder="1"/>
    <xf numFmtId="0" fontId="2" fillId="0" borderId="162" xfId="1" applyFont="1" applyFill="1" applyBorder="1"/>
    <xf numFmtId="0" fontId="2" fillId="0" borderId="160" xfId="1" applyFont="1" applyFill="1" applyBorder="1"/>
    <xf numFmtId="0" fontId="2" fillId="0" borderId="159" xfId="1" applyFont="1" applyFill="1" applyBorder="1"/>
    <xf numFmtId="0" fontId="2" fillId="0" borderId="162" xfId="1" applyFont="1" applyFill="1" applyBorder="1" applyAlignment="1">
      <alignment wrapText="1"/>
    </xf>
    <xf numFmtId="0" fontId="2" fillId="0" borderId="122" xfId="1" applyFont="1" applyFill="1" applyBorder="1"/>
    <xf numFmtId="0" fontId="2" fillId="0" borderId="86" xfId="1" applyFont="1" applyFill="1" applyBorder="1"/>
    <xf numFmtId="0" fontId="2" fillId="0" borderId="126" xfId="1" applyFont="1" applyFill="1" applyBorder="1"/>
    <xf numFmtId="0" fontId="2" fillId="0" borderId="127" xfId="1" applyFont="1" applyFill="1" applyBorder="1"/>
    <xf numFmtId="0" fontId="2" fillId="0" borderId="129" xfId="1" applyFont="1" applyFill="1" applyBorder="1"/>
    <xf numFmtId="0" fontId="2" fillId="0" borderId="19" xfId="1" applyFont="1" applyFill="1" applyBorder="1"/>
    <xf numFmtId="0" fontId="2" fillId="0" borderId="79" xfId="1" applyFont="1" applyBorder="1" applyAlignment="1">
      <alignment horizontal="center" vertical="center" wrapText="1"/>
    </xf>
    <xf numFmtId="0" fontId="7" fillId="0" borderId="26" xfId="1" applyFont="1" applyBorder="1" applyAlignment="1">
      <alignment horizontal="center" vertical="center" wrapText="1"/>
    </xf>
    <xf numFmtId="0" fontId="2" fillId="0" borderId="79" xfId="1" applyFont="1" applyFill="1" applyBorder="1" applyAlignment="1">
      <alignment horizontal="center" vertical="center" wrapText="1"/>
    </xf>
    <xf numFmtId="0" fontId="2" fillId="0" borderId="79" xfId="1" applyFont="1" applyBorder="1" applyAlignment="1">
      <alignment horizontal="center" vertical="center" wrapText="1"/>
    </xf>
    <xf numFmtId="0" fontId="7" fillId="0" borderId="26" xfId="1" applyFont="1" applyBorder="1" applyAlignment="1">
      <alignment horizontal="center" vertical="center" wrapText="1"/>
    </xf>
    <xf numFmtId="0" fontId="2" fillId="0" borderId="122" xfId="1" applyFont="1" applyBorder="1" applyAlignment="1">
      <alignment horizontal="center" vertical="center" wrapText="1"/>
    </xf>
    <xf numFmtId="0" fontId="7" fillId="0" borderId="122" xfId="1" applyFont="1" applyBorder="1" applyAlignment="1">
      <alignment horizontal="center" vertical="center" wrapText="1"/>
    </xf>
    <xf numFmtId="0" fontId="53" fillId="2" borderId="100" xfId="1" applyFont="1" applyFill="1" applyBorder="1" applyAlignment="1">
      <alignment horizontal="center" vertical="center" wrapText="1"/>
    </xf>
    <xf numFmtId="0" fontId="53" fillId="2" borderId="79" xfId="1" applyFont="1" applyFill="1" applyBorder="1" applyAlignment="1">
      <alignment horizontal="center" vertical="center" wrapText="1"/>
    </xf>
    <xf numFmtId="0" fontId="2" fillId="0" borderId="28" xfId="229" applyFont="1" applyBorder="1" applyAlignment="1">
      <alignment horizontal="center" vertical="center" wrapText="1"/>
    </xf>
    <xf numFmtId="0" fontId="7" fillId="0" borderId="26" xfId="229" applyFont="1" applyBorder="1" applyAlignment="1">
      <alignment horizontal="center" vertical="center" wrapText="1"/>
    </xf>
    <xf numFmtId="0" fontId="7" fillId="0" borderId="84" xfId="229" applyFont="1" applyBorder="1" applyAlignment="1">
      <alignment horizontal="center" vertical="center"/>
    </xf>
    <xf numFmtId="0" fontId="7" fillId="0" borderId="28" xfId="229" applyFont="1" applyBorder="1" applyAlignment="1">
      <alignment horizontal="center" vertical="center"/>
    </xf>
    <xf numFmtId="0" fontId="2" fillId="0" borderId="26" xfId="229" applyFont="1" applyBorder="1" applyAlignment="1">
      <alignment horizontal="center"/>
    </xf>
    <xf numFmtId="0" fontId="2" fillId="0" borderId="84" xfId="229" applyFont="1" applyBorder="1" applyAlignment="1">
      <alignment horizontal="center"/>
    </xf>
    <xf numFmtId="0" fontId="2" fillId="0" borderId="28" xfId="229" applyFont="1" applyBorder="1" applyAlignment="1">
      <alignment horizontal="center"/>
    </xf>
    <xf numFmtId="0" fontId="2" fillId="0" borderId="77" xfId="229" applyFont="1" applyBorder="1" applyAlignment="1">
      <alignment horizontal="center"/>
    </xf>
    <xf numFmtId="0" fontId="2" fillId="0" borderId="111" xfId="229" applyFont="1" applyBorder="1" applyAlignment="1">
      <alignment horizontal="center" vertical="center"/>
    </xf>
    <xf numFmtId="0" fontId="2" fillId="0" borderId="160" xfId="229" applyFont="1" applyBorder="1"/>
    <xf numFmtId="0" fontId="2" fillId="0" borderId="160" xfId="229" applyFont="1" applyBorder="1" applyAlignment="1">
      <alignment wrapText="1"/>
    </xf>
    <xf numFmtId="49" fontId="2" fillId="0" borderId="10" xfId="229" applyNumberFormat="1" applyFont="1" applyBorder="1"/>
    <xf numFmtId="0" fontId="2" fillId="0" borderId="87" xfId="229" applyFont="1" applyBorder="1"/>
    <xf numFmtId="0" fontId="2" fillId="0" borderId="10" xfId="229" applyFont="1" applyBorder="1"/>
    <xf numFmtId="0" fontId="2" fillId="0" borderId="88" xfId="229" applyFont="1" applyBorder="1"/>
    <xf numFmtId="4" fontId="2" fillId="0" borderId="89" xfId="229" applyNumberFormat="1" applyFont="1" applyBorder="1"/>
    <xf numFmtId="0" fontId="2" fillId="0" borderId="162" xfId="229" applyFont="1" applyBorder="1" applyAlignment="1">
      <alignment wrapText="1"/>
    </xf>
    <xf numFmtId="0" fontId="2" fillId="0" borderId="86" xfId="229" applyFont="1" applyBorder="1"/>
    <xf numFmtId="0" fontId="2" fillId="0" borderId="89" xfId="229" applyFont="1" applyBorder="1"/>
    <xf numFmtId="0" fontId="2" fillId="0" borderId="126" xfId="229" applyFont="1" applyBorder="1"/>
    <xf numFmtId="0" fontId="2" fillId="0" borderId="127" xfId="229" applyFont="1" applyBorder="1"/>
    <xf numFmtId="0" fontId="2" fillId="0" borderId="128" xfId="229" applyFont="1" applyBorder="1"/>
    <xf numFmtId="0" fontId="2" fillId="0" borderId="129" xfId="229" applyFont="1" applyBorder="1"/>
    <xf numFmtId="0" fontId="2" fillId="0" borderId="95" xfId="229" applyFont="1" applyBorder="1"/>
    <xf numFmtId="0" fontId="2" fillId="0" borderId="96" xfId="229" applyFont="1" applyBorder="1"/>
    <xf numFmtId="0" fontId="2" fillId="0" borderId="102" xfId="229" applyFont="1" applyBorder="1"/>
    <xf numFmtId="0" fontId="2" fillId="0" borderId="103" xfId="229" applyFont="1" applyBorder="1"/>
    <xf numFmtId="0" fontId="2" fillId="0" borderId="19" xfId="229" applyFont="1" applyBorder="1"/>
    <xf numFmtId="0" fontId="2" fillId="0" borderId="145" xfId="229" applyFont="1" applyBorder="1"/>
    <xf numFmtId="0" fontId="2" fillId="0" borderId="132" xfId="229" applyFont="1" applyBorder="1"/>
    <xf numFmtId="3" fontId="18" fillId="9" borderId="160" xfId="1" applyNumberFormat="1" applyFont="1" applyFill="1" applyBorder="1" applyAlignment="1">
      <alignment horizontal="center" vertical="center"/>
    </xf>
    <xf numFmtId="3" fontId="61" fillId="10" borderId="160" xfId="0" applyNumberFormat="1" applyFont="1" applyFill="1" applyBorder="1" applyAlignment="1">
      <alignment horizontal="center" vertical="center" wrapText="1"/>
    </xf>
    <xf numFmtId="3" fontId="53" fillId="0" borderId="122" xfId="1" applyNumberFormat="1" applyFont="1" applyBorder="1" applyAlignment="1">
      <alignment horizontal="center" vertical="center"/>
    </xf>
    <xf numFmtId="3" fontId="53" fillId="0" borderId="160" xfId="1" applyNumberFormat="1" applyFont="1" applyBorder="1" applyAlignment="1">
      <alignment horizontal="center" vertical="center"/>
    </xf>
    <xf numFmtId="3" fontId="61" fillId="10" borderId="122" xfId="0" applyNumberFormat="1" applyFont="1" applyFill="1" applyBorder="1" applyAlignment="1">
      <alignment horizontal="center" vertical="center" wrapText="1"/>
    </xf>
    <xf numFmtId="3" fontId="117" fillId="0" borderId="160" xfId="1" applyNumberFormat="1" applyFont="1" applyBorder="1" applyAlignment="1">
      <alignment horizontal="center" vertical="center"/>
    </xf>
    <xf numFmtId="3" fontId="61" fillId="10" borderId="160" xfId="1" applyNumberFormat="1" applyFont="1" applyFill="1" applyBorder="1" applyAlignment="1">
      <alignment horizontal="center" vertical="center"/>
    </xf>
    <xf numFmtId="3" fontId="61" fillId="10" borderId="122" xfId="1" applyNumberFormat="1" applyFont="1" applyFill="1" applyBorder="1" applyAlignment="1">
      <alignment horizontal="center" vertical="center"/>
    </xf>
    <xf numFmtId="0" fontId="53" fillId="10" borderId="122" xfId="1" applyFont="1" applyFill="1" applyBorder="1"/>
    <xf numFmtId="0" fontId="10" fillId="10" borderId="9" xfId="1" applyFont="1" applyFill="1" applyBorder="1"/>
    <xf numFmtId="0" fontId="10" fillId="2" borderId="0" xfId="1" applyFont="1" applyFill="1"/>
    <xf numFmtId="49" fontId="71" fillId="2" borderId="0" xfId="0" applyNumberFormat="1" applyFont="1" applyFill="1" applyBorder="1" applyAlignment="1">
      <alignment horizontal="center" vertical="center" wrapText="1"/>
    </xf>
    <xf numFmtId="0" fontId="71" fillId="2" borderId="0" xfId="0" applyFont="1" applyFill="1" applyBorder="1" applyAlignment="1">
      <alignment horizontal="left" vertical="top" wrapText="1"/>
    </xf>
    <xf numFmtId="0" fontId="56" fillId="0" borderId="86" xfId="1" applyFont="1" applyBorder="1" applyAlignment="1">
      <alignment vertical="top" wrapText="1"/>
    </xf>
    <xf numFmtId="3" fontId="2" fillId="0" borderId="88" xfId="1" applyNumberFormat="1" applyFont="1" applyBorder="1" applyAlignment="1">
      <alignment vertical="top" wrapText="1"/>
    </xf>
    <xf numFmtId="0" fontId="2" fillId="0" borderId="89" xfId="1" applyFont="1" applyBorder="1" applyAlignment="1">
      <alignment vertical="top" wrapText="1"/>
    </xf>
    <xf numFmtId="0" fontId="68" fillId="0" borderId="162" xfId="1" applyFont="1" applyBorder="1" applyAlignment="1">
      <alignment vertical="top" wrapText="1"/>
    </xf>
    <xf numFmtId="0" fontId="2" fillId="0" borderId="0" xfId="1" applyNumberFormat="1" applyFont="1" applyFill="1" applyAlignment="1">
      <alignment horizontal="right"/>
    </xf>
    <xf numFmtId="0" fontId="2" fillId="0" borderId="111" xfId="1" applyNumberFormat="1" applyFont="1" applyFill="1" applyBorder="1" applyAlignment="1">
      <alignment horizontal="center" vertical="center"/>
    </xf>
    <xf numFmtId="0" fontId="2" fillId="0" borderId="122" xfId="1" applyFont="1" applyFill="1" applyBorder="1" applyAlignment="1">
      <alignment vertical="top"/>
    </xf>
    <xf numFmtId="0" fontId="10" fillId="0" borderId="122" xfId="1" applyFont="1" applyFill="1" applyBorder="1" applyAlignment="1">
      <alignment vertical="top" wrapText="1"/>
    </xf>
    <xf numFmtId="0" fontId="3" fillId="0" borderId="143" xfId="1" applyFont="1" applyFill="1" applyBorder="1" applyAlignment="1">
      <alignment vertical="top" wrapText="1"/>
    </xf>
    <xf numFmtId="4" fontId="2" fillId="0" borderId="127" xfId="1" applyNumberFormat="1" applyFont="1" applyFill="1" applyBorder="1" applyAlignment="1">
      <alignment vertical="top"/>
    </xf>
    <xf numFmtId="4" fontId="2" fillId="0" borderId="122" xfId="1" applyNumberFormat="1" applyFont="1" applyFill="1" applyBorder="1" applyAlignment="1">
      <alignment vertical="top"/>
    </xf>
    <xf numFmtId="3" fontId="2" fillId="0" borderId="10" xfId="222" applyNumberFormat="1" applyFont="1" applyFill="1" applyBorder="1" applyAlignment="1">
      <alignment vertical="top"/>
    </xf>
    <xf numFmtId="170" fontId="2" fillId="0" borderId="122" xfId="222" applyNumberFormat="1" applyFont="1" applyFill="1" applyBorder="1" applyAlignment="1">
      <alignment vertical="top"/>
    </xf>
    <xf numFmtId="172" fontId="2" fillId="0" borderId="122" xfId="1" applyNumberFormat="1" applyFont="1" applyFill="1" applyBorder="1" applyAlignment="1">
      <alignment vertical="top"/>
    </xf>
    <xf numFmtId="0" fontId="10" fillId="0" borderId="122" xfId="1" applyFont="1" applyFill="1" applyBorder="1" applyAlignment="1">
      <alignment vertical="top"/>
    </xf>
    <xf numFmtId="0" fontId="3" fillId="0" borderId="122" xfId="1" applyNumberFormat="1" applyFont="1" applyFill="1" applyBorder="1" applyAlignment="1">
      <alignment vertical="top" wrapText="1"/>
    </xf>
    <xf numFmtId="43" fontId="2" fillId="0" borderId="0" xfId="1" applyNumberFormat="1" applyFont="1" applyFill="1"/>
    <xf numFmtId="3" fontId="2" fillId="0" borderId="127" xfId="1" applyNumberFormat="1" applyFont="1" applyFill="1" applyBorder="1" applyAlignment="1">
      <alignment vertical="top"/>
    </xf>
    <xf numFmtId="170" fontId="2" fillId="0" borderId="122" xfId="1" applyNumberFormat="1" applyFont="1" applyFill="1" applyBorder="1" applyAlignment="1">
      <alignment vertical="top"/>
    </xf>
    <xf numFmtId="3" fontId="2" fillId="0" borderId="122" xfId="1" applyNumberFormat="1" applyFont="1" applyFill="1" applyBorder="1" applyAlignment="1">
      <alignment vertical="top"/>
    </xf>
    <xf numFmtId="178" fontId="2" fillId="0" borderId="122" xfId="222" applyNumberFormat="1" applyFont="1" applyFill="1" applyBorder="1" applyAlignment="1">
      <alignment vertical="top"/>
    </xf>
    <xf numFmtId="0" fontId="2" fillId="0" borderId="0" xfId="1" applyNumberFormat="1" applyFont="1" applyFill="1"/>
    <xf numFmtId="0" fontId="10" fillId="0" borderId="0" xfId="0" applyNumberFormat="1" applyFont="1" applyFill="1"/>
    <xf numFmtId="0" fontId="2" fillId="0" borderId="160" xfId="1" applyFont="1" applyBorder="1" applyAlignment="1">
      <alignment vertical="top"/>
    </xf>
    <xf numFmtId="49" fontId="10" fillId="0" borderId="122" xfId="1" applyNumberFormat="1" applyFont="1" applyBorder="1" applyAlignment="1">
      <alignment vertical="top"/>
    </xf>
    <xf numFmtId="0" fontId="10" fillId="2" borderId="143" xfId="1" applyFont="1" applyFill="1" applyBorder="1" applyAlignment="1">
      <alignment vertical="top" wrapText="1"/>
    </xf>
    <xf numFmtId="49" fontId="2" fillId="0" borderId="87" xfId="1" applyNumberFormat="1" applyFont="1" applyBorder="1" applyAlignment="1">
      <alignment horizontal="center" vertical="top"/>
    </xf>
    <xf numFmtId="0" fontId="2" fillId="0" borderId="86" xfId="1" applyFont="1" applyBorder="1" applyAlignment="1">
      <alignment horizontal="center" vertical="top"/>
    </xf>
    <xf numFmtId="0" fontId="2" fillId="0" borderId="131" xfId="1" applyFont="1" applyBorder="1"/>
    <xf numFmtId="0" fontId="2" fillId="0" borderId="92" xfId="1" applyFont="1" applyBorder="1"/>
    <xf numFmtId="0" fontId="26" fillId="0" borderId="1" xfId="208" applyNumberFormat="1" applyFont="1" applyFill="1" applyBorder="1" applyAlignment="1" applyProtection="1">
      <alignment horizontal="left" vertical="center" wrapText="1"/>
    </xf>
    <xf numFmtId="0" fontId="10" fillId="0" borderId="1" xfId="208" applyNumberFormat="1" applyFont="1" applyFill="1" applyBorder="1" applyAlignment="1" applyProtection="1">
      <alignment horizontal="left" vertical="center" wrapText="1"/>
    </xf>
    <xf numFmtId="0" fontId="7" fillId="0" borderId="122" xfId="1" applyFont="1" applyFill="1" applyBorder="1" applyAlignment="1">
      <alignment horizontal="center" vertical="center" wrapText="1"/>
    </xf>
    <xf numFmtId="0" fontId="2" fillId="0" borderId="122" xfId="1" applyFont="1" applyFill="1" applyBorder="1" applyAlignment="1">
      <alignment horizontal="center"/>
    </xf>
    <xf numFmtId="0" fontId="2" fillId="0" borderId="122" xfId="0" applyFont="1" applyFill="1" applyBorder="1" applyAlignment="1">
      <alignment vertical="center" wrapText="1" shrinkToFit="1"/>
    </xf>
    <xf numFmtId="49" fontId="3" fillId="0" borderId="122" xfId="0" applyNumberFormat="1" applyFont="1" applyFill="1" applyBorder="1" applyAlignment="1">
      <alignment vertical="center" wrapText="1" shrinkToFit="1"/>
    </xf>
    <xf numFmtId="0" fontId="3" fillId="0" borderId="122" xfId="0" applyFont="1" applyFill="1" applyBorder="1" applyAlignment="1">
      <alignment vertical="center" wrapText="1" shrinkToFit="1"/>
    </xf>
    <xf numFmtId="3" fontId="2" fillId="0" borderId="122" xfId="1" applyNumberFormat="1" applyFont="1" applyFill="1" applyBorder="1" applyAlignment="1">
      <alignment vertical="center" wrapText="1" shrinkToFit="1"/>
    </xf>
    <xf numFmtId="0" fontId="10" fillId="0" borderId="122" xfId="1" applyFont="1" applyFill="1" applyBorder="1" applyAlignment="1">
      <alignment vertical="center" wrapText="1" shrinkToFit="1"/>
    </xf>
    <xf numFmtId="0" fontId="3" fillId="0" borderId="130" xfId="0" applyFont="1" applyFill="1" applyBorder="1" applyAlignment="1">
      <alignment vertical="center" wrapText="1" shrinkToFit="1"/>
    </xf>
    <xf numFmtId="3" fontId="2" fillId="0" borderId="122" xfId="0" applyNumberFormat="1" applyFont="1" applyFill="1" applyBorder="1" applyAlignment="1">
      <alignment vertical="center" wrapText="1"/>
    </xf>
    <xf numFmtId="0" fontId="2" fillId="0" borderId="122" xfId="1" applyFont="1" applyFill="1" applyBorder="1" applyAlignment="1">
      <alignment vertical="center" wrapText="1" shrinkToFit="1"/>
    </xf>
    <xf numFmtId="49" fontId="80" fillId="0" borderId="187" xfId="223" applyNumberFormat="1" applyFont="1" applyFill="1" applyBorder="1" applyAlignment="1" applyProtection="1">
      <alignment horizontal="center" vertical="center"/>
    </xf>
    <xf numFmtId="0" fontId="80" fillId="0" borderId="122" xfId="224" applyNumberFormat="1" applyFont="1" applyFill="1" applyBorder="1" applyProtection="1">
      <alignment horizontal="left" wrapText="1"/>
    </xf>
    <xf numFmtId="4" fontId="2" fillId="0" borderId="127" xfId="1" applyNumberFormat="1" applyFont="1" applyFill="1" applyBorder="1" applyAlignment="1">
      <alignment vertical="center" wrapText="1" shrinkToFit="1"/>
    </xf>
    <xf numFmtId="0" fontId="3" fillId="0" borderId="122" xfId="1" applyFont="1" applyFill="1" applyBorder="1" applyAlignment="1">
      <alignment vertical="center" wrapText="1" shrinkToFit="1"/>
    </xf>
    <xf numFmtId="0" fontId="26" fillId="0" borderId="122" xfId="0" applyFont="1" applyFill="1" applyBorder="1" applyAlignment="1">
      <alignment wrapText="1"/>
    </xf>
    <xf numFmtId="0" fontId="135" fillId="0" borderId="122" xfId="1" applyFont="1" applyFill="1" applyBorder="1" applyAlignment="1">
      <alignment vertical="center" wrapText="1" shrinkToFit="1"/>
    </xf>
    <xf numFmtId="0" fontId="3" fillId="0" borderId="8" xfId="0" applyFont="1" applyFill="1" applyBorder="1" applyAlignment="1">
      <alignment horizontal="center" vertical="center" wrapText="1" shrinkToFit="1"/>
    </xf>
    <xf numFmtId="4" fontId="2" fillId="0" borderId="127" xfId="1" applyNumberFormat="1" applyFont="1" applyFill="1" applyBorder="1" applyAlignment="1">
      <alignment horizontal="center" vertical="center" wrapText="1" shrinkToFit="1"/>
    </xf>
    <xf numFmtId="4" fontId="2" fillId="0" borderId="122" xfId="1" applyNumberFormat="1" applyFont="1" applyFill="1" applyBorder="1" applyAlignment="1">
      <alignment horizontal="center" vertical="center" wrapText="1" shrinkToFit="1"/>
    </xf>
    <xf numFmtId="0" fontId="2" fillId="0" borderId="122" xfId="1" applyFont="1" applyFill="1" applyBorder="1" applyAlignment="1">
      <alignment horizontal="center" vertical="center" wrapText="1" shrinkToFit="1"/>
    </xf>
    <xf numFmtId="0" fontId="2" fillId="0" borderId="8" xfId="0" applyFont="1" applyFill="1" applyBorder="1" applyAlignment="1">
      <alignment vertical="center" wrapText="1" shrinkToFit="1"/>
    </xf>
    <xf numFmtId="49" fontId="10" fillId="0" borderId="8" xfId="0" applyNumberFormat="1" applyFont="1" applyFill="1" applyBorder="1" applyAlignment="1">
      <alignment horizontal="center" vertical="center" wrapText="1"/>
    </xf>
    <xf numFmtId="3" fontId="2" fillId="0" borderId="127" xfId="1" applyNumberFormat="1" applyFont="1" applyFill="1" applyBorder="1" applyAlignment="1">
      <alignment horizontal="center" vertical="center" wrapText="1" shrinkToFit="1"/>
    </xf>
    <xf numFmtId="3" fontId="2" fillId="0" borderId="122" xfId="1" applyNumberFormat="1" applyFont="1" applyFill="1" applyBorder="1" applyAlignment="1">
      <alignment horizontal="center" vertical="center" wrapText="1" shrinkToFit="1"/>
    </xf>
    <xf numFmtId="3" fontId="2" fillId="0" borderId="122" xfId="0" applyNumberFormat="1" applyFont="1" applyFill="1" applyBorder="1" applyAlignment="1">
      <alignment vertical="center"/>
    </xf>
    <xf numFmtId="49" fontId="26" fillId="0" borderId="166" xfId="0" applyNumberFormat="1" applyFont="1" applyFill="1" applyBorder="1" applyAlignment="1">
      <alignment horizontal="center" vertical="center" wrapText="1"/>
    </xf>
    <xf numFmtId="0" fontId="26" fillId="0" borderId="122" xfId="0" applyFont="1" applyFill="1" applyBorder="1" applyAlignment="1">
      <alignment vertical="center" wrapText="1"/>
    </xf>
    <xf numFmtId="49" fontId="3" fillId="0" borderId="166" xfId="0" applyNumberFormat="1" applyFont="1" applyFill="1" applyBorder="1" applyAlignment="1">
      <alignment horizontal="center" vertical="center" wrapText="1" shrinkToFit="1"/>
    </xf>
    <xf numFmtId="0" fontId="2" fillId="0" borderId="122" xfId="0" applyFont="1" applyFill="1" applyBorder="1" applyAlignment="1">
      <alignment vertical="top" wrapText="1" shrinkToFit="1"/>
    </xf>
    <xf numFmtId="3" fontId="2" fillId="0" borderId="127" xfId="1" applyNumberFormat="1" applyFont="1" applyFill="1" applyBorder="1" applyAlignment="1">
      <alignment vertical="center" wrapText="1" shrinkToFit="1"/>
    </xf>
    <xf numFmtId="0" fontId="10" fillId="0" borderId="122" xfId="0" applyFont="1" applyFill="1" applyBorder="1" applyAlignment="1">
      <alignment horizontal="left" vertical="center" wrapText="1" shrinkToFit="1"/>
    </xf>
    <xf numFmtId="4" fontId="2" fillId="0" borderId="0" xfId="1" applyNumberFormat="1" applyFont="1" applyFill="1"/>
    <xf numFmtId="49" fontId="2" fillId="0" borderId="122" xfId="0" applyNumberFormat="1" applyFont="1" applyFill="1" applyBorder="1" applyAlignment="1">
      <alignment vertical="center" wrapText="1" shrinkToFit="1"/>
    </xf>
    <xf numFmtId="0" fontId="136" fillId="0" borderId="0" xfId="0" applyFont="1" applyFill="1" applyAlignment="1">
      <alignment vertical="top" wrapText="1"/>
    </xf>
    <xf numFmtId="0" fontId="136" fillId="0" borderId="122" xfId="0" applyFont="1" applyFill="1" applyBorder="1" applyAlignment="1">
      <alignment vertical="top" wrapText="1"/>
    </xf>
    <xf numFmtId="4" fontId="2" fillId="0" borderId="122" xfId="1" applyNumberFormat="1" applyFont="1" applyFill="1" applyBorder="1" applyAlignment="1">
      <alignment vertical="center"/>
    </xf>
    <xf numFmtId="0" fontId="81" fillId="0" borderId="122" xfId="1" applyFont="1" applyFill="1" applyBorder="1" applyAlignment="1">
      <alignment horizontal="center" vertical="center" wrapText="1"/>
    </xf>
    <xf numFmtId="0" fontId="10" fillId="0" borderId="122" xfId="1" applyFont="1" applyFill="1" applyBorder="1" applyAlignment="1">
      <alignment horizontal="left" vertical="center" wrapText="1"/>
    </xf>
    <xf numFmtId="3" fontId="2" fillId="0" borderId="122" xfId="1" applyNumberFormat="1" applyFont="1" applyFill="1" applyBorder="1"/>
    <xf numFmtId="0" fontId="2" fillId="0" borderId="122" xfId="1" applyFont="1" applyFill="1" applyBorder="1" applyAlignment="1">
      <alignment horizontal="left" vertical="center" wrapText="1"/>
    </xf>
    <xf numFmtId="0" fontId="7" fillId="0" borderId="0" xfId="1" applyFont="1" applyFill="1" applyAlignment="1">
      <alignment wrapText="1"/>
    </xf>
    <xf numFmtId="0" fontId="10" fillId="0" borderId="122" xfId="0" applyFont="1" applyBorder="1" applyAlignment="1">
      <alignment horizontal="center" vertical="center" wrapText="1" shrinkToFit="1"/>
    </xf>
    <xf numFmtId="49" fontId="10" fillId="0" borderId="122" xfId="0" applyNumberFormat="1" applyFont="1" applyBorder="1" applyAlignment="1">
      <alignment horizontal="center" vertical="center" wrapText="1" shrinkToFit="1"/>
    </xf>
    <xf numFmtId="0" fontId="10" fillId="0" borderId="8" xfId="0" applyFont="1" applyBorder="1" applyAlignment="1">
      <alignment horizontal="center" vertical="center" wrapText="1" shrinkToFit="1"/>
    </xf>
    <xf numFmtId="0" fontId="53" fillId="0" borderId="8" xfId="1" applyFont="1" applyBorder="1" applyAlignment="1">
      <alignment horizontal="left" vertical="center" wrapText="1" shrinkToFit="1"/>
    </xf>
    <xf numFmtId="0" fontId="3" fillId="0" borderId="9" xfId="1" applyFont="1" applyBorder="1" applyAlignment="1">
      <alignment horizontal="center" vertical="center" wrapText="1" shrinkToFit="1"/>
    </xf>
    <xf numFmtId="0" fontId="2" fillId="0" borderId="86" xfId="1" applyFont="1" applyBorder="1" applyAlignment="1">
      <alignment vertical="top" wrapText="1"/>
    </xf>
    <xf numFmtId="0" fontId="2" fillId="0" borderId="87" xfId="1" applyFont="1" applyBorder="1" applyAlignment="1">
      <alignment vertical="center"/>
    </xf>
    <xf numFmtId="0" fontId="2" fillId="0" borderId="10" xfId="1" applyFont="1" applyBorder="1" applyAlignment="1">
      <alignment vertical="center"/>
    </xf>
    <xf numFmtId="0" fontId="2" fillId="0" borderId="5" xfId="1" applyFont="1" applyBorder="1" applyAlignment="1">
      <alignment vertical="center"/>
    </xf>
    <xf numFmtId="0" fontId="2" fillId="0" borderId="188" xfId="1" applyFont="1" applyBorder="1"/>
    <xf numFmtId="0" fontId="2" fillId="0" borderId="160" xfId="1" applyFont="1" applyBorder="1" applyAlignment="1">
      <alignment vertical="top" wrapText="1"/>
    </xf>
    <xf numFmtId="1" fontId="10" fillId="0" borderId="122" xfId="0" applyNumberFormat="1" applyFont="1" applyBorder="1" applyAlignment="1">
      <alignment horizontal="center" vertical="top" wrapText="1"/>
    </xf>
    <xf numFmtId="0" fontId="3" fillId="0" borderId="122" xfId="0" applyFont="1" applyBorder="1" applyAlignment="1">
      <alignment vertical="top" wrapText="1"/>
    </xf>
    <xf numFmtId="0" fontId="2" fillId="0" borderId="87" xfId="1" applyFont="1" applyBorder="1" applyAlignment="1">
      <alignment vertical="top"/>
    </xf>
    <xf numFmtId="0" fontId="2" fillId="0" borderId="10" xfId="1" applyFont="1" applyBorder="1" applyAlignment="1">
      <alignment vertical="top"/>
    </xf>
    <xf numFmtId="0" fontId="2" fillId="0" borderId="88" xfId="1" applyFont="1" applyBorder="1" applyAlignment="1">
      <alignment vertical="top"/>
    </xf>
    <xf numFmtId="0" fontId="2" fillId="0" borderId="189" xfId="1" applyFont="1" applyBorder="1" applyAlignment="1">
      <alignment vertical="top"/>
    </xf>
    <xf numFmtId="0" fontId="2" fillId="0" borderId="183" xfId="1" applyFont="1" applyBorder="1" applyAlignment="1">
      <alignment vertical="top"/>
    </xf>
    <xf numFmtId="0" fontId="2" fillId="0" borderId="18" xfId="1" applyFont="1" applyBorder="1" applyAlignment="1">
      <alignment vertical="top"/>
    </xf>
    <xf numFmtId="0" fontId="2" fillId="0" borderId="159" xfId="1" applyFont="1" applyBorder="1" applyAlignment="1">
      <alignment vertical="top"/>
    </xf>
    <xf numFmtId="0" fontId="10" fillId="0" borderId="146" xfId="0" applyFont="1" applyBorder="1" applyAlignment="1">
      <alignment horizontal="center" vertical="center" wrapText="1"/>
    </xf>
    <xf numFmtId="0" fontId="53" fillId="0" borderId="146" xfId="0" applyFont="1" applyBorder="1" applyAlignment="1">
      <alignment vertical="top" wrapText="1"/>
    </xf>
    <xf numFmtId="0" fontId="2" fillId="0" borderId="122" xfId="1" applyFont="1" applyBorder="1" applyAlignment="1">
      <alignment horizontal="center" vertical="top"/>
    </xf>
    <xf numFmtId="3" fontId="2" fillId="0" borderId="87" xfId="1" applyNumberFormat="1" applyFont="1" applyBorder="1" applyAlignment="1">
      <alignment vertical="top"/>
    </xf>
    <xf numFmtId="3" fontId="2" fillId="0" borderId="10" xfId="1" applyNumberFormat="1" applyFont="1" applyBorder="1" applyAlignment="1">
      <alignment vertical="top"/>
    </xf>
    <xf numFmtId="3" fontId="2" fillId="0" borderId="88" xfId="1" applyNumberFormat="1" applyFont="1" applyBorder="1" applyAlignment="1">
      <alignment vertical="top"/>
    </xf>
    <xf numFmtId="3" fontId="2" fillId="0" borderId="180" xfId="1" applyNumberFormat="1" applyFont="1" applyBorder="1" applyAlignment="1">
      <alignment vertical="top"/>
    </xf>
    <xf numFmtId="3" fontId="2" fillId="0" borderId="89" xfId="1" applyNumberFormat="1" applyFont="1" applyBorder="1" applyAlignment="1">
      <alignment vertical="top"/>
    </xf>
    <xf numFmtId="4" fontId="2" fillId="0" borderId="190" xfId="1" applyNumberFormat="1" applyFont="1" applyBorder="1" applyAlignment="1">
      <alignment vertical="top"/>
    </xf>
    <xf numFmtId="4" fontId="2" fillId="0" borderId="10" xfId="1" applyNumberFormat="1" applyFont="1" applyBorder="1" applyAlignment="1">
      <alignment vertical="top"/>
    </xf>
    <xf numFmtId="4" fontId="2" fillId="0" borderId="89" xfId="1" applyNumberFormat="1" applyFont="1" applyBorder="1" applyAlignment="1">
      <alignment vertical="top"/>
    </xf>
    <xf numFmtId="0" fontId="10" fillId="0" borderId="92" xfId="0" applyFont="1" applyBorder="1" applyAlignment="1">
      <alignment horizontal="center" vertical="center" wrapText="1"/>
    </xf>
    <xf numFmtId="0" fontId="53" fillId="0" borderId="92" xfId="0" applyFont="1" applyBorder="1" applyAlignment="1">
      <alignment vertical="top" wrapText="1"/>
    </xf>
    <xf numFmtId="0" fontId="2" fillId="0" borderId="191" xfId="1" applyFont="1" applyBorder="1"/>
    <xf numFmtId="0" fontId="61" fillId="0" borderId="26" xfId="1" applyFont="1" applyFill="1" applyBorder="1" applyAlignment="1">
      <alignment horizontal="center" vertical="center" wrapText="1"/>
    </xf>
    <xf numFmtId="0" fontId="53" fillId="2" borderId="99" xfId="1" applyFont="1" applyFill="1" applyBorder="1" applyAlignment="1">
      <alignment horizontal="justify" vertical="center" wrapText="1"/>
    </xf>
    <xf numFmtId="0" fontId="53" fillId="0" borderId="23" xfId="1" applyFont="1" applyFill="1" applyBorder="1" applyAlignment="1">
      <alignment horizontal="center"/>
    </xf>
    <xf numFmtId="0" fontId="53" fillId="2" borderId="122" xfId="1" applyFont="1" applyFill="1" applyBorder="1" applyAlignment="1">
      <alignment horizontal="justify" vertical="center" wrapText="1"/>
    </xf>
    <xf numFmtId="4" fontId="53" fillId="0" borderId="122" xfId="1" applyNumberFormat="1" applyFont="1" applyFill="1" applyBorder="1" applyAlignment="1">
      <alignment horizontal="center" vertical="center"/>
    </xf>
    <xf numFmtId="0" fontId="53" fillId="2" borderId="0" xfId="1" applyFont="1" applyFill="1" applyBorder="1" applyAlignment="1">
      <alignment horizontal="justify" vertical="center" wrapText="1"/>
    </xf>
    <xf numFmtId="0" fontId="53" fillId="0" borderId="0" xfId="1" applyFont="1" applyFill="1" applyBorder="1" applyAlignment="1">
      <alignment horizontal="center"/>
    </xf>
    <xf numFmtId="0" fontId="53" fillId="0" borderId="0" xfId="0" applyFont="1" applyFill="1" applyAlignment="1">
      <alignment horizontal="center"/>
    </xf>
    <xf numFmtId="0" fontId="53" fillId="2" borderId="0" xfId="1" applyFont="1" applyFill="1" applyAlignment="1">
      <alignment horizontal="justify" vertical="center" wrapText="1"/>
    </xf>
    <xf numFmtId="0" fontId="53" fillId="0" borderId="0" xfId="1" applyFont="1" applyFill="1" applyAlignment="1">
      <alignment horizontal="center"/>
    </xf>
    <xf numFmtId="0" fontId="2" fillId="0" borderId="160" xfId="1" applyFont="1" applyBorder="1" applyAlignment="1">
      <alignment horizontal="left" vertical="top"/>
    </xf>
    <xf numFmtId="0" fontId="2" fillId="0" borderId="160" xfId="1" applyFont="1" applyBorder="1" applyAlignment="1">
      <alignment horizontal="left" vertical="top" wrapText="1"/>
    </xf>
    <xf numFmtId="49" fontId="2" fillId="0" borderId="10" xfId="1" applyNumberFormat="1" applyFont="1" applyBorder="1" applyAlignment="1">
      <alignment horizontal="left" vertical="top"/>
    </xf>
    <xf numFmtId="0" fontId="2" fillId="0" borderId="86" xfId="1" applyFont="1" applyBorder="1" applyAlignment="1">
      <alignment horizontal="left" vertical="top" wrapText="1"/>
    </xf>
    <xf numFmtId="4" fontId="2" fillId="0" borderId="87" xfId="1" applyNumberFormat="1" applyFont="1" applyBorder="1" applyAlignment="1">
      <alignment horizontal="right" vertical="top"/>
    </xf>
    <xf numFmtId="4" fontId="2" fillId="0" borderId="10" xfId="1" applyNumberFormat="1" applyFont="1" applyBorder="1" applyAlignment="1">
      <alignment horizontal="right" vertical="top"/>
    </xf>
    <xf numFmtId="4" fontId="2" fillId="0" borderId="88" xfId="1" applyNumberFormat="1" applyFont="1" applyBorder="1" applyAlignment="1">
      <alignment horizontal="right" vertical="top"/>
    </xf>
    <xf numFmtId="4" fontId="2" fillId="0" borderId="89" xfId="1" applyNumberFormat="1" applyFont="1" applyBorder="1" applyAlignment="1">
      <alignment horizontal="right" vertical="top"/>
    </xf>
    <xf numFmtId="0" fontId="2" fillId="0" borderId="89" xfId="1" applyFont="1" applyBorder="1" applyAlignment="1">
      <alignment horizontal="right" vertical="top"/>
    </xf>
    <xf numFmtId="4" fontId="2" fillId="0" borderId="174" xfId="1" applyNumberFormat="1" applyFont="1" applyBorder="1" applyAlignment="1">
      <alignment horizontal="right" vertical="top"/>
    </xf>
    <xf numFmtId="4" fontId="2" fillId="0" borderId="162" xfId="1" applyNumberFormat="1" applyFont="1" applyBorder="1" applyAlignment="1">
      <alignment horizontal="right" vertical="top"/>
    </xf>
    <xf numFmtId="4" fontId="2" fillId="0" borderId="163" xfId="1" applyNumberFormat="1" applyFont="1" applyBorder="1" applyAlignment="1">
      <alignment horizontal="right" vertical="top"/>
    </xf>
    <xf numFmtId="0" fontId="2" fillId="0" borderId="146" xfId="1" applyFont="1" applyBorder="1" applyAlignment="1">
      <alignment horizontal="left" vertical="top" wrapText="1"/>
    </xf>
    <xf numFmtId="0" fontId="2" fillId="0" borderId="122" xfId="1" applyFont="1" applyBorder="1" applyAlignment="1">
      <alignment horizontal="left" vertical="top"/>
    </xf>
    <xf numFmtId="0" fontId="2" fillId="0" borderId="122" xfId="1" applyFont="1" applyBorder="1" applyAlignment="1">
      <alignment horizontal="left" vertical="top" wrapText="1"/>
    </xf>
    <xf numFmtId="4" fontId="2" fillId="0" borderId="126" xfId="1" applyNumberFormat="1" applyFont="1" applyBorder="1" applyAlignment="1">
      <alignment horizontal="right" vertical="top"/>
    </xf>
    <xf numFmtId="4" fontId="2" fillId="0" borderId="127" xfId="1" applyNumberFormat="1" applyFont="1" applyBorder="1" applyAlignment="1">
      <alignment horizontal="right" vertical="top"/>
    </xf>
    <xf numFmtId="4" fontId="2" fillId="0" borderId="128" xfId="1" applyNumberFormat="1" applyFont="1" applyBorder="1" applyAlignment="1">
      <alignment horizontal="right" vertical="top"/>
    </xf>
    <xf numFmtId="0" fontId="2" fillId="0" borderId="20" xfId="1" applyFont="1" applyBorder="1" applyAlignment="1">
      <alignment horizontal="left" vertical="top"/>
    </xf>
    <xf numFmtId="0" fontId="2" fillId="0" borderId="20" xfId="1" applyFont="1" applyBorder="1" applyAlignment="1">
      <alignment horizontal="left" vertical="top" wrapText="1"/>
    </xf>
    <xf numFmtId="49" fontId="2" fillId="0" borderId="94" xfId="1" applyNumberFormat="1" applyFont="1" applyBorder="1" applyAlignment="1">
      <alignment horizontal="left" vertical="top"/>
    </xf>
    <xf numFmtId="0" fontId="2" fillId="0" borderId="95" xfId="1" applyFont="1" applyBorder="1" applyAlignment="1">
      <alignment horizontal="left" vertical="top" wrapText="1"/>
    </xf>
    <xf numFmtId="4" fontId="2" fillId="0" borderId="96" xfId="1" applyNumberFormat="1" applyFont="1" applyBorder="1" applyAlignment="1">
      <alignment horizontal="right" vertical="top"/>
    </xf>
    <xf numFmtId="4" fontId="2" fillId="0" borderId="94" xfId="1" applyNumberFormat="1" applyFont="1" applyBorder="1" applyAlignment="1">
      <alignment horizontal="right" vertical="top"/>
    </xf>
    <xf numFmtId="4" fontId="2" fillId="0" borderId="102" xfId="1" applyNumberFormat="1" applyFont="1" applyBorder="1" applyAlignment="1">
      <alignment horizontal="right" vertical="top"/>
    </xf>
    <xf numFmtId="4" fontId="2" fillId="0" borderId="103" xfId="1" applyNumberFormat="1" applyFont="1" applyBorder="1" applyAlignment="1">
      <alignment horizontal="right" vertical="top"/>
    </xf>
    <xf numFmtId="4" fontId="2" fillId="0" borderId="19" xfId="1" applyNumberFormat="1" applyFont="1" applyBorder="1" applyAlignment="1">
      <alignment horizontal="right" vertical="top"/>
    </xf>
    <xf numFmtId="4" fontId="2" fillId="0" borderId="20" xfId="1" applyNumberFormat="1" applyFont="1" applyBorder="1" applyAlignment="1">
      <alignment horizontal="right" vertical="top"/>
    </xf>
    <xf numFmtId="4" fontId="2" fillId="0" borderId="145" xfId="1" applyNumberFormat="1" applyFont="1" applyBorder="1" applyAlignment="1">
      <alignment horizontal="right" vertical="top"/>
    </xf>
    <xf numFmtId="184" fontId="2" fillId="0" borderId="97" xfId="1" applyNumberFormat="1" applyFont="1" applyBorder="1" applyAlignment="1">
      <alignment horizontal="left" vertical="top" wrapText="1"/>
    </xf>
    <xf numFmtId="0" fontId="2" fillId="0" borderId="118" xfId="1" applyFont="1" applyBorder="1" applyAlignment="1">
      <alignment horizontal="left" vertical="top" wrapText="1"/>
    </xf>
    <xf numFmtId="2" fontId="2" fillId="0" borderId="137" xfId="1" applyNumberFormat="1" applyFont="1" applyBorder="1" applyAlignment="1">
      <alignment vertical="top"/>
    </xf>
    <xf numFmtId="2" fontId="2" fillId="0" borderId="138" xfId="1" applyNumberFormat="1" applyFont="1" applyBorder="1" applyAlignment="1">
      <alignment vertical="top"/>
    </xf>
    <xf numFmtId="4" fontId="2" fillId="0" borderId="79" xfId="1" applyNumberFormat="1" applyFont="1" applyFill="1" applyBorder="1" applyAlignment="1">
      <alignment horizontal="center" vertical="center" wrapText="1"/>
    </xf>
    <xf numFmtId="4" fontId="2" fillId="0" borderId="27" xfId="1" applyNumberFormat="1" applyFont="1" applyFill="1" applyBorder="1" applyAlignment="1">
      <alignment horizontal="center" vertical="center" wrapText="1"/>
    </xf>
    <xf numFmtId="4" fontId="2" fillId="0" borderId="28" xfId="1" applyNumberFormat="1" applyFont="1" applyFill="1" applyBorder="1" applyAlignment="1">
      <alignment horizontal="center" vertical="center" wrapText="1"/>
    </xf>
    <xf numFmtId="4" fontId="7" fillId="0" borderId="26" xfId="1" applyNumberFormat="1" applyFont="1" applyFill="1" applyBorder="1" applyAlignment="1">
      <alignment horizontal="center" vertical="center" wrapText="1"/>
    </xf>
    <xf numFmtId="4" fontId="7" fillId="0" borderId="84" xfId="1" applyNumberFormat="1" applyFont="1" applyFill="1" applyBorder="1" applyAlignment="1">
      <alignment horizontal="center" vertical="center"/>
    </xf>
    <xf numFmtId="4" fontId="7" fillId="0" borderId="28" xfId="1" applyNumberFormat="1" applyFont="1" applyFill="1" applyBorder="1" applyAlignment="1">
      <alignment horizontal="center" vertical="center"/>
    </xf>
    <xf numFmtId="4" fontId="2" fillId="0" borderId="84" xfId="1" applyNumberFormat="1" applyFont="1" applyFill="1" applyBorder="1" applyAlignment="1">
      <alignment horizontal="center"/>
    </xf>
    <xf numFmtId="4" fontId="2" fillId="0" borderId="27" xfId="1" applyNumberFormat="1" applyFont="1" applyFill="1" applyBorder="1" applyAlignment="1">
      <alignment horizontal="center"/>
    </xf>
    <xf numFmtId="4" fontId="2" fillId="0" borderId="28" xfId="1" applyNumberFormat="1" applyFont="1" applyFill="1" applyBorder="1" applyAlignment="1">
      <alignment horizontal="center"/>
    </xf>
    <xf numFmtId="4" fontId="2" fillId="0" borderId="26" xfId="1" applyNumberFormat="1" applyFont="1" applyFill="1" applyBorder="1" applyAlignment="1">
      <alignment horizontal="center"/>
    </xf>
    <xf numFmtId="4" fontId="2" fillId="0" borderId="77" xfId="1" applyNumberFormat="1" applyFont="1" applyFill="1" applyBorder="1" applyAlignment="1">
      <alignment horizontal="center"/>
    </xf>
    <xf numFmtId="0" fontId="2" fillId="0" borderId="160" xfId="1" applyFont="1" applyFill="1" applyBorder="1" applyAlignment="1">
      <alignment wrapText="1"/>
    </xf>
    <xf numFmtId="0" fontId="2" fillId="0" borderId="10" xfId="1" applyFont="1" applyFill="1" applyBorder="1" applyAlignment="1">
      <alignment horizontal="center"/>
    </xf>
    <xf numFmtId="0" fontId="2" fillId="0" borderId="122" xfId="0" applyFont="1" applyFill="1" applyBorder="1" applyAlignment="1">
      <alignment wrapText="1"/>
    </xf>
    <xf numFmtId="4" fontId="2" fillId="0" borderId="87" xfId="1" applyNumberFormat="1" applyFont="1" applyFill="1" applyBorder="1"/>
    <xf numFmtId="4" fontId="2" fillId="0" borderId="10" xfId="1" applyNumberFormat="1" applyFont="1" applyFill="1" applyBorder="1"/>
    <xf numFmtId="4" fontId="2" fillId="0" borderId="88" xfId="1" applyNumberFormat="1" applyFont="1" applyFill="1" applyBorder="1"/>
    <xf numFmtId="4" fontId="2" fillId="0" borderId="89" xfId="1" applyNumberFormat="1" applyFont="1" applyFill="1" applyBorder="1"/>
    <xf numFmtId="185" fontId="2" fillId="0" borderId="89" xfId="1" applyNumberFormat="1" applyFont="1" applyFill="1" applyBorder="1"/>
    <xf numFmtId="4" fontId="2" fillId="0" borderId="174" xfId="1" applyNumberFormat="1" applyFont="1" applyFill="1" applyBorder="1"/>
    <xf numFmtId="4" fontId="2" fillId="0" borderId="162" xfId="1" applyNumberFormat="1" applyFont="1" applyFill="1" applyBorder="1"/>
    <xf numFmtId="4" fontId="2" fillId="0" borderId="163" xfId="1" applyNumberFormat="1" applyFont="1" applyFill="1" applyBorder="1"/>
    <xf numFmtId="185" fontId="2" fillId="0" borderId="159" xfId="1" applyNumberFormat="1" applyFont="1" applyFill="1" applyBorder="1"/>
    <xf numFmtId="49" fontId="2" fillId="0" borderId="162" xfId="1" applyNumberFormat="1" applyFont="1" applyFill="1" applyBorder="1" applyAlignment="1">
      <alignment wrapText="1"/>
    </xf>
    <xf numFmtId="4" fontId="2" fillId="0" borderId="93" xfId="1" applyNumberFormat="1" applyFont="1" applyFill="1" applyBorder="1"/>
    <xf numFmtId="4" fontId="2" fillId="0" borderId="5" xfId="1" applyNumberFormat="1" applyFont="1" applyFill="1" applyBorder="1"/>
    <xf numFmtId="4" fontId="2" fillId="0" borderId="165" xfId="1" applyNumberFormat="1" applyFont="1" applyFill="1" applyBorder="1"/>
    <xf numFmtId="4" fontId="2" fillId="0" borderId="122" xfId="1" applyNumberFormat="1" applyFont="1" applyFill="1" applyBorder="1"/>
    <xf numFmtId="185" fontId="2" fillId="0" borderId="129" xfId="1" applyNumberFormat="1" applyFont="1" applyFill="1" applyBorder="1"/>
    <xf numFmtId="49" fontId="2" fillId="0" borderId="127" xfId="1" applyNumberFormat="1" applyFont="1" applyFill="1" applyBorder="1" applyAlignment="1">
      <alignment wrapText="1"/>
    </xf>
    <xf numFmtId="0" fontId="2" fillId="0" borderId="5" xfId="1" applyFont="1" applyFill="1" applyBorder="1" applyAlignment="1">
      <alignment horizontal="center"/>
    </xf>
    <xf numFmtId="4" fontId="2" fillId="0" borderId="104" xfId="1" applyNumberFormat="1" applyFont="1" applyFill="1" applyBorder="1"/>
    <xf numFmtId="185" fontId="2" fillId="0" borderId="104" xfId="1" applyNumberFormat="1" applyFont="1" applyFill="1" applyBorder="1"/>
    <xf numFmtId="185" fontId="2" fillId="0" borderId="140" xfId="1" applyNumberFormat="1" applyFont="1" applyFill="1" applyBorder="1"/>
    <xf numFmtId="49" fontId="2" fillId="0" borderId="108" xfId="1" applyNumberFormat="1" applyFont="1" applyFill="1" applyBorder="1" applyAlignment="1">
      <alignment wrapText="1"/>
    </xf>
    <xf numFmtId="0" fontId="2" fillId="0" borderId="5" xfId="1" applyFont="1" applyFill="1" applyBorder="1" applyAlignment="1">
      <alignment wrapText="1"/>
    </xf>
    <xf numFmtId="0" fontId="2" fillId="0" borderId="11" xfId="1" applyFont="1" applyFill="1" applyBorder="1" applyAlignment="1">
      <alignment horizontal="center"/>
    </xf>
    <xf numFmtId="4" fontId="2" fillId="0" borderId="192" xfId="1" applyNumberFormat="1" applyFont="1" applyFill="1" applyBorder="1"/>
    <xf numFmtId="4" fontId="2" fillId="0" borderId="11" xfId="1" applyNumberFormat="1" applyFont="1" applyFill="1" applyBorder="1"/>
    <xf numFmtId="4" fontId="2" fillId="0" borderId="193" xfId="1" applyNumberFormat="1" applyFont="1" applyFill="1" applyBorder="1"/>
    <xf numFmtId="4" fontId="2" fillId="0" borderId="194" xfId="1" applyNumberFormat="1" applyFont="1" applyFill="1" applyBorder="1"/>
    <xf numFmtId="185" fontId="2" fillId="0" borderId="194" xfId="1" applyNumberFormat="1" applyFont="1" applyFill="1" applyBorder="1"/>
    <xf numFmtId="4" fontId="2" fillId="0" borderId="120" xfId="1" applyNumberFormat="1" applyFont="1" applyFill="1" applyBorder="1"/>
    <xf numFmtId="0" fontId="7" fillId="0" borderId="122" xfId="1" applyFont="1" applyFill="1" applyBorder="1"/>
    <xf numFmtId="0" fontId="7" fillId="0" borderId="122" xfId="1" applyFont="1" applyFill="1" applyBorder="1" applyAlignment="1">
      <alignment horizontal="center"/>
    </xf>
    <xf numFmtId="4" fontId="7" fillId="0" borderId="122" xfId="1" applyNumberFormat="1" applyFont="1" applyFill="1" applyBorder="1"/>
    <xf numFmtId="0" fontId="7" fillId="0" borderId="0" xfId="1" applyFont="1" applyFill="1"/>
    <xf numFmtId="4" fontId="10" fillId="0" borderId="0" xfId="0" applyNumberFormat="1" applyFont="1" applyFill="1"/>
    <xf numFmtId="0" fontId="2" fillId="2" borderId="27" xfId="1" applyFont="1" applyFill="1" applyBorder="1" applyAlignment="1">
      <alignment horizontal="center" vertical="center"/>
    </xf>
    <xf numFmtId="0" fontId="2" fillId="2" borderId="77" xfId="1" applyFont="1" applyFill="1" applyBorder="1" applyAlignment="1">
      <alignment horizontal="center"/>
    </xf>
    <xf numFmtId="49" fontId="2" fillId="0" borderId="160" xfId="1" applyNumberFormat="1" applyFont="1" applyBorder="1"/>
    <xf numFmtId="0" fontId="2" fillId="0" borderId="86" xfId="1" applyFont="1" applyBorder="1" applyAlignment="1">
      <alignment wrapText="1"/>
    </xf>
    <xf numFmtId="0" fontId="2" fillId="0" borderId="5" xfId="1" applyFont="1" applyBorder="1"/>
    <xf numFmtId="0" fontId="2" fillId="2" borderId="159" xfId="1" applyFont="1" applyFill="1" applyBorder="1" applyAlignment="1">
      <alignment wrapText="1"/>
    </xf>
    <xf numFmtId="0" fontId="2" fillId="0" borderId="131" xfId="1" applyFont="1" applyBorder="1" applyAlignment="1">
      <alignment wrapText="1"/>
    </xf>
    <xf numFmtId="0" fontId="3" fillId="0" borderId="160" xfId="1" applyFont="1" applyBorder="1" applyAlignment="1">
      <alignment horizontal="center" vertical="center" wrapText="1"/>
    </xf>
    <xf numFmtId="184" fontId="3" fillId="0" borderId="10" xfId="1" applyNumberFormat="1" applyFont="1" applyBorder="1" applyAlignment="1">
      <alignment horizontal="center" vertical="center" wrapText="1"/>
    </xf>
    <xf numFmtId="0" fontId="53" fillId="0" borderId="86" xfId="1" applyFont="1" applyBorder="1" applyAlignment="1">
      <alignment horizontal="center" vertical="center" wrapText="1"/>
    </xf>
    <xf numFmtId="3" fontId="53" fillId="0" borderId="87" xfId="1" applyNumberFormat="1" applyFont="1" applyBorder="1" applyAlignment="1">
      <alignment horizontal="center" vertical="center" wrapText="1"/>
    </xf>
    <xf numFmtId="0" fontId="53" fillId="0" borderId="10" xfId="1" applyFont="1" applyBorder="1" applyAlignment="1">
      <alignment horizontal="center" vertical="center" wrapText="1"/>
    </xf>
    <xf numFmtId="3" fontId="53" fillId="0" borderId="10" xfId="1" applyNumberFormat="1" applyFont="1" applyBorder="1" applyAlignment="1">
      <alignment horizontal="center" vertical="center" wrapText="1"/>
    </xf>
    <xf numFmtId="0" fontId="53" fillId="0" borderId="159" xfId="1" applyFont="1" applyBorder="1" applyAlignment="1">
      <alignment horizontal="center" vertical="center" wrapText="1"/>
    </xf>
    <xf numFmtId="0" fontId="53" fillId="0" borderId="131" xfId="1" applyFont="1" applyBorder="1" applyAlignment="1">
      <alignment horizontal="center" vertical="center" wrapText="1"/>
    </xf>
    <xf numFmtId="0" fontId="15" fillId="0" borderId="0" xfId="1" applyFont="1"/>
    <xf numFmtId="49" fontId="3" fillId="0" borderId="10" xfId="1" applyNumberFormat="1" applyFont="1" applyBorder="1" applyAlignment="1">
      <alignment horizontal="center" vertical="center"/>
    </xf>
    <xf numFmtId="0" fontId="3" fillId="0" borderId="87" xfId="1" applyFont="1" applyBorder="1" applyAlignment="1">
      <alignment horizontal="center" vertical="center"/>
    </xf>
    <xf numFmtId="0" fontId="3" fillId="0" borderId="10" xfId="1" applyFont="1" applyBorder="1" applyAlignment="1">
      <alignment horizontal="center" vertical="center"/>
    </xf>
    <xf numFmtId="0" fontId="3" fillId="0" borderId="159" xfId="1" applyFont="1" applyBorder="1" applyAlignment="1">
      <alignment horizontal="center" vertical="center"/>
    </xf>
    <xf numFmtId="0" fontId="3" fillId="0" borderId="131" xfId="1" applyFont="1" applyBorder="1" applyAlignment="1">
      <alignment horizontal="center" vertical="center"/>
    </xf>
    <xf numFmtId="4" fontId="2" fillId="0" borderId="174" xfId="1" applyNumberFormat="1" applyFont="1" applyBorder="1" applyAlignment="1">
      <alignment horizontal="center" vertical="center"/>
    </xf>
    <xf numFmtId="0" fontId="2" fillId="17" borderId="0" xfId="1" applyFont="1" applyFill="1"/>
    <xf numFmtId="0" fontId="3" fillId="0" borderId="79" xfId="1" applyFont="1" applyBorder="1" applyAlignment="1">
      <alignment horizontal="center" vertical="center" wrapText="1"/>
    </xf>
    <xf numFmtId="0" fontId="3" fillId="0" borderId="90" xfId="1" applyFont="1" applyBorder="1" applyAlignment="1">
      <alignment horizontal="center" vertical="center" wrapText="1"/>
    </xf>
    <xf numFmtId="0" fontId="18" fillId="0" borderId="99" xfId="1" applyFont="1" applyBorder="1" applyAlignment="1">
      <alignment horizontal="center" vertical="center" wrapText="1"/>
    </xf>
    <xf numFmtId="0" fontId="3" fillId="0" borderId="27" xfId="1" applyFont="1" applyBorder="1" applyAlignment="1">
      <alignment horizontal="center" vertical="center" wrapText="1"/>
    </xf>
    <xf numFmtId="0" fontId="18" fillId="0" borderId="100" xfId="1" applyFont="1" applyBorder="1" applyAlignment="1">
      <alignment horizontal="center" vertical="center" wrapText="1"/>
    </xf>
    <xf numFmtId="0" fontId="5" fillId="0" borderId="24" xfId="1" applyFont="1" applyBorder="1" applyAlignment="1">
      <alignment horizontal="center" vertical="center"/>
    </xf>
    <xf numFmtId="0" fontId="5" fillId="0" borderId="106" xfId="1" applyFont="1" applyBorder="1" applyAlignment="1">
      <alignment horizontal="center" vertical="center"/>
    </xf>
    <xf numFmtId="0" fontId="2" fillId="0" borderId="91" xfId="1" applyFont="1" applyBorder="1" applyAlignment="1">
      <alignment horizontal="center"/>
    </xf>
    <xf numFmtId="0" fontId="5" fillId="0" borderId="122" xfId="1" applyFont="1" applyBorder="1" applyAlignment="1">
      <alignment horizontal="left" vertical="center" wrapText="1"/>
    </xf>
    <xf numFmtId="49" fontId="5" fillId="0" borderId="122" xfId="1" applyNumberFormat="1" applyFont="1" applyBorder="1" applyAlignment="1">
      <alignment horizontal="left" vertical="center"/>
    </xf>
    <xf numFmtId="0" fontId="3" fillId="0" borderId="122" xfId="1" applyFont="1" applyBorder="1" applyAlignment="1">
      <alignment horizontal="left" wrapText="1"/>
    </xf>
    <xf numFmtId="0" fontId="3" fillId="0" borderId="122" xfId="1" applyFont="1" applyBorder="1" applyAlignment="1">
      <alignment wrapText="1"/>
    </xf>
    <xf numFmtId="0" fontId="3" fillId="0" borderId="122" xfId="1" applyFont="1" applyBorder="1" applyAlignment="1">
      <alignment horizontal="left" vertical="top" wrapText="1"/>
    </xf>
    <xf numFmtId="0" fontId="2" fillId="0" borderId="167" xfId="1" applyFont="1" applyBorder="1"/>
    <xf numFmtId="0" fontId="10" fillId="0" borderId="0" xfId="0" applyFont="1" applyBorder="1"/>
    <xf numFmtId="0" fontId="75" fillId="0" borderId="122" xfId="1" applyFont="1" applyFill="1" applyBorder="1" applyAlignment="1">
      <alignment horizontal="center" vertical="center" wrapText="1"/>
    </xf>
    <xf numFmtId="0" fontId="75" fillId="0" borderId="122" xfId="1" applyFont="1" applyFill="1" applyBorder="1" applyAlignment="1">
      <alignment horizontal="left" wrapText="1"/>
    </xf>
    <xf numFmtId="0" fontId="75" fillId="0" borderId="122" xfId="1" applyFont="1" applyFill="1" applyBorder="1" applyAlignment="1">
      <alignment horizontal="left" vertical="top" wrapText="1"/>
    </xf>
    <xf numFmtId="49" fontId="56" fillId="0" borderId="10" xfId="1" applyNumberFormat="1" applyFont="1" applyFill="1" applyBorder="1" applyAlignment="1">
      <alignment horizontal="center" vertical="center" wrapText="1"/>
    </xf>
    <xf numFmtId="0" fontId="75" fillId="0" borderId="86" xfId="1" applyFont="1" applyFill="1" applyBorder="1" applyAlignment="1">
      <alignment horizontal="center" vertical="center" wrapText="1"/>
    </xf>
    <xf numFmtId="0" fontId="2" fillId="0" borderId="87" xfId="1" applyFont="1" applyFill="1" applyBorder="1" applyAlignment="1">
      <alignment horizontal="center" vertical="center"/>
    </xf>
    <xf numFmtId="0" fontId="75" fillId="0" borderId="131" xfId="1" applyFont="1" applyFill="1" applyBorder="1" applyAlignment="1">
      <alignment wrapText="1"/>
    </xf>
    <xf numFmtId="49" fontId="75" fillId="0" borderId="86" xfId="1" applyNumberFormat="1" applyFont="1" applyFill="1" applyBorder="1" applyAlignment="1">
      <alignment horizontal="center" vertical="center" wrapText="1"/>
    </xf>
    <xf numFmtId="0" fontId="75" fillId="0" borderId="92" xfId="1" applyFont="1" applyFill="1" applyBorder="1" applyAlignment="1">
      <alignment wrapText="1"/>
    </xf>
    <xf numFmtId="0" fontId="2" fillId="0" borderId="20" xfId="1" applyFont="1" applyFill="1" applyBorder="1" applyAlignment="1">
      <alignment horizontal="center" vertical="center"/>
    </xf>
    <xf numFmtId="49" fontId="56" fillId="0" borderId="94" xfId="1" applyNumberFormat="1" applyFont="1" applyFill="1" applyBorder="1" applyAlignment="1">
      <alignment horizontal="center" vertical="center" wrapText="1"/>
    </xf>
    <xf numFmtId="0" fontId="2" fillId="0" borderId="96" xfId="1" applyFont="1" applyFill="1" applyBorder="1" applyAlignment="1">
      <alignment horizontal="center" vertical="center"/>
    </xf>
    <xf numFmtId="0" fontId="75" fillId="0" borderId="117" xfId="1" applyFont="1" applyFill="1" applyBorder="1" applyAlignment="1">
      <alignment wrapText="1"/>
    </xf>
    <xf numFmtId="0" fontId="75" fillId="0" borderId="95" xfId="1" applyNumberFormat="1" applyFont="1" applyFill="1" applyBorder="1" applyAlignment="1">
      <alignment horizontal="center" vertical="center" wrapText="1"/>
    </xf>
    <xf numFmtId="0" fontId="137" fillId="0" borderId="0" xfId="0" applyFont="1" applyAlignment="1">
      <alignment horizontal="center"/>
    </xf>
    <xf numFmtId="0" fontId="137" fillId="0" borderId="0" xfId="0" applyFont="1"/>
    <xf numFmtId="0" fontId="138" fillId="0" borderId="0" xfId="0" applyFont="1"/>
    <xf numFmtId="4" fontId="137" fillId="0" borderId="0" xfId="0" applyNumberFormat="1" applyFont="1"/>
    <xf numFmtId="0" fontId="139" fillId="0" borderId="0" xfId="0" applyFont="1"/>
    <xf numFmtId="0" fontId="75" fillId="22" borderId="0" xfId="229" applyFont="1" applyFill="1" applyAlignment="1">
      <alignment vertical="top"/>
    </xf>
    <xf numFmtId="49" fontId="72" fillId="22" borderId="0" xfId="229" applyNumberFormat="1" applyFont="1" applyFill="1" applyAlignment="1">
      <alignment horizontal="center" vertical="top" wrapText="1"/>
    </xf>
    <xf numFmtId="49" fontId="61" fillId="22" borderId="0" xfId="229" applyNumberFormat="1" applyFont="1" applyFill="1" applyAlignment="1">
      <alignment horizontal="center" vertical="center" wrapText="1"/>
    </xf>
    <xf numFmtId="49" fontId="12" fillId="22" borderId="0" xfId="229" applyNumberFormat="1" applyFont="1" applyFill="1" applyAlignment="1">
      <alignment horizontal="center" vertical="center" wrapText="1"/>
    </xf>
    <xf numFmtId="49" fontId="12" fillId="22" borderId="0" xfId="229" applyNumberFormat="1" applyFont="1" applyFill="1" applyAlignment="1">
      <alignment vertical="center" wrapText="1"/>
    </xf>
    <xf numFmtId="49" fontId="140" fillId="22" borderId="0" xfId="229" applyNumberFormat="1" applyFont="1" applyFill="1" applyAlignment="1">
      <alignment vertical="top" wrapText="1"/>
    </xf>
    <xf numFmtId="4" fontId="12" fillId="22" borderId="0" xfId="229" applyNumberFormat="1" applyFont="1" applyFill="1" applyAlignment="1">
      <alignment vertical="center" wrapText="1"/>
    </xf>
    <xf numFmtId="49" fontId="141" fillId="22" borderId="0" xfId="229" applyNumberFormat="1" applyFont="1" applyFill="1" applyAlignment="1">
      <alignment vertical="center" wrapText="1"/>
    </xf>
    <xf numFmtId="49" fontId="141" fillId="22" borderId="0" xfId="229" applyNumberFormat="1" applyFont="1" applyFill="1" applyAlignment="1">
      <alignment horizontal="right" vertical="top" wrapText="1"/>
    </xf>
    <xf numFmtId="49" fontId="53" fillId="22" borderId="195" xfId="229" applyNumberFormat="1" applyFont="1" applyFill="1" applyBorder="1" applyAlignment="1">
      <alignment horizontal="center" vertical="center" wrapText="1"/>
    </xf>
    <xf numFmtId="49" fontId="53" fillId="22" borderId="196" xfId="229" applyNumberFormat="1" applyFont="1" applyFill="1" applyBorder="1" applyAlignment="1">
      <alignment horizontal="center" vertical="center" wrapText="1"/>
    </xf>
    <xf numFmtId="0" fontId="53" fillId="22" borderId="197" xfId="229" applyFont="1" applyFill="1" applyBorder="1" applyAlignment="1">
      <alignment horizontal="center" vertical="center" wrapText="1"/>
    </xf>
    <xf numFmtId="0" fontId="56" fillId="22" borderId="198" xfId="229" applyFont="1" applyFill="1" applyBorder="1" applyAlignment="1">
      <alignment horizontal="center" vertical="center" wrapText="1"/>
    </xf>
    <xf numFmtId="0" fontId="75" fillId="22" borderId="198" xfId="229" applyFont="1" applyFill="1" applyBorder="1" applyAlignment="1">
      <alignment horizontal="center" vertical="center" wrapText="1"/>
    </xf>
    <xf numFmtId="0" fontId="75" fillId="22" borderId="198" xfId="229" applyFont="1" applyFill="1" applyBorder="1" applyAlignment="1">
      <alignment vertical="top" wrapText="1"/>
    </xf>
    <xf numFmtId="49" fontId="53" fillId="22" borderId="202" xfId="229" applyNumberFormat="1" applyFont="1" applyFill="1" applyBorder="1" applyAlignment="1">
      <alignment horizontal="center" vertical="center" wrapText="1"/>
    </xf>
    <xf numFmtId="49" fontId="53" fillId="22" borderId="5" xfId="229" applyNumberFormat="1" applyFont="1" applyFill="1" applyBorder="1" applyAlignment="1">
      <alignment horizontal="center" vertical="center" wrapText="1"/>
    </xf>
    <xf numFmtId="0" fontId="53" fillId="22" borderId="203" xfId="229" applyFont="1" applyFill="1" applyBorder="1" applyAlignment="1">
      <alignment horizontal="center" vertical="center" wrapText="1"/>
    </xf>
    <xf numFmtId="0" fontId="53" fillId="22" borderId="198" xfId="229" applyFont="1" applyFill="1" applyBorder="1" applyAlignment="1">
      <alignment horizontal="center" vertical="center" wrapText="1"/>
    </xf>
    <xf numFmtId="4" fontId="61" fillId="22" borderId="198" xfId="229" applyNumberFormat="1" applyFont="1" applyFill="1" applyBorder="1" applyAlignment="1">
      <alignment horizontal="center" vertical="center" wrapText="1"/>
    </xf>
    <xf numFmtId="0" fontId="61" fillId="22" borderId="198" xfId="229" applyFont="1" applyFill="1" applyBorder="1" applyAlignment="1">
      <alignment horizontal="center" vertical="center" wrapText="1"/>
    </xf>
    <xf numFmtId="49" fontId="53" fillId="22" borderId="204" xfId="229" applyNumberFormat="1" applyFont="1" applyFill="1" applyBorder="1" applyAlignment="1">
      <alignment horizontal="center" vertical="center"/>
    </xf>
    <xf numFmtId="49" fontId="53" fillId="22" borderId="205" xfId="229" applyNumberFormat="1" applyFont="1" applyFill="1" applyBorder="1" applyAlignment="1">
      <alignment horizontal="center" vertical="center"/>
    </xf>
    <xf numFmtId="0" fontId="53" fillId="22" borderId="206" xfId="229" applyFont="1" applyFill="1" applyBorder="1" applyAlignment="1">
      <alignment horizontal="center" vertical="center"/>
    </xf>
    <xf numFmtId="0" fontId="56" fillId="22" borderId="198" xfId="229" applyFont="1" applyFill="1" applyBorder="1" applyAlignment="1">
      <alignment horizontal="center" vertical="top"/>
    </xf>
    <xf numFmtId="0" fontId="53" fillId="22" borderId="198" xfId="229" applyFont="1" applyFill="1" applyBorder="1" applyAlignment="1">
      <alignment horizontal="center" vertical="center"/>
    </xf>
    <xf numFmtId="4" fontId="53" fillId="22" borderId="198" xfId="229" applyNumberFormat="1" applyFont="1" applyFill="1" applyBorder="1" applyAlignment="1">
      <alignment horizontal="center" vertical="center"/>
    </xf>
    <xf numFmtId="0" fontId="75" fillId="22" borderId="198" xfId="229" applyFont="1" applyFill="1" applyBorder="1" applyAlignment="1">
      <alignment horizontal="center" vertical="center"/>
    </xf>
    <xf numFmtId="0" fontId="75" fillId="22" borderId="198" xfId="229" applyFont="1" applyFill="1" applyBorder="1" applyAlignment="1">
      <alignment horizontal="center" vertical="top"/>
    </xf>
    <xf numFmtId="0" fontId="53" fillId="22" borderId="200" xfId="229" applyFont="1" applyFill="1" applyBorder="1" applyAlignment="1">
      <alignment horizontal="center" vertical="center"/>
    </xf>
    <xf numFmtId="0" fontId="53" fillId="0" borderId="207" xfId="229" applyFont="1" applyFill="1" applyBorder="1" applyAlignment="1">
      <alignment horizontal="center" vertical="center"/>
    </xf>
    <xf numFmtId="49" fontId="53" fillId="0" borderId="160" xfId="0" applyNumberFormat="1" applyFont="1" applyFill="1" applyBorder="1" applyAlignment="1" applyProtection="1">
      <alignment vertical="center" wrapText="1"/>
      <protection locked="0"/>
    </xf>
    <xf numFmtId="3" fontId="53" fillId="0" borderId="166" xfId="0" applyNumberFormat="1" applyFont="1" applyFill="1" applyBorder="1" applyAlignment="1" applyProtection="1">
      <alignment vertical="center" wrapText="1"/>
      <protection locked="0"/>
    </xf>
    <xf numFmtId="0" fontId="56" fillId="0" borderId="198" xfId="229" applyFont="1" applyFill="1" applyBorder="1" applyAlignment="1">
      <alignment vertical="top" wrapText="1"/>
    </xf>
    <xf numFmtId="165" fontId="117" fillId="0" borderId="198" xfId="0" applyNumberFormat="1" applyFont="1" applyFill="1" applyBorder="1" applyAlignment="1">
      <alignment horizontal="center" vertical="center" wrapText="1"/>
    </xf>
    <xf numFmtId="3" fontId="53" fillId="0" borderId="198" xfId="0" applyNumberFormat="1" applyFont="1" applyFill="1" applyBorder="1" applyAlignment="1" applyProtection="1">
      <alignment horizontal="center" vertical="center" wrapText="1"/>
      <protection locked="0"/>
    </xf>
    <xf numFmtId="4" fontId="53" fillId="0" borderId="198" xfId="0" applyNumberFormat="1" applyFont="1" applyFill="1" applyBorder="1" applyAlignment="1" applyProtection="1">
      <alignment horizontal="center" vertical="center" wrapText="1"/>
      <protection locked="0"/>
    </xf>
    <xf numFmtId="2" fontId="53" fillId="0" borderId="198" xfId="0" applyNumberFormat="1" applyFont="1" applyFill="1" applyBorder="1" applyAlignment="1" applyProtection="1">
      <alignment horizontal="center" vertical="center" wrapText="1"/>
      <protection locked="0"/>
    </xf>
    <xf numFmtId="0" fontId="75" fillId="0" borderId="198" xfId="229" applyFont="1" applyFill="1" applyBorder="1" applyAlignment="1">
      <alignment horizontal="center" vertical="top" wrapText="1"/>
    </xf>
    <xf numFmtId="0" fontId="53" fillId="0" borderId="0" xfId="229" applyFont="1" applyFill="1" applyAlignment="1">
      <alignment horizontal="center" vertical="center"/>
    </xf>
    <xf numFmtId="0" fontId="137" fillId="0" borderId="0" xfId="0" applyFont="1" applyFill="1"/>
    <xf numFmtId="0" fontId="53" fillId="22" borderId="207" xfId="229" applyFont="1" applyFill="1" applyBorder="1" applyAlignment="1">
      <alignment horizontal="center" vertical="center"/>
    </xf>
    <xf numFmtId="49" fontId="53" fillId="22" borderId="160" xfId="229" applyNumberFormat="1" applyFont="1" applyFill="1" applyBorder="1" applyAlignment="1">
      <alignment vertical="center" wrapText="1"/>
    </xf>
    <xf numFmtId="49" fontId="53" fillId="22" borderId="29" xfId="229" applyNumberFormat="1" applyFont="1" applyFill="1" applyBorder="1" applyAlignment="1">
      <alignment vertical="center" wrapText="1"/>
    </xf>
    <xf numFmtId="0" fontId="56" fillId="22" borderId="198" xfId="229" applyFont="1" applyFill="1" applyBorder="1" applyAlignment="1">
      <alignment vertical="top" wrapText="1"/>
    </xf>
    <xf numFmtId="165" fontId="117" fillId="22" borderId="198" xfId="0" applyNumberFormat="1" applyFont="1" applyFill="1" applyBorder="1" applyAlignment="1">
      <alignment horizontal="center" vertical="center" wrapText="1"/>
    </xf>
    <xf numFmtId="3" fontId="53" fillId="22" borderId="198" xfId="0" applyNumberFormat="1" applyFont="1" applyFill="1" applyBorder="1" applyAlignment="1" applyProtection="1">
      <alignment horizontal="center" vertical="center" wrapText="1"/>
      <protection locked="0"/>
    </xf>
    <xf numFmtId="4" fontId="53" fillId="22" borderId="198" xfId="0" applyNumberFormat="1" applyFont="1" applyFill="1" applyBorder="1" applyAlignment="1" applyProtection="1">
      <alignment horizontal="center" vertical="center" wrapText="1"/>
      <protection locked="0"/>
    </xf>
    <xf numFmtId="2" fontId="53" fillId="22" borderId="198" xfId="0" applyNumberFormat="1" applyFont="1" applyFill="1" applyBorder="1" applyAlignment="1" applyProtection="1">
      <alignment horizontal="center" vertical="center" wrapText="1"/>
      <protection locked="0"/>
    </xf>
    <xf numFmtId="0" fontId="75" fillId="22" borderId="198" xfId="229" applyFont="1" applyFill="1" applyBorder="1" applyAlignment="1">
      <alignment horizontal="center" vertical="top" wrapText="1"/>
    </xf>
    <xf numFmtId="0" fontId="53" fillId="22" borderId="0" xfId="229" applyFont="1" applyFill="1" applyAlignment="1">
      <alignment horizontal="center" vertical="center"/>
    </xf>
    <xf numFmtId="0" fontId="53" fillId="23" borderId="207" xfId="229" applyFont="1" applyFill="1" applyBorder="1" applyAlignment="1">
      <alignment horizontal="center" vertical="center"/>
    </xf>
    <xf numFmtId="49" fontId="61" fillId="23" borderId="160" xfId="229" applyNumberFormat="1" applyFont="1" applyFill="1" applyBorder="1" applyAlignment="1">
      <alignment vertical="center" wrapText="1"/>
    </xf>
    <xf numFmtId="2" fontId="61" fillId="23" borderId="198" xfId="0" applyNumberFormat="1" applyFont="1" applyFill="1" applyBorder="1" applyAlignment="1" applyProtection="1">
      <alignment horizontal="center" vertical="center" wrapText="1"/>
      <protection locked="0"/>
    </xf>
    <xf numFmtId="2" fontId="59" fillId="23" borderId="198" xfId="0" applyNumberFormat="1" applyFont="1" applyFill="1" applyBorder="1" applyAlignment="1" applyProtection="1">
      <alignment horizontal="center" vertical="center" wrapText="1"/>
      <protection locked="0"/>
    </xf>
    <xf numFmtId="165" fontId="142" fillId="23" borderId="198" xfId="0" applyNumberFormat="1" applyFont="1" applyFill="1" applyBorder="1" applyAlignment="1">
      <alignment horizontal="center" vertical="center" wrapText="1"/>
    </xf>
    <xf numFmtId="3" fontId="61" fillId="23" borderId="198" xfId="0" applyNumberFormat="1" applyFont="1" applyFill="1" applyBorder="1" applyAlignment="1" applyProtection="1">
      <alignment horizontal="center" vertical="center" wrapText="1"/>
      <protection locked="0"/>
    </xf>
    <xf numFmtId="4" fontId="61" fillId="23" borderId="198" xfId="0" applyNumberFormat="1" applyFont="1" applyFill="1" applyBorder="1" applyAlignment="1" applyProtection="1">
      <alignment horizontal="center" vertical="center" wrapText="1"/>
      <protection locked="0"/>
    </xf>
    <xf numFmtId="0" fontId="72" fillId="23" borderId="198" xfId="229" applyFont="1" applyFill="1" applyBorder="1" applyAlignment="1">
      <alignment horizontal="center" vertical="top" wrapText="1"/>
    </xf>
    <xf numFmtId="0" fontId="61" fillId="23" borderId="0" xfId="229" applyFont="1" applyFill="1" applyAlignment="1">
      <alignment horizontal="center" vertical="center"/>
    </xf>
    <xf numFmtId="0" fontId="137" fillId="17" borderId="0" xfId="0" applyFont="1" applyFill="1"/>
    <xf numFmtId="49" fontId="53" fillId="22" borderId="160" xfId="229" applyNumberFormat="1" applyFont="1" applyFill="1" applyBorder="1" applyAlignment="1">
      <alignment horizontal="center" vertical="center" wrapText="1"/>
    </xf>
    <xf numFmtId="49" fontId="53" fillId="22" borderId="29" xfId="229" applyNumberFormat="1" applyFont="1" applyFill="1" applyBorder="1" applyAlignment="1">
      <alignment horizontal="center" vertical="center" wrapText="1"/>
    </xf>
    <xf numFmtId="0" fontId="56" fillId="22" borderId="198" xfId="229" applyFont="1" applyFill="1" applyBorder="1" applyAlignment="1">
      <alignment horizontal="center" vertical="top" wrapText="1"/>
    </xf>
    <xf numFmtId="0" fontId="139" fillId="22" borderId="198" xfId="0" applyFont="1" applyFill="1" applyBorder="1" applyAlignment="1">
      <alignment horizontal="center" vertical="top" wrapText="1"/>
    </xf>
    <xf numFmtId="0" fontId="53" fillId="22" borderId="208" xfId="229" applyFont="1" applyFill="1" applyBorder="1" applyAlignment="1">
      <alignment horizontal="center" vertical="center"/>
    </xf>
    <xf numFmtId="49" fontId="53" fillId="22" borderId="209" xfId="229" applyNumberFormat="1" applyFont="1" applyFill="1" applyBorder="1" applyAlignment="1">
      <alignment vertical="center" wrapText="1"/>
    </xf>
    <xf numFmtId="49" fontId="53" fillId="22" borderId="210" xfId="229" applyNumberFormat="1" applyFont="1" applyFill="1" applyBorder="1" applyAlignment="1">
      <alignment horizontal="center" vertical="center" wrapText="1"/>
    </xf>
    <xf numFmtId="0" fontId="53" fillId="23" borderId="160" xfId="229" applyFont="1" applyFill="1" applyBorder="1" applyAlignment="1">
      <alignment horizontal="center" vertical="center"/>
    </xf>
    <xf numFmtId="49" fontId="61" fillId="23" borderId="160" xfId="229" applyNumberFormat="1" applyFont="1" applyFill="1" applyBorder="1" applyAlignment="1">
      <alignment horizontal="center" vertical="center" wrapText="1"/>
    </xf>
    <xf numFmtId="0" fontId="139" fillId="23" borderId="198" xfId="0" applyFont="1" applyFill="1" applyBorder="1" applyAlignment="1">
      <alignment horizontal="center" vertical="top" wrapText="1"/>
    </xf>
    <xf numFmtId="0" fontId="53" fillId="23" borderId="0" xfId="229" applyFont="1" applyFill="1" applyAlignment="1">
      <alignment horizontal="center" vertical="center"/>
    </xf>
    <xf numFmtId="0" fontId="53" fillId="22" borderId="160" xfId="229" applyFont="1" applyFill="1" applyBorder="1" applyAlignment="1">
      <alignment horizontal="center" vertical="center"/>
    </xf>
    <xf numFmtId="0" fontId="75" fillId="22" borderId="198" xfId="229" applyFont="1" applyFill="1" applyBorder="1" applyAlignment="1">
      <alignment horizontal="justify" vertical="top" wrapText="1"/>
    </xf>
    <xf numFmtId="0" fontId="53" fillId="22" borderId="5" xfId="229" applyFont="1" applyFill="1" applyBorder="1" applyAlignment="1">
      <alignment horizontal="center" vertical="center"/>
    </xf>
    <xf numFmtId="49" fontId="53" fillId="22" borderId="71" xfId="229" applyNumberFormat="1" applyFont="1" applyFill="1" applyBorder="1" applyAlignment="1">
      <alignment horizontal="center" vertical="center" wrapText="1"/>
    </xf>
    <xf numFmtId="0" fontId="75" fillId="22" borderId="198" xfId="229" applyFont="1" applyFill="1" applyBorder="1" applyAlignment="1">
      <alignment horizontal="justify" vertical="top"/>
    </xf>
    <xf numFmtId="49" fontId="53" fillId="22" borderId="198" xfId="229" applyNumberFormat="1" applyFont="1" applyFill="1" applyBorder="1" applyAlignment="1">
      <alignment horizontal="center" vertical="center" wrapText="1"/>
    </xf>
    <xf numFmtId="49" fontId="61" fillId="23" borderId="166" xfId="229" applyNumberFormat="1" applyFont="1" applyFill="1" applyBorder="1" applyAlignment="1">
      <alignment horizontal="center" vertical="center" wrapText="1"/>
    </xf>
    <xf numFmtId="0" fontId="139" fillId="23" borderId="198" xfId="0" applyFont="1" applyFill="1" applyBorder="1" applyAlignment="1">
      <alignment horizontal="center" vertical="center" wrapText="1"/>
    </xf>
    <xf numFmtId="0" fontId="53" fillId="22" borderId="198" xfId="0" applyFont="1" applyFill="1" applyBorder="1" applyAlignment="1">
      <alignment horizontal="center" vertical="center"/>
    </xf>
    <xf numFmtId="49" fontId="53" fillId="23" borderId="198" xfId="229" applyNumberFormat="1" applyFont="1" applyFill="1" applyBorder="1" applyAlignment="1">
      <alignment horizontal="center" vertical="center"/>
    </xf>
    <xf numFmtId="49" fontId="61" fillId="23" borderId="0" xfId="229" applyNumberFormat="1" applyFont="1" applyFill="1" applyAlignment="1">
      <alignment vertical="center"/>
    </xf>
    <xf numFmtId="165" fontId="117" fillId="23" borderId="198" xfId="0" applyNumberFormat="1" applyFont="1" applyFill="1" applyBorder="1" applyAlignment="1">
      <alignment horizontal="center" vertical="center" wrapText="1"/>
    </xf>
    <xf numFmtId="3" fontId="53" fillId="23" borderId="198" xfId="0" applyNumberFormat="1" applyFont="1" applyFill="1" applyBorder="1" applyAlignment="1" applyProtection="1">
      <alignment horizontal="center" vertical="center" wrapText="1"/>
      <protection locked="0"/>
    </xf>
    <xf numFmtId="2" fontId="53" fillId="23" borderId="198" xfId="0" applyNumberFormat="1" applyFont="1" applyFill="1" applyBorder="1" applyAlignment="1" applyProtection="1">
      <alignment horizontal="center" vertical="center" wrapText="1"/>
      <protection locked="0"/>
    </xf>
    <xf numFmtId="0" fontId="75" fillId="23" borderId="198" xfId="229" applyFont="1" applyFill="1" applyBorder="1" applyAlignment="1">
      <alignment vertical="center" wrapText="1"/>
    </xf>
    <xf numFmtId="0" fontId="75" fillId="23" borderId="198" xfId="229" applyFont="1" applyFill="1" applyBorder="1" applyAlignment="1">
      <alignment vertical="top" wrapText="1"/>
    </xf>
    <xf numFmtId="0" fontId="53" fillId="22" borderId="166" xfId="229" applyFont="1" applyFill="1" applyBorder="1" applyAlignment="1">
      <alignment horizontal="center" vertical="center"/>
    </xf>
    <xf numFmtId="49" fontId="53" fillId="22" borderId="198" xfId="229" applyNumberFormat="1" applyFont="1" applyFill="1" applyBorder="1" applyAlignment="1">
      <alignment vertical="center" wrapText="1"/>
    </xf>
    <xf numFmtId="0" fontId="75" fillId="22" borderId="6" xfId="229" applyFont="1" applyFill="1" applyBorder="1" applyAlignment="1">
      <alignment horizontal="center" vertical="top" wrapText="1"/>
    </xf>
    <xf numFmtId="0" fontId="75" fillId="22" borderId="211" xfId="229" applyFont="1" applyFill="1" applyBorder="1" applyAlignment="1">
      <alignment horizontal="center" vertical="top" wrapText="1"/>
    </xf>
    <xf numFmtId="0" fontId="53" fillId="22" borderId="0" xfId="229" applyFont="1" applyFill="1" applyAlignment="1">
      <alignment vertical="center"/>
    </xf>
    <xf numFmtId="0" fontId="75" fillId="22" borderId="0" xfId="229" applyFont="1" applyFill="1" applyAlignment="1">
      <alignment horizontal="center" vertical="top" wrapText="1"/>
    </xf>
    <xf numFmtId="0" fontId="75" fillId="22" borderId="212" xfId="229" applyFont="1" applyFill="1" applyBorder="1" applyAlignment="1">
      <alignment horizontal="center" vertical="top" wrapText="1"/>
    </xf>
    <xf numFmtId="0" fontId="75" fillId="22" borderId="213" xfId="229" applyFont="1" applyFill="1" applyBorder="1" applyAlignment="1">
      <alignment horizontal="center" vertical="top" wrapText="1"/>
    </xf>
    <xf numFmtId="0" fontId="75" fillId="22" borderId="211" xfId="229" applyFont="1" applyFill="1" applyBorder="1" applyAlignment="1">
      <alignment horizontal="center" vertical="center" wrapText="1"/>
    </xf>
    <xf numFmtId="0" fontId="75" fillId="22" borderId="212" xfId="229" applyFont="1" applyFill="1" applyBorder="1" applyAlignment="1">
      <alignment horizontal="center" vertical="center" wrapText="1"/>
    </xf>
    <xf numFmtId="0" fontId="75" fillId="22" borderId="214" xfId="229" applyFont="1" applyFill="1" applyBorder="1" applyAlignment="1">
      <alignment horizontal="center" vertical="center" wrapText="1"/>
    </xf>
    <xf numFmtId="0" fontId="53" fillId="22" borderId="71" xfId="229" applyFont="1" applyFill="1" applyBorder="1" applyAlignment="1">
      <alignment horizontal="center" vertical="center"/>
    </xf>
    <xf numFmtId="0" fontId="75" fillId="22" borderId="214" xfId="229" applyFont="1" applyFill="1" applyBorder="1" applyAlignment="1">
      <alignment horizontal="center" vertical="top" wrapText="1"/>
    </xf>
    <xf numFmtId="49" fontId="61" fillId="22" borderId="167" xfId="229" applyNumberFormat="1" applyFont="1" applyFill="1" applyBorder="1" applyAlignment="1">
      <alignment horizontal="center" vertical="center" wrapText="1"/>
    </xf>
    <xf numFmtId="2" fontId="61" fillId="22" borderId="198" xfId="0" applyNumberFormat="1" applyFont="1" applyFill="1" applyBorder="1" applyAlignment="1" applyProtection="1">
      <alignment horizontal="center" vertical="center" wrapText="1"/>
      <protection locked="0"/>
    </xf>
    <xf numFmtId="2" fontId="59" fillId="22" borderId="198" xfId="0" applyNumberFormat="1" applyFont="1" applyFill="1" applyBorder="1" applyAlignment="1" applyProtection="1">
      <alignment horizontal="center" vertical="center" wrapText="1"/>
      <protection locked="0"/>
    </xf>
    <xf numFmtId="165" fontId="142" fillId="22" borderId="198" xfId="0" applyNumberFormat="1" applyFont="1" applyFill="1" applyBorder="1" applyAlignment="1">
      <alignment horizontal="center" vertical="center" wrapText="1"/>
    </xf>
    <xf numFmtId="3" fontId="61" fillId="22" borderId="198" xfId="0" applyNumberFormat="1" applyFont="1" applyFill="1" applyBorder="1" applyAlignment="1" applyProtection="1">
      <alignment horizontal="center" vertical="center" wrapText="1"/>
      <protection locked="0"/>
    </xf>
    <xf numFmtId="4" fontId="61" fillId="22" borderId="198" xfId="0" applyNumberFormat="1" applyFont="1" applyFill="1" applyBorder="1" applyAlignment="1" applyProtection="1">
      <alignment horizontal="center" vertical="center" wrapText="1"/>
      <protection locked="0"/>
    </xf>
    <xf numFmtId="0" fontId="143" fillId="22" borderId="198" xfId="0" applyFont="1" applyFill="1" applyBorder="1" applyAlignment="1">
      <alignment horizontal="center" vertical="center" wrapText="1"/>
    </xf>
    <xf numFmtId="0" fontId="143" fillId="22" borderId="198" xfId="0" applyFont="1" applyFill="1" applyBorder="1" applyAlignment="1">
      <alignment horizontal="center" vertical="top" wrapText="1"/>
    </xf>
    <xf numFmtId="0" fontId="61" fillId="22" borderId="0" xfId="229" applyFont="1" applyFill="1" applyAlignment="1">
      <alignment horizontal="center" vertical="center"/>
    </xf>
    <xf numFmtId="49" fontId="53" fillId="22" borderId="198" xfId="229" applyNumberFormat="1" applyFont="1" applyFill="1" applyBorder="1" applyAlignment="1">
      <alignment horizontal="center" vertical="center"/>
    </xf>
    <xf numFmtId="2" fontId="61" fillId="22" borderId="199" xfId="0" applyNumberFormat="1" applyFont="1" applyFill="1" applyBorder="1" applyAlignment="1" applyProtection="1">
      <alignment horizontal="center" vertical="center" wrapText="1"/>
      <protection locked="0"/>
    </xf>
    <xf numFmtId="2" fontId="59" fillId="22" borderId="201" xfId="0" applyNumberFormat="1" applyFont="1" applyFill="1" applyBorder="1" applyAlignment="1" applyProtection="1">
      <alignment horizontal="center" vertical="center" wrapText="1"/>
      <protection locked="0"/>
    </xf>
    <xf numFmtId="0" fontId="142" fillId="22" borderId="198" xfId="0" applyFont="1" applyFill="1" applyBorder="1" applyAlignment="1">
      <alignment horizontal="center" vertical="center" wrapText="1"/>
    </xf>
    <xf numFmtId="4" fontId="142" fillId="22" borderId="198" xfId="0" applyNumberFormat="1" applyFont="1" applyFill="1" applyBorder="1" applyAlignment="1">
      <alignment horizontal="center" vertical="center" wrapText="1"/>
    </xf>
    <xf numFmtId="49" fontId="53" fillId="22" borderId="0" xfId="229" applyNumberFormat="1" applyFont="1" applyFill="1" applyAlignment="1">
      <alignment horizontal="center" vertical="center"/>
    </xf>
    <xf numFmtId="49" fontId="53" fillId="22" borderId="0" xfId="229" applyNumberFormat="1" applyFont="1" applyFill="1" applyAlignment="1">
      <alignment vertical="center"/>
    </xf>
    <xf numFmtId="0" fontId="59" fillId="22" borderId="0" xfId="229" applyFont="1" applyFill="1" applyAlignment="1">
      <alignment vertical="top" wrapText="1"/>
    </xf>
    <xf numFmtId="0" fontId="144" fillId="22" borderId="0" xfId="0" applyFont="1" applyFill="1" applyAlignment="1">
      <alignment vertical="center" wrapText="1"/>
    </xf>
    <xf numFmtId="4" fontId="144" fillId="22" borderId="0" xfId="0" applyNumberFormat="1" applyFont="1" applyFill="1" applyAlignment="1">
      <alignment vertical="center" wrapText="1"/>
    </xf>
    <xf numFmtId="0" fontId="75" fillId="22" borderId="0" xfId="229" applyFont="1" applyFill="1" applyAlignment="1">
      <alignment vertical="center"/>
    </xf>
    <xf numFmtId="0" fontId="12" fillId="0" borderId="0" xfId="229" applyFont="1" applyAlignment="1">
      <alignment horizontal="center"/>
    </xf>
    <xf numFmtId="0" fontId="12" fillId="0" borderId="0" xfId="229" applyFont="1"/>
    <xf numFmtId="49" fontId="53" fillId="22" borderId="0" xfId="230" applyNumberFormat="1" applyFont="1" applyFill="1" applyAlignment="1">
      <alignment horizontal="center" vertical="center" wrapText="1"/>
    </xf>
    <xf numFmtId="49" fontId="53" fillId="22" borderId="0" xfId="230" applyNumberFormat="1" applyFont="1" applyFill="1" applyAlignment="1">
      <alignment vertical="center" wrapText="1"/>
    </xf>
    <xf numFmtId="0" fontId="53" fillId="22" borderId="0" xfId="230" applyFont="1" applyFill="1" applyAlignment="1">
      <alignment vertical="center" wrapText="1"/>
    </xf>
    <xf numFmtId="0" fontId="56" fillId="22" borderId="0" xfId="230" applyFont="1" applyFill="1" applyAlignment="1">
      <alignment vertical="top" wrapText="1"/>
    </xf>
    <xf numFmtId="4" fontId="53" fillId="22" borderId="0" xfId="230" applyNumberFormat="1" applyFont="1" applyFill="1" applyAlignment="1">
      <alignment vertical="center" wrapText="1"/>
    </xf>
    <xf numFmtId="0" fontId="53" fillId="22" borderId="0" xfId="0" applyFont="1" applyFill="1" applyAlignment="1">
      <alignment vertical="center"/>
    </xf>
    <xf numFmtId="4" fontId="53" fillId="22" borderId="0" xfId="0" applyNumberFormat="1" applyFont="1" applyFill="1" applyAlignment="1">
      <alignment vertical="center"/>
    </xf>
    <xf numFmtId="0" fontId="75" fillId="22" borderId="0" xfId="229" applyFont="1" applyFill="1" applyAlignment="1">
      <alignment horizontal="center" vertical="center"/>
    </xf>
    <xf numFmtId="0" fontId="53" fillId="22" borderId="0" xfId="0" applyFont="1" applyFill="1" applyAlignment="1">
      <alignment horizontal="center" vertical="center"/>
    </xf>
    <xf numFmtId="0" fontId="56" fillId="22" borderId="0" xfId="229" applyFont="1" applyFill="1" applyAlignment="1">
      <alignment vertical="top"/>
    </xf>
    <xf numFmtId="4" fontId="53" fillId="22" borderId="0" xfId="229" applyNumberFormat="1" applyFont="1" applyFill="1" applyAlignment="1">
      <alignment vertical="center"/>
    </xf>
    <xf numFmtId="0" fontId="56" fillId="22" borderId="0" xfId="229" applyFont="1" applyFill="1" applyAlignment="1">
      <alignment horizontal="center" vertical="top"/>
    </xf>
    <xf numFmtId="4" fontId="53" fillId="22" borderId="0" xfId="229" applyNumberFormat="1" applyFont="1" applyFill="1" applyAlignment="1">
      <alignment horizontal="center" vertical="center"/>
    </xf>
    <xf numFmtId="0" fontId="53" fillId="0" borderId="118" xfId="1" applyFont="1" applyBorder="1" applyAlignment="1">
      <alignment horizontal="center" vertical="center" wrapText="1"/>
    </xf>
    <xf numFmtId="0" fontId="10" fillId="0" borderId="122" xfId="0" applyFont="1" applyFill="1" applyBorder="1" applyAlignment="1">
      <alignment horizontal="center" vertical="center"/>
    </xf>
    <xf numFmtId="0" fontId="10" fillId="0" borderId="1" xfId="0" applyFont="1" applyFill="1" applyBorder="1" applyAlignment="1">
      <alignment horizontal="center" vertical="center"/>
    </xf>
    <xf numFmtId="0" fontId="27" fillId="0" borderId="0" xfId="0" applyFont="1" applyFill="1" applyAlignment="1">
      <alignment horizontal="center" vertical="center"/>
    </xf>
    <xf numFmtId="0" fontId="0" fillId="0" borderId="0" xfId="0" applyFill="1" applyAlignment="1">
      <alignment wrapText="1"/>
    </xf>
    <xf numFmtId="4" fontId="26" fillId="0" borderId="0" xfId="0" applyNumberFormat="1" applyFont="1" applyFill="1" applyAlignment="1">
      <alignment horizontal="right"/>
    </xf>
    <xf numFmtId="0" fontId="30" fillId="0" borderId="0" xfId="0" applyFont="1" applyFill="1" applyAlignment="1">
      <alignment horizontal="right"/>
    </xf>
    <xf numFmtId="0" fontId="27" fillId="0" borderId="1" xfId="0" applyFont="1" applyFill="1" applyBorder="1" applyAlignment="1">
      <alignment horizontal="center" vertical="center" wrapText="1"/>
    </xf>
    <xf numFmtId="4" fontId="27" fillId="0" borderId="1" xfId="0" applyNumberFormat="1" applyFont="1" applyFill="1" applyBorder="1" applyAlignment="1">
      <alignment horizontal="center" vertical="center" wrapText="1"/>
    </xf>
    <xf numFmtId="0" fontId="10" fillId="0" borderId="157" xfId="209" applyFont="1" applyFill="1" applyBorder="1" applyAlignment="1">
      <alignment horizontal="center" vertical="center"/>
    </xf>
    <xf numFmtId="0" fontId="26" fillId="0" borderId="1" xfId="0" applyFont="1" applyFill="1" applyBorder="1" applyAlignment="1">
      <alignment wrapText="1"/>
    </xf>
    <xf numFmtId="0" fontId="30" fillId="0" borderId="1" xfId="0" applyFont="1" applyFill="1" applyBorder="1" applyAlignment="1">
      <alignment wrapText="1"/>
    </xf>
    <xf numFmtId="0" fontId="26" fillId="0" borderId="0" xfId="0" applyFont="1" applyFill="1" applyAlignment="1">
      <alignment horizontal="center" vertical="center"/>
    </xf>
    <xf numFmtId="165" fontId="27" fillId="0" borderId="1" xfId="0" applyNumberFormat="1" applyFont="1" applyFill="1" applyBorder="1" applyAlignment="1">
      <alignment horizontal="center" vertical="center" wrapText="1"/>
    </xf>
    <xf numFmtId="0" fontId="26" fillId="0" borderId="8" xfId="0" applyFont="1" applyFill="1" applyBorder="1" applyAlignment="1">
      <alignment wrapText="1"/>
    </xf>
    <xf numFmtId="0" fontId="30" fillId="0" borderId="8" xfId="0" applyFont="1" applyFill="1" applyBorder="1" applyAlignment="1">
      <alignment wrapText="1"/>
    </xf>
    <xf numFmtId="165" fontId="26" fillId="0" borderId="2" xfId="0" applyNumberFormat="1" applyFont="1" applyFill="1" applyBorder="1" applyAlignment="1">
      <alignment horizontal="center" vertical="center" wrapText="1"/>
    </xf>
    <xf numFmtId="0" fontId="26" fillId="0" borderId="122" xfId="0" applyFont="1" applyFill="1" applyBorder="1" applyAlignment="1">
      <alignment horizontal="center" vertical="center"/>
    </xf>
    <xf numFmtId="165" fontId="26" fillId="0" borderId="1" xfId="0" applyNumberFormat="1" applyFont="1" applyFill="1" applyBorder="1" applyAlignment="1">
      <alignment horizontal="center" vertical="center"/>
    </xf>
    <xf numFmtId="4" fontId="0" fillId="0" borderId="0" xfId="0" applyNumberFormat="1" applyFill="1"/>
    <xf numFmtId="4" fontId="30" fillId="0" borderId="0" xfId="0" applyNumberFormat="1" applyFont="1" applyFill="1" applyAlignment="1">
      <alignment horizontal="right"/>
    </xf>
    <xf numFmtId="4" fontId="11" fillId="0" borderId="1" xfId="0" applyNumberFormat="1" applyFont="1" applyFill="1" applyBorder="1" applyAlignment="1">
      <alignment horizontal="center" vertical="center" wrapText="1"/>
    </xf>
    <xf numFmtId="0" fontId="10" fillId="0" borderId="1" xfId="0" applyFont="1" applyFill="1" applyBorder="1" applyAlignment="1">
      <alignment wrapText="1"/>
    </xf>
    <xf numFmtId="0" fontId="15" fillId="0" borderId="1" xfId="0" applyFont="1" applyFill="1" applyBorder="1" applyAlignment="1">
      <alignment wrapText="1"/>
    </xf>
    <xf numFmtId="4" fontId="10" fillId="0" borderId="1" xfId="0" applyNumberFormat="1" applyFont="1" applyFill="1" applyBorder="1" applyAlignment="1">
      <alignment horizontal="center" vertical="center"/>
    </xf>
    <xf numFmtId="4" fontId="10" fillId="0" borderId="122" xfId="0" applyNumberFormat="1" applyFont="1" applyFill="1" applyBorder="1" applyAlignment="1">
      <alignment horizontal="center" vertical="center"/>
    </xf>
    <xf numFmtId="0" fontId="10" fillId="0" borderId="1" xfId="0" applyFont="1" applyFill="1" applyBorder="1" applyAlignment="1">
      <alignment horizontal="center" vertical="center" wrapText="1"/>
    </xf>
    <xf numFmtId="0" fontId="15" fillId="0" borderId="122" xfId="0" applyFont="1" applyFill="1" applyBorder="1" applyAlignment="1">
      <alignment wrapText="1"/>
    </xf>
    <xf numFmtId="0" fontId="10" fillId="0" borderId="1" xfId="0" quotePrefix="1" applyFont="1" applyFill="1" applyBorder="1" applyAlignment="1">
      <alignment horizontal="center" vertical="center"/>
    </xf>
    <xf numFmtId="0" fontId="26" fillId="0" borderId="0" xfId="0" applyFont="1" applyFill="1" applyAlignment="1">
      <alignment horizontal="right"/>
    </xf>
    <xf numFmtId="0" fontId="27" fillId="0" borderId="0" xfId="0" applyFont="1" applyFill="1" applyAlignment="1">
      <alignment vertical="center"/>
    </xf>
    <xf numFmtId="0" fontId="11" fillId="0" borderId="1" xfId="0" applyFont="1" applyFill="1" applyBorder="1" applyAlignment="1">
      <alignment horizontal="center" vertical="center" wrapText="1"/>
    </xf>
    <xf numFmtId="4" fontId="11" fillId="0" borderId="1" xfId="0" applyNumberFormat="1" applyFont="1" applyFill="1" applyBorder="1" applyAlignment="1">
      <alignment horizontal="center" vertical="center"/>
    </xf>
    <xf numFmtId="0" fontId="15" fillId="0" borderId="1" xfId="0" applyFont="1" applyFill="1" applyBorder="1"/>
    <xf numFmtId="4" fontId="10" fillId="0" borderId="130" xfId="0" applyNumberFormat="1" applyFont="1" applyFill="1" applyBorder="1" applyAlignment="1">
      <alignment horizontal="center" vertical="center"/>
    </xf>
    <xf numFmtId="4" fontId="26" fillId="0" borderId="122" xfId="0" applyNumberFormat="1" applyFont="1" applyFill="1" applyBorder="1" applyAlignment="1">
      <alignment horizontal="center" vertical="center"/>
    </xf>
    <xf numFmtId="0" fontId="26" fillId="0" borderId="1" xfId="0" applyFont="1" applyFill="1" applyBorder="1" applyAlignment="1">
      <alignment horizontal="center" vertical="center" wrapText="1"/>
    </xf>
    <xf numFmtId="4" fontId="26" fillId="0" borderId="1" xfId="0" applyNumberFormat="1" applyFont="1" applyFill="1" applyBorder="1" applyAlignment="1">
      <alignment horizontal="center" vertical="center" wrapText="1"/>
    </xf>
    <xf numFmtId="4" fontId="0" fillId="0" borderId="0" xfId="0" applyNumberFormat="1" applyFill="1" applyAlignment="1">
      <alignment horizontal="center"/>
    </xf>
    <xf numFmtId="4" fontId="10" fillId="0" borderId="1" xfId="0" applyNumberFormat="1" applyFont="1" applyFill="1" applyBorder="1" applyAlignment="1">
      <alignment horizontal="center" vertical="center" wrapText="1"/>
    </xf>
    <xf numFmtId="0" fontId="26" fillId="0" borderId="1" xfId="0" applyFont="1" applyFill="1" applyBorder="1" applyAlignment="1">
      <alignment horizontal="center" vertical="center"/>
    </xf>
    <xf numFmtId="4" fontId="26" fillId="0" borderId="1" xfId="0" applyNumberFormat="1" applyFont="1" applyFill="1" applyBorder="1" applyAlignment="1">
      <alignment horizontal="center" vertical="center"/>
    </xf>
    <xf numFmtId="0" fontId="49" fillId="0" borderId="12" xfId="0" applyFont="1" applyFill="1" applyBorder="1" applyAlignment="1">
      <alignment vertical="center" wrapText="1"/>
    </xf>
    <xf numFmtId="0" fontId="145" fillId="9" borderId="160" xfId="0" applyFont="1" applyFill="1" applyBorder="1" applyAlignment="1">
      <alignment horizontal="center" vertical="center" wrapText="1"/>
    </xf>
    <xf numFmtId="3" fontId="7" fillId="0" borderId="122" xfId="8" applyNumberFormat="1" applyFont="1" applyBorder="1" applyAlignment="1">
      <alignment horizontal="center" vertical="center" wrapText="1"/>
    </xf>
    <xf numFmtId="14" fontId="6" fillId="0" borderId="0" xfId="0" applyNumberFormat="1" applyFont="1" applyBorder="1" applyAlignment="1">
      <alignment horizontal="center" vertical="center" wrapText="1"/>
    </xf>
    <xf numFmtId="14" fontId="6" fillId="2" borderId="166" xfId="0" applyNumberFormat="1" applyFont="1" applyFill="1" applyBorder="1" applyAlignment="1">
      <alignment horizontal="center" vertical="center" wrapText="1"/>
    </xf>
    <xf numFmtId="14" fontId="6" fillId="2" borderId="167" xfId="0" applyNumberFormat="1" applyFont="1" applyFill="1" applyBorder="1" applyAlignment="1">
      <alignment horizontal="center" vertical="center" wrapText="1"/>
    </xf>
    <xf numFmtId="0" fontId="7" fillId="0" borderId="0" xfId="228" applyFont="1" applyAlignment="1" applyProtection="1">
      <alignment horizontal="center" wrapText="1"/>
      <protection locked="0"/>
    </xf>
    <xf numFmtId="0" fontId="0" fillId="0" borderId="0" xfId="0" applyBorder="1" applyAlignment="1"/>
    <xf numFmtId="0" fontId="0" fillId="0" borderId="0" xfId="0"/>
    <xf numFmtId="0" fontId="0" fillId="0" borderId="0" xfId="0" applyFill="1" applyAlignment="1">
      <alignment horizontal="center"/>
    </xf>
    <xf numFmtId="14" fontId="11" fillId="0" borderId="0" xfId="0" applyNumberFormat="1" applyFont="1" applyBorder="1" applyAlignment="1">
      <alignment horizontal="center" vertical="center" wrapText="1"/>
    </xf>
    <xf numFmtId="49" fontId="10" fillId="0" borderId="1" xfId="0" applyNumberFormat="1" applyFont="1" applyFill="1" applyBorder="1" applyAlignment="1">
      <alignment horizontal="center" vertical="center" wrapText="1"/>
    </xf>
    <xf numFmtId="4" fontId="11" fillId="0" borderId="122" xfId="0" applyNumberFormat="1" applyFont="1" applyFill="1" applyBorder="1" applyAlignment="1">
      <alignment horizontal="center" vertical="center"/>
    </xf>
    <xf numFmtId="0" fontId="15" fillId="0" borderId="122" xfId="208" applyNumberFormat="1" applyFont="1" applyFill="1" applyBorder="1" applyProtection="1">
      <alignment vertical="center" wrapText="1"/>
    </xf>
    <xf numFmtId="4" fontId="10" fillId="0" borderId="122" xfId="210" applyNumberFormat="1" applyFont="1" applyFill="1" applyBorder="1" applyAlignment="1" applyProtection="1">
      <alignment horizontal="center" vertical="center" shrinkToFit="1"/>
    </xf>
    <xf numFmtId="49" fontId="10" fillId="0" borderId="160" xfId="211" applyNumberFormat="1" applyFont="1" applyFill="1" applyBorder="1" applyProtection="1">
      <alignment horizontal="center" vertical="center" shrinkToFit="1"/>
    </xf>
    <xf numFmtId="4" fontId="11" fillId="0" borderId="160" xfId="0" applyNumberFormat="1" applyFont="1" applyFill="1" applyBorder="1" applyAlignment="1">
      <alignment horizontal="center" vertical="center"/>
    </xf>
    <xf numFmtId="49" fontId="10" fillId="0" borderId="1" xfId="211" applyNumberFormat="1" applyFont="1" applyFill="1" applyBorder="1" applyProtection="1">
      <alignment horizontal="center" vertical="center" shrinkToFit="1"/>
    </xf>
    <xf numFmtId="0" fontId="10" fillId="0" borderId="130" xfId="0" applyFont="1" applyFill="1" applyBorder="1" applyAlignment="1">
      <alignment vertical="center"/>
    </xf>
    <xf numFmtId="0" fontId="10" fillId="0" borderId="122" xfId="208" applyNumberFormat="1" applyFont="1" applyFill="1" applyBorder="1" applyAlignment="1" applyProtection="1">
      <alignment vertical="center" wrapText="1"/>
    </xf>
    <xf numFmtId="4" fontId="11" fillId="0" borderId="130" xfId="0" applyNumberFormat="1" applyFont="1" applyFill="1" applyBorder="1" applyAlignment="1">
      <alignment horizontal="center" vertical="center"/>
    </xf>
    <xf numFmtId="0" fontId="15" fillId="0" borderId="130" xfId="208" applyNumberFormat="1" applyFont="1" applyFill="1" applyBorder="1" applyProtection="1">
      <alignment vertical="center" wrapText="1"/>
    </xf>
    <xf numFmtId="169" fontId="28" fillId="0" borderId="0" xfId="210" applyNumberFormat="1" applyFont="1" applyFill="1" applyBorder="1" applyProtection="1">
      <alignment horizontal="right" vertical="center" shrinkToFit="1"/>
    </xf>
    <xf numFmtId="4" fontId="11" fillId="0" borderId="122" xfId="210" applyNumberFormat="1" applyFont="1" applyFill="1" applyBorder="1" applyAlignment="1" applyProtection="1">
      <alignment horizontal="center" vertical="center" shrinkToFit="1"/>
    </xf>
    <xf numFmtId="0" fontId="15" fillId="0" borderId="160" xfId="208" applyNumberFormat="1" applyFont="1" applyFill="1" applyBorder="1" applyProtection="1">
      <alignment vertical="center" wrapText="1"/>
    </xf>
    <xf numFmtId="0" fontId="10" fillId="0" borderId="8" xfId="208" applyNumberFormat="1" applyFont="1" applyFill="1" applyBorder="1" applyAlignment="1" applyProtection="1">
      <alignment vertical="center" wrapText="1"/>
    </xf>
    <xf numFmtId="0" fontId="47" fillId="0" borderId="12" xfId="0" applyFont="1" applyFill="1" applyBorder="1" applyAlignment="1">
      <alignment vertical="center" wrapText="1"/>
    </xf>
    <xf numFmtId="164" fontId="28" fillId="16" borderId="122" xfId="206" applyFont="1" applyFill="1" applyBorder="1" applyAlignment="1">
      <alignment horizontal="center" vertical="center" wrapText="1"/>
    </xf>
    <xf numFmtId="14" fontId="11" fillId="0" borderId="167" xfId="0" applyNumberFormat="1" applyFont="1" applyFill="1" applyBorder="1" applyAlignment="1">
      <alignment vertical="center" wrapText="1"/>
    </xf>
    <xf numFmtId="0" fontId="11" fillId="2" borderId="122" xfId="0" applyFont="1" applyFill="1" applyBorder="1" applyAlignment="1">
      <alignment horizontal="left" vertical="center"/>
    </xf>
    <xf numFmtId="0" fontId="10" fillId="2" borderId="122" xfId="0" applyFont="1" applyFill="1" applyBorder="1" applyAlignment="1">
      <alignment horizontal="center"/>
    </xf>
    <xf numFmtId="0" fontId="10" fillId="2" borderId="122" xfId="0" applyFont="1" applyFill="1" applyBorder="1" applyAlignment="1"/>
    <xf numFmtId="3" fontId="3" fillId="0" borderId="160" xfId="8" applyNumberFormat="1" applyFont="1" applyFill="1" applyBorder="1" applyAlignment="1">
      <alignment vertical="center" wrapText="1"/>
    </xf>
    <xf numFmtId="3" fontId="3" fillId="0" borderId="160" xfId="8" applyNumberFormat="1" applyFont="1" applyBorder="1" applyAlignment="1">
      <alignment vertical="center"/>
    </xf>
    <xf numFmtId="3" fontId="2" fillId="0" borderId="122" xfId="8" applyNumberFormat="1" applyFont="1" applyBorder="1" applyAlignment="1">
      <alignment vertical="center"/>
    </xf>
    <xf numFmtId="165" fontId="10" fillId="0" borderId="122" xfId="8" applyNumberFormat="1" applyFont="1" applyBorder="1" applyAlignment="1">
      <alignment horizontal="center" vertical="center" wrapText="1"/>
    </xf>
    <xf numFmtId="3" fontId="2" fillId="0" borderId="160" xfId="8" applyNumberFormat="1" applyFont="1" applyBorder="1" applyAlignment="1">
      <alignment vertical="center"/>
    </xf>
    <xf numFmtId="3" fontId="59" fillId="20" borderId="130" xfId="8" applyNumberFormat="1" applyFont="1" applyFill="1" applyBorder="1" applyAlignment="1">
      <alignment horizontal="left" vertical="center" wrapText="1"/>
    </xf>
    <xf numFmtId="9" fontId="7" fillId="0" borderId="122" xfId="0" applyNumberFormat="1" applyFont="1" applyFill="1" applyBorder="1" applyAlignment="1">
      <alignment horizontal="left" vertical="center"/>
    </xf>
    <xf numFmtId="3" fontId="11" fillId="0" borderId="122" xfId="0" applyNumberFormat="1" applyFont="1" applyBorder="1" applyAlignment="1">
      <alignment horizontal="center" vertical="center" wrapText="1"/>
    </xf>
    <xf numFmtId="1" fontId="11" fillId="0" borderId="122" xfId="0" applyNumberFormat="1" applyFont="1" applyBorder="1" applyAlignment="1">
      <alignment horizontal="center" vertical="center" wrapText="1"/>
    </xf>
    <xf numFmtId="2" fontId="11" fillId="0" borderId="122" xfId="0" applyNumberFormat="1" applyFont="1" applyBorder="1" applyAlignment="1">
      <alignment horizontal="center" vertical="center"/>
    </xf>
    <xf numFmtId="3" fontId="11" fillId="0" borderId="122" xfId="0" applyNumberFormat="1" applyFont="1" applyFill="1" applyBorder="1" applyAlignment="1">
      <alignment horizontal="center" vertical="center"/>
    </xf>
    <xf numFmtId="3" fontId="11" fillId="0" borderId="122" xfId="0" applyNumberFormat="1" applyFont="1" applyBorder="1" applyAlignment="1">
      <alignment horizontal="center" vertical="center"/>
    </xf>
    <xf numFmtId="0" fontId="11" fillId="0" borderId="122" xfId="0" applyFont="1" applyBorder="1" applyAlignment="1">
      <alignment horizontal="center" vertical="center" wrapText="1"/>
    </xf>
    <xf numFmtId="167" fontId="11" fillId="0" borderId="122" xfId="0" applyNumberFormat="1" applyFont="1" applyBorder="1" applyAlignment="1">
      <alignment horizontal="center" vertical="center"/>
    </xf>
    <xf numFmtId="165" fontId="11" fillId="0" borderId="122" xfId="0" applyNumberFormat="1" applyFont="1" applyBorder="1" applyAlignment="1">
      <alignment horizontal="center" vertical="center"/>
    </xf>
    <xf numFmtId="167" fontId="11" fillId="0" borderId="122" xfId="0" applyNumberFormat="1" applyFont="1" applyBorder="1" applyAlignment="1">
      <alignment horizontal="center" vertical="center" wrapText="1"/>
    </xf>
    <xf numFmtId="4" fontId="11" fillId="0" borderId="122" xfId="0" applyNumberFormat="1" applyFont="1" applyBorder="1" applyAlignment="1">
      <alignment horizontal="center" vertical="center"/>
    </xf>
    <xf numFmtId="165" fontId="11" fillId="0" borderId="122" xfId="9" applyNumberFormat="1" applyFont="1" applyFill="1" applyBorder="1" applyAlignment="1">
      <alignment horizontal="center" vertical="center" wrapText="1"/>
    </xf>
    <xf numFmtId="186" fontId="10" fillId="0" borderId="0" xfId="0" applyNumberFormat="1" applyFont="1" applyFill="1"/>
    <xf numFmtId="186" fontId="10" fillId="0" borderId="0" xfId="0" applyNumberFormat="1" applyFont="1"/>
    <xf numFmtId="3" fontId="3" fillId="0" borderId="160" xfId="8" applyNumberFormat="1" applyFont="1" applyBorder="1" applyAlignment="1">
      <alignment vertical="center" wrapText="1"/>
    </xf>
    <xf numFmtId="165" fontId="15" fillId="0" borderId="122" xfId="8" applyNumberFormat="1" applyFont="1" applyBorder="1" applyAlignment="1">
      <alignment horizontal="center" vertical="center" wrapText="1"/>
    </xf>
    <xf numFmtId="3" fontId="147" fillId="20" borderId="130" xfId="8" applyNumberFormat="1" applyFont="1" applyFill="1" applyBorder="1" applyAlignment="1">
      <alignment horizontal="center" vertical="center" wrapText="1"/>
    </xf>
    <xf numFmtId="186" fontId="148" fillId="0" borderId="0" xfId="0" applyNumberFormat="1" applyFont="1" applyFill="1" applyBorder="1" applyAlignment="1">
      <alignment horizontal="right" vertical="justify"/>
    </xf>
    <xf numFmtId="4" fontId="11" fillId="20" borderId="130" xfId="8" applyNumberFormat="1" applyFont="1" applyFill="1" applyBorder="1" applyAlignment="1">
      <alignment horizontal="center" vertical="center"/>
    </xf>
    <xf numFmtId="186" fontId="10" fillId="0" borderId="0" xfId="0" applyNumberFormat="1" applyFont="1" applyFill="1" applyBorder="1"/>
    <xf numFmtId="3" fontId="149" fillId="15" borderId="122" xfId="0" applyNumberFormat="1" applyFont="1" applyFill="1" applyBorder="1" applyAlignment="1">
      <alignment horizontal="center" vertical="center"/>
    </xf>
    <xf numFmtId="3" fontId="11" fillId="0" borderId="0" xfId="1" applyNumberFormat="1" applyFont="1" applyFill="1" applyBorder="1" applyAlignment="1">
      <alignment horizontal="center" vertical="center" wrapText="1"/>
    </xf>
    <xf numFmtId="3" fontId="148" fillId="0" borderId="122" xfId="0" applyNumberFormat="1" applyFont="1" applyBorder="1" applyAlignment="1">
      <alignment horizontal="center" vertical="center" wrapText="1"/>
    </xf>
    <xf numFmtId="186" fontId="10" fillId="0" borderId="0" xfId="0" applyNumberFormat="1" applyFont="1" applyFill="1" applyBorder="1" applyAlignment="1">
      <alignment horizontal="left" vertical="justify"/>
    </xf>
    <xf numFmtId="2" fontId="148" fillId="0" borderId="122" xfId="0" applyNumberFormat="1" applyFont="1" applyBorder="1" applyAlignment="1">
      <alignment horizontal="center" vertical="center"/>
    </xf>
    <xf numFmtId="3" fontId="149" fillId="14" borderId="122" xfId="0" applyNumberFormat="1" applyFont="1" applyFill="1" applyBorder="1" applyAlignment="1">
      <alignment horizontal="center" vertical="center"/>
    </xf>
    <xf numFmtId="3" fontId="148" fillId="0" borderId="122" xfId="0" applyNumberFormat="1" applyFont="1" applyBorder="1" applyAlignment="1">
      <alignment horizontal="center" vertical="center"/>
    </xf>
    <xf numFmtId="167" fontId="148" fillId="0" borderId="122" xfId="0" applyNumberFormat="1" applyFont="1" applyBorder="1" applyAlignment="1">
      <alignment horizontal="center" vertical="center"/>
    </xf>
    <xf numFmtId="3" fontId="10" fillId="2" borderId="122" xfId="0" applyNumberFormat="1" applyFont="1" applyFill="1" applyBorder="1" applyAlignment="1">
      <alignment horizontal="center" vertical="center"/>
    </xf>
    <xf numFmtId="165" fontId="148" fillId="0" borderId="122" xfId="0" applyNumberFormat="1" applyFont="1" applyBorder="1" applyAlignment="1">
      <alignment horizontal="center" vertical="center"/>
    </xf>
    <xf numFmtId="3" fontId="150" fillId="0" borderId="0" xfId="1" applyNumberFormat="1" applyFont="1" applyFill="1" applyBorder="1" applyAlignment="1">
      <alignment horizontal="right"/>
    </xf>
    <xf numFmtId="3" fontId="148" fillId="0" borderId="122" xfId="0" applyNumberFormat="1" applyFont="1" applyFill="1" applyBorder="1" applyAlignment="1">
      <alignment horizontal="center" vertical="center"/>
    </xf>
    <xf numFmtId="167" fontId="148" fillId="0" borderId="122" xfId="0" applyNumberFormat="1" applyFont="1" applyBorder="1" applyAlignment="1">
      <alignment horizontal="center" vertical="center" wrapText="1"/>
    </xf>
    <xf numFmtId="4" fontId="148" fillId="0" borderId="122" xfId="0" applyNumberFormat="1" applyFont="1" applyBorder="1" applyAlignment="1">
      <alignment horizontal="center" vertical="center"/>
    </xf>
    <xf numFmtId="165" fontId="148" fillId="0" borderId="122" xfId="9" applyNumberFormat="1" applyFont="1" applyFill="1" applyBorder="1" applyAlignment="1">
      <alignment horizontal="center" vertical="center" wrapText="1"/>
    </xf>
    <xf numFmtId="3" fontId="10" fillId="0" borderId="0" xfId="7" applyNumberFormat="1" applyFont="1"/>
    <xf numFmtId="3" fontId="10" fillId="0" borderId="0" xfId="7" applyNumberFormat="1" applyFont="1" applyAlignment="1"/>
    <xf numFmtId="165" fontId="7" fillId="12" borderId="80" xfId="8" applyNumberFormat="1" applyFont="1" applyFill="1" applyBorder="1" applyAlignment="1">
      <alignment horizontal="center" vertical="center"/>
    </xf>
    <xf numFmtId="0" fontId="151" fillId="0" borderId="0" xfId="0" applyFont="1" applyAlignment="1">
      <alignment horizontal="center" vertical="center"/>
    </xf>
    <xf numFmtId="165" fontId="7" fillId="12" borderId="27" xfId="8" applyNumberFormat="1" applyFont="1" applyFill="1" applyBorder="1" applyAlignment="1">
      <alignment horizontal="center" vertical="center"/>
    </xf>
    <xf numFmtId="165" fontId="3" fillId="0" borderId="0" xfId="0" applyNumberFormat="1" applyFont="1" applyFill="1" applyBorder="1" applyAlignment="1">
      <alignment horizontal="right" vertical="center"/>
    </xf>
    <xf numFmtId="165" fontId="53" fillId="0" borderId="0" xfId="0" applyNumberFormat="1" applyFont="1" applyFill="1" applyBorder="1" applyAlignment="1">
      <alignment horizontal="right" vertical="center"/>
    </xf>
    <xf numFmtId="3" fontId="7" fillId="0" borderId="0" xfId="8" applyNumberFormat="1" applyFont="1" applyBorder="1"/>
    <xf numFmtId="165" fontId="7" fillId="0" borderId="0" xfId="7" applyNumberFormat="1" applyFont="1"/>
    <xf numFmtId="167" fontId="10" fillId="0" borderId="0" xfId="4" applyNumberFormat="1" applyFont="1"/>
    <xf numFmtId="167" fontId="7" fillId="0" borderId="122" xfId="4" applyNumberFormat="1" applyFont="1" applyBorder="1" applyAlignment="1">
      <alignment horizontal="center" vertical="center" wrapText="1"/>
    </xf>
    <xf numFmtId="167" fontId="10" fillId="0" borderId="122" xfId="4" applyNumberFormat="1" applyFont="1" applyBorder="1" applyAlignment="1">
      <alignment horizontal="center" vertical="center"/>
    </xf>
    <xf numFmtId="167" fontId="3" fillId="0" borderId="122" xfId="1" applyNumberFormat="1" applyFont="1" applyFill="1" applyBorder="1" applyAlignment="1" applyProtection="1">
      <alignment horizontal="center" vertical="center" wrapText="1"/>
    </xf>
    <xf numFmtId="167" fontId="3" fillId="0" borderId="122" xfId="1" applyNumberFormat="1" applyFont="1" applyFill="1" applyBorder="1" applyAlignment="1" applyProtection="1">
      <alignment horizontal="center" vertical="center" wrapText="1"/>
      <protection locked="0"/>
    </xf>
    <xf numFmtId="167" fontId="3" fillId="0" borderId="122" xfId="4" applyNumberFormat="1" applyFont="1" applyBorder="1" applyAlignment="1">
      <alignment horizontal="center" vertical="center" wrapText="1"/>
    </xf>
    <xf numFmtId="167" fontId="3" fillId="24" borderId="122" xfId="4" applyNumberFormat="1" applyFont="1" applyFill="1" applyBorder="1" applyAlignment="1">
      <alignment horizontal="center" wrapText="1"/>
    </xf>
    <xf numFmtId="167" fontId="18" fillId="24" borderId="122" xfId="4" applyNumberFormat="1" applyFont="1" applyFill="1" applyBorder="1" applyAlignment="1">
      <alignment horizontal="center" wrapText="1"/>
    </xf>
    <xf numFmtId="164" fontId="11" fillId="24" borderId="122" xfId="206" applyFont="1" applyFill="1" applyBorder="1" applyAlignment="1">
      <alignment horizontal="right" wrapText="1"/>
    </xf>
    <xf numFmtId="167" fontId="52" fillId="0" borderId="122" xfId="4" applyNumberFormat="1" applyFont="1" applyBorder="1" applyAlignment="1">
      <alignment vertical="center" wrapText="1"/>
    </xf>
    <xf numFmtId="167" fontId="51" fillId="0" borderId="122" xfId="4" applyNumberFormat="1" applyFont="1" applyBorder="1" applyAlignment="1">
      <alignment wrapText="1"/>
    </xf>
    <xf numFmtId="167" fontId="3" fillId="20" borderId="122" xfId="4" applyNumberFormat="1" applyFont="1" applyFill="1" applyBorder="1" applyAlignment="1">
      <alignment wrapText="1"/>
    </xf>
    <xf numFmtId="167" fontId="10" fillId="20" borderId="122" xfId="4" applyNumberFormat="1" applyFont="1" applyFill="1" applyBorder="1" applyAlignment="1">
      <alignment wrapText="1"/>
    </xf>
    <xf numFmtId="167" fontId="3" fillId="0" borderId="122" xfId="4" applyNumberFormat="1" applyFont="1" applyBorder="1" applyAlignment="1">
      <alignment wrapText="1"/>
    </xf>
    <xf numFmtId="167" fontId="10" fillId="0" borderId="122" xfId="4" applyNumberFormat="1" applyFont="1" applyBorder="1" applyAlignment="1">
      <alignment wrapText="1"/>
    </xf>
    <xf numFmtId="167" fontId="10" fillId="0" borderId="122" xfId="4" applyNumberFormat="1" applyFont="1" applyBorder="1"/>
    <xf numFmtId="167" fontId="10" fillId="0" borderId="122" xfId="4" applyNumberFormat="1" applyFont="1" applyBorder="1" applyAlignment="1">
      <alignment horizontal="right"/>
    </xf>
    <xf numFmtId="167" fontId="18" fillId="0" borderId="122" xfId="4" applyNumberFormat="1" applyFont="1" applyBorder="1" applyAlignment="1">
      <alignment wrapText="1"/>
    </xf>
    <xf numFmtId="167" fontId="51" fillId="0" borderId="122" xfId="4" applyNumberFormat="1" applyFont="1" applyFill="1" applyBorder="1"/>
    <xf numFmtId="167" fontId="51" fillId="0" borderId="122" xfId="4" applyNumberFormat="1" applyFont="1" applyBorder="1"/>
    <xf numFmtId="167" fontId="10" fillId="0" borderId="122" xfId="4" applyNumberFormat="1" applyFont="1" applyFill="1" applyBorder="1"/>
    <xf numFmtId="167" fontId="18" fillId="0" borderId="122" xfId="4" applyNumberFormat="1" applyFont="1" applyBorder="1" applyAlignment="1">
      <alignment vertical="center" wrapText="1"/>
    </xf>
    <xf numFmtId="167" fontId="18" fillId="0" borderId="108" xfId="4" applyNumberFormat="1" applyFont="1" applyBorder="1" applyAlignment="1">
      <alignment horizontal="left" vertical="center" wrapText="1"/>
    </xf>
    <xf numFmtId="167" fontId="52" fillId="0" borderId="122" xfId="4" applyNumberFormat="1" applyFont="1" applyFill="1" applyBorder="1" applyAlignment="1">
      <alignment vertical="center" wrapText="1"/>
    </xf>
    <xf numFmtId="167" fontId="10" fillId="20" borderId="122" xfId="4" applyNumberFormat="1" applyFont="1" applyFill="1" applyBorder="1"/>
    <xf numFmtId="167" fontId="52" fillId="0" borderId="122" xfId="4" applyNumberFormat="1" applyFont="1" applyBorder="1" applyAlignment="1">
      <alignment wrapText="1"/>
    </xf>
    <xf numFmtId="167" fontId="10" fillId="0" borderId="122" xfId="4" applyNumberFormat="1" applyFont="1" applyFill="1" applyBorder="1" applyAlignment="1">
      <alignment horizontal="center" vertical="center"/>
    </xf>
    <xf numFmtId="167" fontId="18" fillId="0" borderId="122" xfId="4" applyNumberFormat="1" applyFont="1" applyBorder="1" applyAlignment="1">
      <alignment horizontal="left" vertical="center" wrapText="1"/>
    </xf>
    <xf numFmtId="167" fontId="10" fillId="0" borderId="0" xfId="4" applyNumberFormat="1" applyFont="1" applyFill="1"/>
    <xf numFmtId="3" fontId="6" fillId="0" borderId="0" xfId="8" applyNumberFormat="1" applyFont="1" applyFill="1" applyBorder="1" applyAlignment="1">
      <alignment vertical="top"/>
    </xf>
    <xf numFmtId="0" fontId="26" fillId="0" borderId="0" xfId="0" applyFont="1" applyFill="1" applyBorder="1" applyAlignment="1">
      <alignment horizontal="center" vertical="center"/>
    </xf>
    <xf numFmtId="0" fontId="26" fillId="0" borderId="0" xfId="0" applyFont="1" applyFill="1" applyAlignment="1">
      <alignment horizontal="left"/>
    </xf>
    <xf numFmtId="3" fontId="6" fillId="0" borderId="166" xfId="8" applyNumberFormat="1" applyFont="1" applyFill="1" applyBorder="1" applyAlignment="1">
      <alignment vertical="center"/>
    </xf>
    <xf numFmtId="0" fontId="26" fillId="0" borderId="167" xfId="0" applyFont="1" applyFill="1" applyBorder="1" applyAlignment="1">
      <alignment horizontal="center" vertical="center"/>
    </xf>
    <xf numFmtId="0" fontId="26" fillId="0" borderId="167" xfId="0" applyFont="1" applyFill="1" applyBorder="1" applyAlignment="1"/>
    <xf numFmtId="0" fontId="26" fillId="0" borderId="0" xfId="0" applyFont="1" applyFill="1" applyBorder="1" applyAlignment="1"/>
    <xf numFmtId="0" fontId="26" fillId="2" borderId="0" xfId="0" applyFont="1" applyFill="1" applyAlignment="1">
      <alignment horizontal="left"/>
    </xf>
    <xf numFmtId="3" fontId="2" fillId="0" borderId="127" xfId="0" applyNumberFormat="1" applyFont="1" applyFill="1" applyBorder="1"/>
    <xf numFmtId="3" fontId="7" fillId="2" borderId="122" xfId="8" applyNumberFormat="1" applyFont="1" applyFill="1" applyBorder="1" applyAlignment="1">
      <alignment vertical="center" wrapText="1"/>
    </xf>
    <xf numFmtId="3" fontId="18" fillId="2" borderId="122" xfId="8" applyNumberFormat="1" applyFont="1" applyFill="1" applyBorder="1" applyAlignment="1">
      <alignment horizontal="center" vertical="center"/>
    </xf>
    <xf numFmtId="165" fontId="152" fillId="0" borderId="122" xfId="226" applyNumberFormat="1" applyFont="1" applyFill="1" applyBorder="1" applyAlignment="1">
      <alignment horizontal="center" vertical="center"/>
    </xf>
    <xf numFmtId="0" fontId="26" fillId="0" borderId="0" xfId="0" applyFont="1" applyAlignment="1">
      <alignment horizontal="left" wrapText="1"/>
    </xf>
    <xf numFmtId="0" fontId="114" fillId="2" borderId="0" xfId="0" applyFont="1" applyFill="1" applyAlignment="1">
      <alignment horizontal="left"/>
    </xf>
    <xf numFmtId="3" fontId="18" fillId="18" borderId="122" xfId="8" applyNumberFormat="1" applyFont="1" applyFill="1" applyBorder="1" applyAlignment="1">
      <alignment horizontal="center" vertical="center"/>
    </xf>
    <xf numFmtId="165" fontId="153" fillId="18" borderId="130" xfId="8" applyNumberFormat="1" applyFont="1" applyFill="1" applyBorder="1" applyAlignment="1">
      <alignment horizontal="center" vertical="center" wrapText="1"/>
    </xf>
    <xf numFmtId="3" fontId="7" fillId="19" borderId="130" xfId="8" applyNumberFormat="1" applyFont="1" applyFill="1" applyBorder="1" applyAlignment="1">
      <alignment horizontal="right" vertical="center" wrapText="1"/>
    </xf>
    <xf numFmtId="3" fontId="18" fillId="19" borderId="122" xfId="8" applyNumberFormat="1" applyFont="1" applyFill="1" applyBorder="1" applyAlignment="1">
      <alignment horizontal="center" vertical="center"/>
    </xf>
    <xf numFmtId="165" fontId="153" fillId="19" borderId="130" xfId="8" applyNumberFormat="1" applyFont="1" applyFill="1" applyBorder="1" applyAlignment="1">
      <alignment horizontal="center" vertical="center" wrapText="1"/>
    </xf>
    <xf numFmtId="0" fontId="51" fillId="21" borderId="122" xfId="0" applyFont="1" applyFill="1" applyBorder="1" applyAlignment="1">
      <alignment horizontal="left" vertical="center" wrapText="1"/>
    </xf>
    <xf numFmtId="3" fontId="18" fillId="21" borderId="122" xfId="8" applyNumberFormat="1" applyFont="1" applyFill="1" applyBorder="1" applyAlignment="1">
      <alignment horizontal="center" vertical="center"/>
    </xf>
    <xf numFmtId="165" fontId="153" fillId="21" borderId="122" xfId="9" applyNumberFormat="1" applyFont="1" applyFill="1" applyBorder="1" applyAlignment="1">
      <alignment horizontal="center" vertical="center" wrapText="1"/>
    </xf>
    <xf numFmtId="0" fontId="154" fillId="0" borderId="0" xfId="0" applyFont="1" applyFill="1" applyAlignment="1">
      <alignment horizontal="left"/>
    </xf>
    <xf numFmtId="174" fontId="26" fillId="2" borderId="0" xfId="206" applyNumberFormat="1" applyFont="1" applyFill="1"/>
    <xf numFmtId="10" fontId="18" fillId="19" borderId="130" xfId="8" applyNumberFormat="1" applyFont="1" applyFill="1" applyBorder="1" applyAlignment="1">
      <alignment horizontal="center" vertical="center"/>
    </xf>
    <xf numFmtId="165" fontId="153" fillId="19" borderId="122" xfId="9" applyNumberFormat="1" applyFont="1" applyFill="1" applyBorder="1" applyAlignment="1">
      <alignment horizontal="center" vertical="center" wrapText="1"/>
    </xf>
    <xf numFmtId="0" fontId="114" fillId="0" borderId="0" xfId="0" applyFont="1" applyFill="1" applyAlignment="1">
      <alignment horizontal="left"/>
    </xf>
    <xf numFmtId="0" fontId="7" fillId="2" borderId="130" xfId="1" applyFont="1" applyFill="1" applyBorder="1" applyAlignment="1">
      <alignment vertical="center" wrapText="1"/>
    </xf>
    <xf numFmtId="3" fontId="153" fillId="2" borderId="122" xfId="9" applyNumberFormat="1" applyFont="1" applyFill="1" applyBorder="1" applyAlignment="1">
      <alignment horizontal="center" vertical="center" wrapText="1"/>
    </xf>
    <xf numFmtId="0" fontId="11" fillId="2" borderId="5" xfId="0" applyFont="1" applyFill="1" applyBorder="1" applyAlignment="1">
      <alignment vertical="center" wrapText="1"/>
    </xf>
    <xf numFmtId="9" fontId="7" fillId="2" borderId="122" xfId="9" applyNumberFormat="1" applyFont="1" applyFill="1" applyBorder="1" applyAlignment="1">
      <alignment horizontal="center" vertical="center" wrapText="1"/>
    </xf>
    <xf numFmtId="9" fontId="7" fillId="0" borderId="122" xfId="9" applyNumberFormat="1" applyFont="1" applyFill="1" applyBorder="1" applyAlignment="1">
      <alignment horizontal="center" vertical="center" wrapText="1"/>
    </xf>
    <xf numFmtId="0" fontId="11" fillId="2" borderId="160" xfId="0" applyFont="1" applyFill="1" applyBorder="1" applyAlignment="1">
      <alignment vertical="center" wrapText="1"/>
    </xf>
    <xf numFmtId="0" fontId="7" fillId="0" borderId="122" xfId="1" applyFont="1" applyFill="1" applyBorder="1" applyAlignment="1">
      <alignment vertical="center" wrapText="1"/>
    </xf>
    <xf numFmtId="3" fontId="18" fillId="0" borderId="122" xfId="8" applyNumberFormat="1" applyFont="1" applyFill="1" applyBorder="1" applyAlignment="1">
      <alignment horizontal="center" vertical="center"/>
    </xf>
    <xf numFmtId="165" fontId="153" fillId="2" borderId="122" xfId="226" applyNumberFormat="1" applyFont="1" applyFill="1" applyBorder="1" applyAlignment="1">
      <alignment horizontal="center" vertical="center"/>
    </xf>
    <xf numFmtId="0" fontId="7" fillId="2" borderId="122" xfId="1" applyFont="1" applyFill="1" applyBorder="1" applyAlignment="1">
      <alignment vertical="center" wrapText="1"/>
    </xf>
    <xf numFmtId="3" fontId="153" fillId="0" borderId="122" xfId="9" applyNumberFormat="1" applyFont="1" applyFill="1" applyBorder="1" applyAlignment="1">
      <alignment horizontal="center" vertical="center" wrapText="1"/>
    </xf>
    <xf numFmtId="0" fontId="11" fillId="2" borderId="122" xfId="1" applyFont="1" applyFill="1" applyBorder="1" applyAlignment="1">
      <alignment vertical="center" wrapText="1"/>
    </xf>
    <xf numFmtId="165" fontId="153" fillId="2" borderId="122" xfId="9" applyNumberFormat="1" applyFont="1" applyFill="1" applyBorder="1" applyAlignment="1">
      <alignment horizontal="center" vertical="center" wrapText="1"/>
    </xf>
    <xf numFmtId="165" fontId="153" fillId="0" borderId="122" xfId="226" applyNumberFormat="1" applyFont="1" applyFill="1" applyBorder="1" applyAlignment="1">
      <alignment horizontal="center" vertical="center"/>
    </xf>
    <xf numFmtId="3" fontId="153" fillId="2" borderId="122" xfId="8" applyNumberFormat="1" applyFont="1" applyFill="1" applyBorder="1" applyAlignment="1">
      <alignment horizontal="center" vertical="center"/>
    </xf>
    <xf numFmtId="177" fontId="153" fillId="2" borderId="122" xfId="225" applyNumberFormat="1" applyFont="1" applyFill="1" applyBorder="1" applyAlignment="1">
      <alignment horizontal="center" vertical="center"/>
    </xf>
    <xf numFmtId="172" fontId="153" fillId="2" borderId="122" xfId="8" applyNumberFormat="1" applyFont="1" applyFill="1" applyBorder="1" applyAlignment="1">
      <alignment horizontal="center" vertical="center"/>
    </xf>
    <xf numFmtId="0" fontId="10" fillId="0" borderId="0" xfId="0" applyFont="1" applyFill="1" applyAlignment="1">
      <alignment horizontal="left"/>
    </xf>
    <xf numFmtId="0" fontId="10" fillId="2" borderId="0" xfId="0" applyFont="1" applyFill="1"/>
    <xf numFmtId="3" fontId="18" fillId="21" borderId="130" xfId="8" applyNumberFormat="1" applyFont="1" applyFill="1" applyBorder="1" applyAlignment="1">
      <alignment horizontal="center" vertical="center"/>
    </xf>
    <xf numFmtId="165" fontId="153" fillId="21" borderId="130" xfId="9" applyNumberFormat="1" applyFont="1" applyFill="1" applyBorder="1" applyAlignment="1">
      <alignment horizontal="center" vertical="center" wrapText="1"/>
    </xf>
    <xf numFmtId="43" fontId="26" fillId="2" borderId="0" xfId="206" applyNumberFormat="1" applyFont="1" applyFill="1"/>
    <xf numFmtId="173" fontId="153" fillId="2" borderId="130" xfId="225" applyNumberFormat="1" applyFont="1" applyFill="1" applyBorder="1" applyAlignment="1">
      <alignment horizontal="center" vertical="center" wrapText="1"/>
    </xf>
    <xf numFmtId="186" fontId="153" fillId="2" borderId="122" xfId="8" applyNumberFormat="1" applyFont="1" applyFill="1" applyBorder="1" applyAlignment="1">
      <alignment horizontal="center" vertical="center"/>
    </xf>
    <xf numFmtId="0" fontId="154" fillId="0" borderId="0" xfId="0" applyFont="1" applyFill="1" applyAlignment="1">
      <alignment horizontal="left" wrapText="1"/>
    </xf>
    <xf numFmtId="3" fontId="153" fillId="19" borderId="122" xfId="9" applyNumberFormat="1" applyFont="1" applyFill="1" applyBorder="1" applyAlignment="1">
      <alignment horizontal="center" vertical="center" wrapText="1"/>
    </xf>
    <xf numFmtId="4" fontId="26" fillId="2" borderId="0" xfId="0" applyNumberFormat="1" applyFont="1" applyFill="1"/>
    <xf numFmtId="3" fontId="153" fillId="21" borderId="130" xfId="9" applyNumberFormat="1" applyFont="1" applyFill="1" applyBorder="1" applyAlignment="1">
      <alignment horizontal="center" vertical="center" wrapText="1"/>
    </xf>
    <xf numFmtId="3" fontId="7" fillId="0" borderId="130" xfId="8" applyNumberFormat="1" applyFont="1" applyFill="1" applyBorder="1" applyAlignment="1">
      <alignment horizontal="right" vertical="center" wrapText="1"/>
    </xf>
    <xf numFmtId="10" fontId="18" fillId="0" borderId="130" xfId="8" applyNumberFormat="1" applyFont="1" applyFill="1" applyBorder="1" applyAlignment="1">
      <alignment horizontal="center" vertical="center"/>
    </xf>
    <xf numFmtId="165" fontId="153" fillId="0" borderId="108" xfId="9" applyNumberFormat="1" applyFont="1" applyFill="1" applyBorder="1" applyAlignment="1">
      <alignment horizontal="center" vertical="center" wrapText="1"/>
    </xf>
    <xf numFmtId="172" fontId="153" fillId="2" borderId="130" xfId="8" applyNumberFormat="1" applyFont="1" applyFill="1" applyBorder="1" applyAlignment="1">
      <alignment horizontal="center" vertical="center"/>
    </xf>
    <xf numFmtId="3" fontId="7" fillId="2" borderId="130" xfId="8" applyNumberFormat="1" applyFont="1" applyFill="1" applyBorder="1" applyAlignment="1">
      <alignment horizontal="center" vertical="center"/>
    </xf>
    <xf numFmtId="2" fontId="24" fillId="2" borderId="122" xfId="0" applyNumberFormat="1" applyFont="1" applyFill="1" applyBorder="1" applyAlignment="1">
      <alignment horizontal="center" vertical="center" wrapText="1"/>
    </xf>
    <xf numFmtId="164" fontId="22" fillId="0" borderId="0" xfId="206" applyFont="1"/>
    <xf numFmtId="0" fontId="23" fillId="2" borderId="127" xfId="0" applyFont="1" applyFill="1" applyBorder="1" applyAlignment="1"/>
    <xf numFmtId="165" fontId="7" fillId="21" borderId="130" xfId="9" applyNumberFormat="1" applyFont="1" applyFill="1" applyBorder="1" applyAlignment="1">
      <alignment horizontal="center" vertical="center" wrapText="1"/>
    </xf>
    <xf numFmtId="0" fontId="156" fillId="0" borderId="0" xfId="0" applyFont="1" applyAlignment="1">
      <alignment horizontal="left"/>
    </xf>
    <xf numFmtId="165" fontId="7" fillId="19" borderId="122" xfId="9" applyNumberFormat="1" applyFont="1" applyFill="1" applyBorder="1" applyAlignment="1">
      <alignment horizontal="center" vertical="center" wrapText="1"/>
    </xf>
    <xf numFmtId="164" fontId="22" fillId="0" borderId="0" xfId="206" applyFont="1" applyFill="1"/>
    <xf numFmtId="173" fontId="7" fillId="0" borderId="130" xfId="225" applyNumberFormat="1" applyFont="1" applyFill="1" applyBorder="1" applyAlignment="1">
      <alignment horizontal="center" vertical="center" wrapText="1"/>
    </xf>
    <xf numFmtId="172" fontId="7" fillId="2" borderId="122" xfId="8" applyNumberFormat="1" applyFont="1" applyFill="1" applyBorder="1" applyAlignment="1">
      <alignment horizontal="center" vertical="center"/>
    </xf>
    <xf numFmtId="0" fontId="156" fillId="0" borderId="0" xfId="0" applyFont="1" applyFill="1" applyAlignment="1">
      <alignment horizontal="left"/>
    </xf>
    <xf numFmtId="165" fontId="7" fillId="0" borderId="108" xfId="9" applyNumberFormat="1" applyFont="1" applyFill="1" applyBorder="1" applyAlignment="1">
      <alignment horizontal="center" vertical="center" wrapText="1"/>
    </xf>
    <xf numFmtId="165" fontId="7" fillId="0" borderId="122" xfId="9" applyNumberFormat="1" applyFont="1" applyFill="1" applyBorder="1" applyAlignment="1">
      <alignment horizontal="center" vertical="center" wrapText="1"/>
    </xf>
    <xf numFmtId="173" fontId="7" fillId="2" borderId="130" xfId="225" applyNumberFormat="1" applyFont="1" applyFill="1" applyBorder="1" applyAlignment="1">
      <alignment horizontal="center" vertical="center" wrapText="1"/>
    </xf>
    <xf numFmtId="0" fontId="156" fillId="0" borderId="0" xfId="0" applyFont="1"/>
    <xf numFmtId="0" fontId="0" fillId="0" borderId="0" xfId="0" applyBorder="1"/>
    <xf numFmtId="0" fontId="89" fillId="0" borderId="122" xfId="0" applyFont="1" applyBorder="1"/>
    <xf numFmtId="3" fontId="2" fillId="0" borderId="122" xfId="8" applyNumberFormat="1" applyFont="1" applyFill="1" applyBorder="1" applyAlignment="1">
      <alignment horizontal="center" vertical="center"/>
    </xf>
    <xf numFmtId="165" fontId="7" fillId="0" borderId="8" xfId="9" applyNumberFormat="1" applyFont="1" applyBorder="1" applyAlignment="1">
      <alignment horizontal="center" vertical="center" wrapText="1"/>
    </xf>
    <xf numFmtId="3" fontId="3" fillId="0" borderId="122" xfId="8" applyNumberFormat="1" applyFont="1" applyBorder="1" applyAlignment="1">
      <alignment vertical="center" wrapText="1"/>
    </xf>
    <xf numFmtId="165" fontId="2" fillId="0" borderId="8" xfId="8" applyNumberFormat="1" applyFont="1" applyBorder="1" applyAlignment="1">
      <alignment horizontal="center" vertical="center"/>
    </xf>
    <xf numFmtId="3" fontId="2" fillId="12" borderId="122" xfId="9" applyNumberFormat="1" applyFont="1" applyFill="1" applyBorder="1" applyAlignment="1">
      <alignment horizontal="center" vertical="center" wrapText="1"/>
    </xf>
    <xf numFmtId="3" fontId="2" fillId="12" borderId="8" xfId="9" applyNumberFormat="1" applyFont="1" applyFill="1" applyBorder="1" applyAlignment="1">
      <alignment horizontal="center" vertical="center" wrapText="1"/>
    </xf>
    <xf numFmtId="165" fontId="2" fillId="11" borderId="8" xfId="9" applyNumberFormat="1" applyFont="1" applyFill="1" applyBorder="1" applyAlignment="1">
      <alignment horizontal="center" vertical="center" wrapText="1"/>
    </xf>
    <xf numFmtId="3" fontId="2" fillId="0" borderId="8" xfId="8" applyNumberFormat="1" applyFont="1" applyBorder="1" applyAlignment="1">
      <alignment horizontal="center" vertical="center"/>
    </xf>
    <xf numFmtId="3" fontId="2" fillId="25" borderId="122" xfId="8" applyNumberFormat="1" applyFont="1" applyFill="1" applyBorder="1" applyAlignment="1">
      <alignment horizontal="center" vertical="center"/>
    </xf>
    <xf numFmtId="3" fontId="2" fillId="25" borderId="8" xfId="8" applyNumberFormat="1" applyFont="1" applyFill="1" applyBorder="1" applyAlignment="1">
      <alignment horizontal="center" vertical="center"/>
    </xf>
    <xf numFmtId="3" fontId="2" fillId="2" borderId="8" xfId="9" applyNumberFormat="1" applyFont="1" applyFill="1" applyBorder="1" applyAlignment="1">
      <alignment horizontal="center" vertical="center" wrapText="1"/>
    </xf>
    <xf numFmtId="3" fontId="2" fillId="0" borderId="8" xfId="8" applyNumberFormat="1" applyFont="1" applyBorder="1"/>
    <xf numFmtId="165" fontId="7" fillId="12" borderId="8" xfId="8" applyNumberFormat="1" applyFont="1" applyFill="1" applyBorder="1" applyAlignment="1">
      <alignment horizontal="center" vertical="center"/>
    </xf>
    <xf numFmtId="0" fontId="111" fillId="0" borderId="0" xfId="0" applyFont="1"/>
    <xf numFmtId="3" fontId="2" fillId="0" borderId="8" xfId="7" applyNumberFormat="1" applyFont="1" applyFill="1" applyBorder="1" applyAlignment="1">
      <alignment horizontal="left" vertical="center" wrapText="1"/>
    </xf>
    <xf numFmtId="165" fontId="3" fillId="0" borderId="122" xfId="8" applyNumberFormat="1" applyFont="1" applyFill="1" applyBorder="1" applyAlignment="1">
      <alignment horizontal="center" vertical="center" wrapText="1"/>
    </xf>
    <xf numFmtId="0" fontId="23" fillId="0" borderId="122" xfId="0" applyFont="1" applyFill="1" applyBorder="1" applyAlignment="1">
      <alignment wrapText="1"/>
    </xf>
    <xf numFmtId="167" fontId="18" fillId="0" borderId="122" xfId="8" applyNumberFormat="1" applyFont="1" applyFill="1" applyBorder="1" applyAlignment="1">
      <alignment horizontal="center" vertical="center"/>
    </xf>
    <xf numFmtId="165" fontId="18" fillId="0" borderId="122" xfId="8" applyNumberFormat="1" applyFont="1" applyBorder="1" applyAlignment="1">
      <alignment horizontal="center" vertical="center" wrapText="1"/>
    </xf>
    <xf numFmtId="0" fontId="97" fillId="2" borderId="71" xfId="0" applyFont="1" applyFill="1" applyBorder="1" applyAlignment="1">
      <alignment horizontal="center" vertical="center" wrapText="1"/>
    </xf>
    <xf numFmtId="0" fontId="97" fillId="13" borderId="122" xfId="0" applyFont="1" applyFill="1" applyBorder="1" applyAlignment="1">
      <alignment vertical="center" wrapText="1"/>
    </xf>
    <xf numFmtId="165" fontId="25" fillId="12" borderId="122" xfId="0" applyNumberFormat="1" applyFont="1" applyFill="1" applyBorder="1" applyAlignment="1">
      <alignment horizontal="center"/>
    </xf>
    <xf numFmtId="0" fontId="93" fillId="0" borderId="122" xfId="0" applyFont="1" applyBorder="1" applyAlignment="1">
      <alignment horizontal="left" wrapText="1"/>
    </xf>
    <xf numFmtId="3" fontId="3" fillId="0" borderId="122" xfId="0" applyNumberFormat="1" applyFont="1" applyFill="1" applyBorder="1" applyAlignment="1">
      <alignment horizontal="center" vertical="center" wrapText="1"/>
    </xf>
    <xf numFmtId="0" fontId="94" fillId="0" borderId="122" xfId="0" applyFont="1" applyBorder="1" applyAlignment="1">
      <alignment horizontal="left" wrapText="1"/>
    </xf>
    <xf numFmtId="0" fontId="93" fillId="0" borderId="30" xfId="0" applyFont="1" applyBorder="1" applyAlignment="1">
      <alignment horizontal="left" wrapText="1"/>
    </xf>
    <xf numFmtId="187" fontId="3" fillId="0" borderId="122" xfId="8" applyNumberFormat="1" applyFont="1" applyFill="1" applyBorder="1" applyAlignment="1">
      <alignment horizontal="center" vertical="center"/>
    </xf>
    <xf numFmtId="167" fontId="28" fillId="0" borderId="122" xfId="0" applyNumberFormat="1" applyFont="1" applyBorder="1" applyAlignment="1">
      <alignment horizontal="center" vertical="center" wrapText="1"/>
    </xf>
    <xf numFmtId="3" fontId="3" fillId="0" borderId="8" xfId="7" applyNumberFormat="1" applyFont="1" applyFill="1" applyBorder="1" applyAlignment="1">
      <alignment horizontal="left" vertical="center" wrapText="1"/>
    </xf>
    <xf numFmtId="165" fontId="2" fillId="2" borderId="8" xfId="8" applyNumberFormat="1" applyFont="1" applyFill="1" applyBorder="1" applyAlignment="1">
      <alignment horizontal="center" vertical="center" wrapText="1"/>
    </xf>
    <xf numFmtId="165" fontId="2" fillId="2" borderId="122" xfId="8" applyNumberFormat="1" applyFont="1" applyFill="1" applyBorder="1" applyAlignment="1">
      <alignment horizontal="center" vertical="center" wrapText="1"/>
    </xf>
    <xf numFmtId="165" fontId="2" fillId="0" borderId="8" xfId="8" applyNumberFormat="1" applyFont="1" applyFill="1" applyBorder="1" applyAlignment="1">
      <alignment horizontal="center" vertical="center" wrapText="1"/>
    </xf>
    <xf numFmtId="165" fontId="2" fillId="0" borderId="122" xfId="8" applyNumberFormat="1" applyFont="1" applyFill="1" applyBorder="1" applyAlignment="1">
      <alignment horizontal="center" vertical="center" wrapText="1"/>
    </xf>
    <xf numFmtId="3" fontId="3" fillId="0" borderId="30" xfId="7" applyNumberFormat="1" applyFont="1" applyFill="1" applyBorder="1" applyAlignment="1">
      <alignment horizontal="left" vertical="center" wrapText="1"/>
    </xf>
    <xf numFmtId="3" fontId="3" fillId="0" borderId="130" xfId="8" applyNumberFormat="1" applyFont="1" applyFill="1" applyBorder="1" applyAlignment="1">
      <alignment horizontal="center" vertical="center"/>
    </xf>
    <xf numFmtId="165" fontId="2" fillId="2" borderId="30" xfId="8" applyNumberFormat="1" applyFont="1" applyFill="1" applyBorder="1" applyAlignment="1">
      <alignment horizontal="center" vertical="center" wrapText="1"/>
    </xf>
    <xf numFmtId="3" fontId="3" fillId="0" borderId="122" xfId="7" applyNumberFormat="1" applyFont="1" applyFill="1" applyBorder="1" applyAlignment="1">
      <alignment horizontal="left" vertical="center" wrapText="1"/>
    </xf>
    <xf numFmtId="0" fontId="28" fillId="0" borderId="122" xfId="0" applyFont="1" applyBorder="1" applyAlignment="1">
      <alignment wrapText="1"/>
    </xf>
    <xf numFmtId="0" fontId="28" fillId="2" borderId="9" xfId="0" applyFont="1" applyFill="1" applyBorder="1" applyAlignment="1">
      <alignment horizontal="center" vertical="center" wrapText="1"/>
    </xf>
    <xf numFmtId="3" fontId="7" fillId="0" borderId="8" xfId="8" applyNumberFormat="1" applyFont="1" applyBorder="1" applyAlignment="1">
      <alignment vertical="center" wrapText="1"/>
    </xf>
    <xf numFmtId="0" fontId="0" fillId="0" borderId="9" xfId="0" applyBorder="1"/>
    <xf numFmtId="0" fontId="111" fillId="0" borderId="122" xfId="0" applyFont="1" applyBorder="1"/>
    <xf numFmtId="0" fontId="23" fillId="12" borderId="122" xfId="0" applyFont="1" applyFill="1" applyBorder="1" applyAlignment="1">
      <alignment horizontal="center"/>
    </xf>
    <xf numFmtId="175" fontId="24" fillId="12" borderId="122" xfId="206" applyNumberFormat="1" applyFont="1" applyFill="1" applyBorder="1"/>
    <xf numFmtId="0" fontId="111" fillId="0" borderId="8" xfId="0" applyFont="1" applyBorder="1"/>
    <xf numFmtId="167" fontId="0" fillId="0" borderId="0" xfId="0" applyNumberFormat="1"/>
    <xf numFmtId="167" fontId="0" fillId="0" borderId="122" xfId="0" applyNumberFormat="1" applyBorder="1"/>
    <xf numFmtId="178" fontId="24" fillId="12" borderId="8" xfId="206" applyNumberFormat="1" applyFont="1" applyFill="1" applyBorder="1"/>
    <xf numFmtId="178" fontId="24" fillId="12" borderId="122" xfId="206" applyNumberFormat="1" applyFont="1" applyFill="1" applyBorder="1"/>
    <xf numFmtId="3" fontId="10" fillId="0" borderId="122" xfId="0" applyNumberFormat="1" applyFont="1" applyFill="1" applyBorder="1" applyAlignment="1">
      <alignment horizontal="center" vertical="center" wrapText="1"/>
    </xf>
    <xf numFmtId="0" fontId="19" fillId="0" borderId="122" xfId="0" applyFont="1" applyBorder="1" applyAlignment="1">
      <alignment horizontal="left" wrapText="1"/>
    </xf>
    <xf numFmtId="0" fontId="0" fillId="0" borderId="160" xfId="0" applyBorder="1"/>
    <xf numFmtId="0" fontId="0" fillId="0" borderId="166" xfId="0" applyBorder="1"/>
    <xf numFmtId="0" fontId="23" fillId="12" borderId="122" xfId="0" applyFont="1" applyFill="1" applyBorder="1"/>
    <xf numFmtId="0" fontId="67" fillId="0" borderId="0" xfId="0" applyFont="1"/>
    <xf numFmtId="0" fontId="93" fillId="0" borderId="71" xfId="0" applyFont="1" applyBorder="1" applyAlignment="1">
      <alignment horizontal="left" wrapText="1"/>
    </xf>
    <xf numFmtId="0" fontId="111" fillId="0" borderId="0" xfId="0" applyFont="1" applyBorder="1"/>
    <xf numFmtId="3" fontId="2" fillId="0" borderId="8" xfId="0" applyNumberFormat="1" applyFont="1" applyBorder="1" applyAlignment="1">
      <alignment horizontal="center" vertical="center" wrapText="1"/>
    </xf>
    <xf numFmtId="0" fontId="112" fillId="0" borderId="122" xfId="0" applyFont="1" applyBorder="1"/>
    <xf numFmtId="0" fontId="112" fillId="0" borderId="0" xfId="0" applyFont="1" applyAlignment="1">
      <alignment wrapText="1"/>
    </xf>
    <xf numFmtId="3" fontId="10" fillId="0" borderId="130" xfId="0" applyNumberFormat="1" applyFont="1" applyBorder="1" applyAlignment="1">
      <alignment horizontal="center" vertical="center" wrapText="1"/>
    </xf>
    <xf numFmtId="0" fontId="112" fillId="0" borderId="122" xfId="0" applyFont="1" applyBorder="1" applyAlignment="1">
      <alignment wrapText="1"/>
    </xf>
    <xf numFmtId="0" fontId="0" fillId="12" borderId="122" xfId="0" applyFill="1" applyBorder="1"/>
    <xf numFmtId="0" fontId="0" fillId="0" borderId="122" xfId="0" applyBorder="1" applyAlignment="1">
      <alignment horizontal="center"/>
    </xf>
    <xf numFmtId="0" fontId="0" fillId="0" borderId="0" xfId="0" applyAlignment="1">
      <alignment horizontal="left" wrapText="1"/>
    </xf>
    <xf numFmtId="164" fontId="0" fillId="0" borderId="0" xfId="0" applyNumberFormat="1"/>
    <xf numFmtId="175" fontId="0" fillId="0" borderId="0" xfId="0" applyNumberFormat="1"/>
    <xf numFmtId="2" fontId="0" fillId="0" borderId="0" xfId="0" applyNumberFormat="1"/>
    <xf numFmtId="178" fontId="0" fillId="0" borderId="0" xfId="0" applyNumberFormat="1"/>
    <xf numFmtId="0" fontId="89" fillId="0" borderId="122" xfId="0" applyFont="1" applyBorder="1" applyAlignment="1">
      <alignment wrapText="1"/>
    </xf>
    <xf numFmtId="167" fontId="26" fillId="0" borderId="122" xfId="0" applyNumberFormat="1" applyFont="1" applyBorder="1" applyAlignment="1">
      <alignment horizontal="center" vertical="center"/>
    </xf>
    <xf numFmtId="165" fontId="26" fillId="0" borderId="122" xfId="0" applyNumberFormat="1" applyFont="1" applyFill="1" applyBorder="1" applyAlignment="1">
      <alignment horizontal="center" vertical="center"/>
    </xf>
    <xf numFmtId="0" fontId="112" fillId="0" borderId="122" xfId="0" applyFont="1" applyBorder="1" applyAlignment="1">
      <alignment horizontal="justify"/>
    </xf>
    <xf numFmtId="0" fontId="89" fillId="12" borderId="122" xfId="0" applyFont="1" applyFill="1" applyBorder="1"/>
    <xf numFmtId="0" fontId="23" fillId="0" borderId="122" xfId="0" applyFont="1" applyBorder="1" applyAlignment="1">
      <alignment wrapText="1"/>
    </xf>
    <xf numFmtId="0" fontId="133" fillId="0" borderId="122" xfId="0" applyFont="1" applyBorder="1" applyAlignment="1">
      <alignment wrapText="1"/>
    </xf>
    <xf numFmtId="0" fontId="157" fillId="0" borderId="122" xfId="0" applyFont="1" applyBorder="1" applyAlignment="1">
      <alignment wrapText="1"/>
    </xf>
    <xf numFmtId="0" fontId="112" fillId="0" borderId="9" xfId="0" applyFont="1" applyBorder="1" applyAlignment="1">
      <alignment wrapText="1"/>
    </xf>
    <xf numFmtId="0" fontId="93" fillId="0" borderId="0" xfId="0" applyFont="1" applyBorder="1" applyAlignment="1">
      <alignment horizontal="left" wrapText="1"/>
    </xf>
    <xf numFmtId="3" fontId="10" fillId="0" borderId="0" xfId="0" applyNumberFormat="1" applyFont="1" applyBorder="1" applyAlignment="1">
      <alignment horizontal="center" vertical="center" wrapText="1"/>
    </xf>
    <xf numFmtId="165" fontId="7" fillId="12" borderId="122" xfId="0" applyNumberFormat="1" applyFont="1" applyFill="1" applyBorder="1" applyAlignment="1">
      <alignment horizontal="center" vertical="center"/>
    </xf>
    <xf numFmtId="165" fontId="24" fillId="12" borderId="122" xfId="206" applyNumberFormat="1" applyFont="1" applyFill="1" applyBorder="1"/>
    <xf numFmtId="0" fontId="0" fillId="0" borderId="167" xfId="0" applyBorder="1"/>
    <xf numFmtId="0" fontId="159" fillId="0" borderId="0" xfId="0" applyFont="1"/>
    <xf numFmtId="3" fontId="18" fillId="0" borderId="160" xfId="8" applyNumberFormat="1" applyFont="1" applyBorder="1" applyAlignment="1">
      <alignment horizontal="center" vertical="center" wrapText="1"/>
    </xf>
    <xf numFmtId="165" fontId="3" fillId="0" borderId="122" xfId="8" applyNumberFormat="1" applyFont="1" applyBorder="1" applyAlignment="1">
      <alignment horizontal="center" vertical="center" wrapText="1"/>
    </xf>
    <xf numFmtId="164" fontId="22" fillId="0" borderId="122" xfId="206" applyFont="1" applyBorder="1" applyAlignment="1">
      <alignment horizontal="center"/>
    </xf>
    <xf numFmtId="167" fontId="146" fillId="0" borderId="0" xfId="0" applyNumberFormat="1" applyFont="1"/>
    <xf numFmtId="43" fontId="137" fillId="0" borderId="0" xfId="0" applyNumberFormat="1" applyFont="1"/>
    <xf numFmtId="0" fontId="0" fillId="0" borderId="0" xfId="0" applyBorder="1" applyAlignment="1">
      <alignment horizontal="center"/>
    </xf>
    <xf numFmtId="3" fontId="7" fillId="0" borderId="0" xfId="8" applyNumberFormat="1" applyFont="1" applyFill="1" applyBorder="1" applyAlignment="1">
      <alignment horizontal="center" vertical="center"/>
    </xf>
    <xf numFmtId="0" fontId="95" fillId="0" borderId="0" xfId="228" applyFont="1" applyProtection="1">
      <protection locked="0"/>
    </xf>
    <xf numFmtId="0" fontId="61" fillId="0" borderId="153" xfId="228" applyFont="1" applyBorder="1" applyAlignment="1">
      <alignment horizontal="center" vertical="center" wrapText="1"/>
    </xf>
    <xf numFmtId="0" fontId="61" fillId="0" borderId="156" xfId="228" applyFont="1" applyBorder="1" applyAlignment="1">
      <alignment horizontal="center" vertical="center" wrapText="1"/>
    </xf>
    <xf numFmtId="0" fontId="3" fillId="0" borderId="152" xfId="228" applyFont="1" applyBorder="1" applyAlignment="1" applyProtection="1">
      <alignment horizontal="left" vertical="center" wrapText="1" indent="1"/>
      <protection locked="0"/>
    </xf>
    <xf numFmtId="165" fontId="53" fillId="0" borderId="153" xfId="228" applyNumberFormat="1" applyFont="1" applyBorder="1" applyAlignment="1" applyProtection="1">
      <alignment horizontal="right" vertical="center"/>
      <protection locked="0"/>
    </xf>
    <xf numFmtId="169" fontId="3" fillId="26" borderId="154" xfId="228" applyNumberFormat="1" applyFont="1" applyFill="1" applyBorder="1" applyAlignment="1" applyProtection="1">
      <alignment horizontal="right" vertical="center" wrapText="1" indent="1"/>
      <protection locked="0"/>
    </xf>
    <xf numFmtId="165" fontId="53" fillId="0" borderId="151" xfId="228" applyNumberFormat="1" applyFont="1" applyBorder="1" applyAlignment="1">
      <alignment horizontal="center" vertical="center" wrapText="1"/>
    </xf>
    <xf numFmtId="169" fontId="3" fillId="0" borderId="154" xfId="228" applyNumberFormat="1" applyFont="1" applyBorder="1" applyAlignment="1" applyProtection="1">
      <alignment horizontal="center" vertical="center" wrapText="1"/>
      <protection locked="0"/>
    </xf>
    <xf numFmtId="165" fontId="53" fillId="0" borderId="122" xfId="228" applyNumberFormat="1" applyFont="1" applyBorder="1" applyAlignment="1">
      <alignment horizontal="center" vertical="center" wrapText="1"/>
    </xf>
    <xf numFmtId="165" fontId="61" fillId="0" borderId="122" xfId="228" applyNumberFormat="1" applyFont="1" applyBorder="1" applyAlignment="1">
      <alignment horizontal="center" vertical="center" wrapText="1"/>
    </xf>
    <xf numFmtId="0" fontId="61" fillId="0" borderId="122" xfId="228" applyFont="1" applyBorder="1" applyAlignment="1">
      <alignment horizontal="center" vertical="center" wrapText="1"/>
    </xf>
    <xf numFmtId="0" fontId="3" fillId="0" borderId="122" xfId="228" applyFont="1" applyBorder="1" applyAlignment="1" applyProtection="1">
      <alignment horizontal="left" vertical="center" wrapText="1" indent="1"/>
      <protection locked="0"/>
    </xf>
    <xf numFmtId="169" fontId="3" fillId="0" borderId="122" xfId="228" applyNumberFormat="1" applyFont="1" applyBorder="1" applyAlignment="1" applyProtection="1">
      <alignment horizontal="center" vertical="center" wrapText="1"/>
      <protection locked="0"/>
    </xf>
    <xf numFmtId="165" fontId="53" fillId="0" borderId="122" xfId="228" applyNumberFormat="1" applyFont="1" applyBorder="1" applyAlignment="1" applyProtection="1">
      <alignment horizontal="right" vertical="center"/>
      <protection locked="0"/>
    </xf>
    <xf numFmtId="165" fontId="11" fillId="0" borderId="0" xfId="228" applyNumberFormat="1" applyFont="1" applyAlignment="1" applyProtection="1">
      <alignment horizontal="center" vertical="center" wrapText="1"/>
      <protection locked="0"/>
    </xf>
    <xf numFmtId="0" fontId="7" fillId="0" borderId="150" xfId="228" applyFont="1" applyBorder="1" applyAlignment="1">
      <alignment vertical="center" wrapText="1"/>
    </xf>
    <xf numFmtId="9" fontId="96" fillId="0" borderId="0" xfId="228" applyNumberFormat="1" applyFont="1" applyProtection="1">
      <protection locked="0"/>
    </xf>
    <xf numFmtId="165" fontId="61" fillId="0" borderId="153" xfId="228" applyNumberFormat="1" applyFont="1" applyBorder="1" applyAlignment="1" applyProtection="1">
      <alignment horizontal="right" vertical="center"/>
      <protection locked="0"/>
    </xf>
    <xf numFmtId="0" fontId="53" fillId="0" borderId="156" xfId="228" applyFont="1" applyBorder="1" applyAlignment="1">
      <alignment horizontal="center" vertical="center" wrapText="1"/>
    </xf>
    <xf numFmtId="0" fontId="2" fillId="0" borderId="79" xfId="1" applyFont="1" applyBorder="1" applyAlignment="1">
      <alignment horizontal="center" vertical="center" wrapText="1"/>
    </xf>
    <xf numFmtId="0" fontId="10" fillId="0" borderId="122" xfId="0" applyFont="1" applyFill="1" applyBorder="1" applyAlignment="1">
      <alignment horizontal="center" vertical="center" wrapText="1"/>
    </xf>
    <xf numFmtId="0" fontId="2" fillId="0" borderId="79" xfId="229" applyFont="1" applyFill="1" applyBorder="1" applyAlignment="1">
      <alignment horizontal="center" vertical="center" wrapText="1"/>
    </xf>
    <xf numFmtId="0" fontId="2" fillId="0" borderId="79" xfId="1" applyFont="1" applyFill="1" applyBorder="1" applyAlignment="1">
      <alignment horizontal="center" vertical="center" wrapText="1"/>
    </xf>
    <xf numFmtId="0" fontId="2" fillId="0" borderId="122" xfId="1" applyFont="1" applyFill="1" applyBorder="1" applyAlignment="1">
      <alignment horizontal="center" vertical="center" wrapText="1"/>
    </xf>
    <xf numFmtId="0" fontId="3" fillId="0" borderId="27" xfId="1" applyFont="1" applyBorder="1" applyAlignment="1">
      <alignment horizontal="center" vertical="center"/>
    </xf>
    <xf numFmtId="49" fontId="2" fillId="0" borderId="27" xfId="1" applyNumberFormat="1" applyFont="1" applyBorder="1" applyAlignment="1">
      <alignment vertical="center"/>
    </xf>
    <xf numFmtId="0" fontId="3" fillId="0" borderId="85" xfId="1" applyFont="1" applyBorder="1" applyAlignment="1">
      <alignment vertical="center" wrapText="1"/>
    </xf>
    <xf numFmtId="4" fontId="2" fillId="0" borderId="84" xfId="1" applyNumberFormat="1" applyFont="1" applyBorder="1" applyAlignment="1">
      <alignment horizontal="center" vertical="center"/>
    </xf>
    <xf numFmtId="4" fontId="2" fillId="0" borderId="27" xfId="1" applyNumberFormat="1" applyFont="1" applyBorder="1" applyAlignment="1">
      <alignment horizontal="center" vertical="center"/>
    </xf>
    <xf numFmtId="4" fontId="2" fillId="0" borderId="85" xfId="1" applyNumberFormat="1" applyFont="1" applyBorder="1" applyAlignment="1">
      <alignment horizontal="center" vertical="center"/>
    </xf>
    <xf numFmtId="0" fontId="53" fillId="0" borderId="77" xfId="1" applyFont="1" applyBorder="1" applyAlignment="1">
      <alignment horizontal="left" vertical="center" wrapText="1"/>
    </xf>
    <xf numFmtId="0" fontId="3" fillId="0" borderId="118" xfId="1" applyFont="1" applyBorder="1" applyAlignment="1">
      <alignment vertical="center" wrapText="1"/>
    </xf>
    <xf numFmtId="4" fontId="2" fillId="0" borderId="18" xfId="1" applyNumberFormat="1" applyFont="1" applyBorder="1" applyAlignment="1">
      <alignment horizontal="center" vertical="center" wrapText="1"/>
    </xf>
    <xf numFmtId="4" fontId="2" fillId="0" borderId="122" xfId="1" applyNumberFormat="1" applyFont="1" applyFill="1" applyBorder="1" applyAlignment="1">
      <alignment horizontal="center" vertical="center" wrapText="1"/>
    </xf>
    <xf numFmtId="4" fontId="2" fillId="0" borderId="20" xfId="1" applyNumberFormat="1" applyFont="1" applyBorder="1" applyAlignment="1">
      <alignment horizontal="center" vertical="center" wrapText="1"/>
    </xf>
    <xf numFmtId="4" fontId="10" fillId="0" borderId="174" xfId="1" applyNumberFormat="1" applyFont="1" applyFill="1" applyBorder="1" applyAlignment="1">
      <alignment horizontal="center" vertical="center"/>
    </xf>
    <xf numFmtId="0" fontId="3" fillId="0" borderId="5" xfId="1" applyFont="1" applyFill="1" applyBorder="1" applyAlignment="1">
      <alignment horizontal="center" vertical="center"/>
    </xf>
    <xf numFmtId="49" fontId="3" fillId="0" borderId="130" xfId="1" applyNumberFormat="1" applyFont="1" applyFill="1" applyBorder="1" applyAlignment="1">
      <alignment horizontal="center" vertical="center"/>
    </xf>
    <xf numFmtId="0" fontId="3" fillId="0" borderId="130" xfId="1" applyFont="1" applyFill="1" applyBorder="1" applyAlignment="1">
      <alignment vertical="center" wrapText="1"/>
    </xf>
    <xf numFmtId="3" fontId="3" fillId="0" borderId="165" xfId="1" applyNumberFormat="1" applyFont="1" applyFill="1" applyBorder="1" applyAlignment="1">
      <alignment horizontal="center" vertical="center"/>
    </xf>
    <xf numFmtId="0" fontId="3" fillId="0" borderId="122" xfId="1" applyFont="1" applyFill="1" applyBorder="1" applyAlignment="1">
      <alignment horizontal="center" vertical="center" wrapText="1"/>
    </xf>
    <xf numFmtId="3" fontId="2" fillId="0" borderId="0" xfId="1" applyNumberFormat="1" applyFont="1" applyFill="1"/>
    <xf numFmtId="49" fontId="2" fillId="0" borderId="122" xfId="0" applyNumberFormat="1" applyFont="1" applyFill="1" applyBorder="1" applyAlignment="1">
      <alignment horizontal="center" vertical="center" wrapText="1"/>
    </xf>
    <xf numFmtId="4" fontId="2" fillId="0" borderId="122" xfId="0" applyNumberFormat="1" applyFont="1" applyFill="1" applyBorder="1" applyAlignment="1">
      <alignment horizontal="right" wrapText="1"/>
    </xf>
    <xf numFmtId="0" fontId="2" fillId="0" borderId="159" xfId="1" applyFont="1" applyFill="1" applyBorder="1" applyAlignment="1">
      <alignment wrapText="1"/>
    </xf>
    <xf numFmtId="2" fontId="2" fillId="0" borderId="122" xfId="1" applyNumberFormat="1" applyFont="1" applyFill="1" applyBorder="1" applyAlignment="1">
      <alignment wrapText="1"/>
    </xf>
    <xf numFmtId="4" fontId="2" fillId="0" borderId="126" xfId="1" applyNumberFormat="1" applyFont="1" applyFill="1" applyBorder="1"/>
    <xf numFmtId="4" fontId="2" fillId="0" borderId="127" xfId="1" applyNumberFormat="1" applyFont="1" applyFill="1" applyBorder="1"/>
    <xf numFmtId="4" fontId="2" fillId="0" borderId="128" xfId="1" applyNumberFormat="1" applyFont="1" applyFill="1" applyBorder="1"/>
    <xf numFmtId="0" fontId="2" fillId="0" borderId="129" xfId="1" applyFont="1" applyFill="1" applyBorder="1" applyAlignment="1">
      <alignment wrapText="1"/>
    </xf>
    <xf numFmtId="0" fontId="2" fillId="0" borderId="127" xfId="1" applyFont="1" applyFill="1" applyBorder="1" applyAlignment="1">
      <alignment wrapText="1"/>
    </xf>
    <xf numFmtId="2" fontId="2" fillId="0" borderId="95" xfId="1" applyNumberFormat="1" applyFont="1" applyFill="1" applyBorder="1" applyAlignment="1">
      <alignment wrapText="1"/>
    </xf>
    <xf numFmtId="4" fontId="2" fillId="0" borderId="102" xfId="1" applyNumberFormat="1" applyFont="1" applyFill="1" applyBorder="1"/>
    <xf numFmtId="4" fontId="2" fillId="0" borderId="10" xfId="0" applyNumberFormat="1" applyFont="1" applyFill="1" applyBorder="1"/>
    <xf numFmtId="4" fontId="2" fillId="0" borderId="103" xfId="1" applyNumberFormat="1" applyFont="1" applyFill="1" applyBorder="1"/>
    <xf numFmtId="4" fontId="2" fillId="0" borderId="19" xfId="1" applyNumberFormat="1" applyFont="1" applyFill="1" applyBorder="1"/>
    <xf numFmtId="4" fontId="2" fillId="0" borderId="20" xfId="1" applyNumberFormat="1" applyFont="1" applyFill="1" applyBorder="1"/>
    <xf numFmtId="4" fontId="2" fillId="0" borderId="145" xfId="1" applyNumberFormat="1" applyFont="1" applyFill="1" applyBorder="1"/>
    <xf numFmtId="0" fontId="2" fillId="0" borderId="142" xfId="1" applyFont="1" applyFill="1" applyBorder="1" applyAlignment="1">
      <alignment wrapText="1"/>
    </xf>
    <xf numFmtId="0" fontId="2" fillId="0" borderId="132" xfId="1" applyFont="1" applyFill="1" applyBorder="1" applyAlignment="1">
      <alignment wrapText="1"/>
    </xf>
    <xf numFmtId="180" fontId="2" fillId="0" borderId="0" xfId="1" applyNumberFormat="1" applyFont="1" applyFill="1"/>
    <xf numFmtId="4" fontId="10" fillId="0" borderId="141" xfId="1" applyNumberFormat="1" applyFont="1" applyBorder="1" applyAlignment="1">
      <alignment vertical="center"/>
    </xf>
    <xf numFmtId="4" fontId="10" fillId="0" borderId="10" xfId="1" applyNumberFormat="1" applyFont="1" applyBorder="1" applyAlignment="1">
      <alignment vertical="center"/>
    </xf>
    <xf numFmtId="4" fontId="10" fillId="0" borderId="87" xfId="1" applyNumberFormat="1" applyFont="1" applyBorder="1" applyAlignment="1">
      <alignment vertical="center"/>
    </xf>
    <xf numFmtId="4" fontId="2" fillId="0" borderId="29" xfId="1" applyNumberFormat="1" applyFont="1" applyBorder="1" applyAlignment="1">
      <alignment horizontal="center" vertical="center"/>
    </xf>
    <xf numFmtId="4" fontId="7" fillId="0" borderId="86" xfId="1" applyNumberFormat="1" applyFont="1" applyBorder="1" applyAlignment="1">
      <alignment horizontal="center" vertical="center"/>
    </xf>
    <xf numFmtId="4" fontId="7" fillId="0" borderId="137" xfId="1" applyNumberFormat="1" applyFont="1" applyBorder="1" applyAlignment="1">
      <alignment horizontal="center" vertical="center"/>
    </xf>
    <xf numFmtId="4" fontId="2" fillId="0" borderId="174" xfId="1" applyNumberFormat="1" applyFont="1" applyFill="1" applyBorder="1" applyAlignment="1">
      <alignment vertical="center"/>
    </xf>
    <xf numFmtId="4" fontId="2" fillId="0" borderId="162" xfId="1" applyNumberFormat="1" applyFont="1" applyFill="1" applyBorder="1" applyAlignment="1">
      <alignment vertical="center"/>
    </xf>
    <xf numFmtId="4" fontId="2" fillId="0" borderId="163" xfId="1" applyNumberFormat="1" applyFont="1" applyFill="1" applyBorder="1" applyAlignment="1">
      <alignment vertical="center"/>
    </xf>
    <xf numFmtId="4" fontId="2" fillId="0" borderId="126" xfId="1" applyNumberFormat="1" applyFont="1" applyFill="1" applyBorder="1" applyAlignment="1">
      <alignment horizontal="right" vertical="center"/>
    </xf>
    <xf numFmtId="4" fontId="2" fillId="0" borderId="122" xfId="1" applyNumberFormat="1" applyFont="1" applyFill="1" applyBorder="1" applyAlignment="1">
      <alignment horizontal="right" vertical="center"/>
    </xf>
    <xf numFmtId="4" fontId="2" fillId="0" borderId="128" xfId="1" applyNumberFormat="1" applyFont="1" applyFill="1" applyBorder="1" applyAlignment="1">
      <alignment horizontal="right" vertical="center"/>
    </xf>
    <xf numFmtId="188" fontId="2" fillId="0" borderId="79" xfId="222" applyNumberFormat="1" applyFont="1" applyFill="1" applyBorder="1" applyAlignment="1">
      <alignment vertical="center"/>
    </xf>
    <xf numFmtId="188" fontId="2" fillId="0" borderId="25" xfId="222" applyNumberFormat="1" applyFont="1" applyFill="1" applyBorder="1" applyAlignment="1">
      <alignment vertical="center"/>
    </xf>
    <xf numFmtId="188" fontId="2" fillId="0" borderId="127" xfId="222" applyNumberFormat="1" applyFont="1" applyFill="1" applyBorder="1" applyAlignment="1">
      <alignment vertical="center"/>
    </xf>
    <xf numFmtId="188" fontId="2" fillId="0" borderId="122" xfId="222" applyNumberFormat="1" applyFont="1" applyFill="1" applyBorder="1" applyAlignment="1">
      <alignment vertical="center"/>
    </xf>
    <xf numFmtId="188" fontId="2" fillId="0" borderId="128" xfId="222" applyNumberFormat="1" applyFont="1" applyFill="1" applyBorder="1" applyAlignment="1">
      <alignment vertical="center"/>
    </xf>
    <xf numFmtId="188" fontId="2" fillId="0" borderId="93" xfId="222" applyNumberFormat="1" applyFont="1" applyFill="1" applyBorder="1" applyAlignment="1">
      <alignment vertical="center"/>
    </xf>
    <xf numFmtId="188" fontId="2" fillId="0" borderId="165" xfId="222" applyNumberFormat="1" applyFont="1" applyFill="1" applyBorder="1" applyAlignment="1">
      <alignment vertical="center"/>
    </xf>
    <xf numFmtId="188" fontId="2" fillId="0" borderId="19" xfId="1" applyNumberFormat="1" applyFont="1" applyFill="1" applyBorder="1"/>
    <xf numFmtId="188" fontId="2" fillId="0" borderId="0" xfId="1" applyNumberFormat="1" applyFont="1" applyFill="1"/>
    <xf numFmtId="4" fontId="2" fillId="0" borderId="162" xfId="1" applyNumberFormat="1" applyFont="1" applyFill="1" applyBorder="1" applyAlignment="1">
      <alignment vertical="top" wrapText="1"/>
    </xf>
    <xf numFmtId="4" fontId="2" fillId="0" borderId="163" xfId="1" applyNumberFormat="1" applyFont="1" applyFill="1" applyBorder="1" applyAlignment="1">
      <alignment vertical="top" wrapText="1"/>
    </xf>
    <xf numFmtId="4" fontId="2" fillId="0" borderId="174" xfId="1" applyNumberFormat="1" applyFont="1" applyFill="1" applyBorder="1" applyAlignment="1">
      <alignment vertical="top" wrapText="1"/>
    </xf>
    <xf numFmtId="189" fontId="2" fillId="0" borderId="122" xfId="1" applyNumberFormat="1" applyFont="1" applyFill="1" applyBorder="1" applyAlignment="1">
      <alignment vertical="top"/>
    </xf>
    <xf numFmtId="2" fontId="2" fillId="0" borderId="8" xfId="1" applyNumberFormat="1" applyFont="1" applyFill="1" applyBorder="1" applyAlignment="1">
      <alignment horizontal="center" vertical="center" wrapText="1" shrinkToFit="1"/>
    </xf>
    <xf numFmtId="4" fontId="2" fillId="0" borderId="122" xfId="0" applyNumberFormat="1" applyFont="1" applyFill="1" applyBorder="1" applyAlignment="1">
      <alignment vertical="center" wrapText="1"/>
    </xf>
    <xf numFmtId="4" fontId="2" fillId="0" borderId="89" xfId="1" applyNumberFormat="1" applyFont="1" applyBorder="1" applyAlignment="1">
      <alignment vertical="center"/>
    </xf>
    <xf numFmtId="4" fontId="61" fillId="0" borderId="122" xfId="1" applyNumberFormat="1" applyFont="1" applyFill="1" applyBorder="1" applyAlignment="1">
      <alignment horizontal="center"/>
    </xf>
    <xf numFmtId="4" fontId="2" fillId="0" borderId="174" xfId="1" applyNumberFormat="1" applyFont="1" applyBorder="1" applyAlignment="1">
      <alignment vertical="top"/>
    </xf>
    <xf numFmtId="4" fontId="2" fillId="0" borderId="162" xfId="1" applyNumberFormat="1" applyFont="1" applyBorder="1" applyAlignment="1">
      <alignment vertical="top"/>
    </xf>
    <xf numFmtId="4" fontId="2" fillId="0" borderId="163" xfId="1" applyNumberFormat="1" applyFont="1" applyBorder="1" applyAlignment="1">
      <alignment vertical="top"/>
    </xf>
    <xf numFmtId="4" fontId="2" fillId="0" borderId="112" xfId="0" applyNumberFormat="1" applyFont="1" applyFill="1" applyBorder="1" applyAlignment="1">
      <alignment vertical="center"/>
    </xf>
    <xf numFmtId="4" fontId="53" fillId="0" borderId="86" xfId="1" applyNumberFormat="1" applyFont="1" applyBorder="1" applyAlignment="1">
      <alignment horizontal="center" vertical="center" wrapText="1"/>
    </xf>
    <xf numFmtId="4" fontId="3" fillId="0" borderId="89" xfId="1" applyNumberFormat="1" applyFont="1" applyBorder="1" applyAlignment="1">
      <alignment horizontal="center" vertical="center"/>
    </xf>
    <xf numFmtId="4" fontId="5" fillId="0" borderId="122" xfId="1" applyNumberFormat="1" applyFont="1" applyFill="1" applyBorder="1" applyAlignment="1">
      <alignment horizontal="center" vertical="top"/>
    </xf>
    <xf numFmtId="0" fontId="2" fillId="0" borderId="106" xfId="1" applyFont="1" applyFill="1" applyBorder="1" applyAlignment="1">
      <alignment horizontal="center" vertical="center"/>
    </xf>
    <xf numFmtId="0" fontId="2" fillId="0" borderId="107" xfId="1" applyFont="1" applyFill="1" applyBorder="1" applyAlignment="1">
      <alignment horizontal="center" vertical="center"/>
    </xf>
    <xf numFmtId="0" fontId="2" fillId="0" borderId="99" xfId="1" applyFont="1" applyFill="1" applyBorder="1" applyAlignment="1">
      <alignment horizontal="center" vertical="center"/>
    </xf>
    <xf numFmtId="0" fontId="2" fillId="0" borderId="79" xfId="1" applyFont="1" applyFill="1" applyBorder="1" applyAlignment="1">
      <alignment horizontal="center" vertical="center"/>
    </xf>
    <xf numFmtId="0" fontId="2" fillId="0" borderId="91" xfId="1" applyFont="1" applyFill="1" applyBorder="1" applyAlignment="1">
      <alignment horizontal="center"/>
    </xf>
    <xf numFmtId="4" fontId="23" fillId="0" borderId="122" xfId="1" applyNumberFormat="1" applyFont="1" applyFill="1" applyBorder="1" applyAlignment="1">
      <alignment horizontal="center" vertical="center"/>
    </xf>
    <xf numFmtId="4" fontId="23" fillId="0" borderId="86" xfId="1" applyNumberFormat="1" applyFont="1" applyFill="1" applyBorder="1" applyAlignment="1">
      <alignment horizontal="center" vertical="center"/>
    </xf>
    <xf numFmtId="4" fontId="2" fillId="0" borderId="86" xfId="1" applyNumberFormat="1" applyFont="1" applyFill="1" applyBorder="1" applyAlignment="1">
      <alignment horizontal="center" vertical="center"/>
    </xf>
    <xf numFmtId="4" fontId="23" fillId="0" borderId="95" xfId="1" applyNumberFormat="1" applyFont="1" applyFill="1" applyBorder="1" applyAlignment="1">
      <alignment horizontal="center" vertical="center"/>
    </xf>
    <xf numFmtId="4" fontId="2" fillId="0" borderId="95" xfId="1" applyNumberFormat="1" applyFont="1" applyFill="1" applyBorder="1" applyAlignment="1">
      <alignment horizontal="center" vertical="center"/>
    </xf>
    <xf numFmtId="0" fontId="26" fillId="0" borderId="142" xfId="0" applyFont="1" applyFill="1" applyBorder="1" applyAlignment="1">
      <alignment vertical="center"/>
    </xf>
    <xf numFmtId="0" fontId="2" fillId="0" borderId="79" xfId="1" applyFont="1" applyFill="1" applyBorder="1" applyAlignment="1">
      <alignment horizontal="center" vertical="center" wrapText="1"/>
    </xf>
    <xf numFmtId="3" fontId="26" fillId="0" borderId="122" xfId="0" applyNumberFormat="1" applyFont="1" applyFill="1" applyBorder="1" applyAlignment="1">
      <alignment vertical="center"/>
    </xf>
    <xf numFmtId="3" fontId="26" fillId="0" borderId="8" xfId="0" applyNumberFormat="1" applyFont="1" applyFill="1" applyBorder="1" applyAlignment="1">
      <alignment vertical="center"/>
    </xf>
    <xf numFmtId="3" fontId="26" fillId="0" borderId="174" xfId="0" applyNumberFormat="1" applyFont="1" applyFill="1" applyBorder="1" applyAlignment="1">
      <alignment vertical="center"/>
    </xf>
    <xf numFmtId="3" fontId="26" fillId="0" borderId="160" xfId="0" applyNumberFormat="1" applyFont="1" applyFill="1" applyBorder="1" applyAlignment="1">
      <alignment vertical="center"/>
    </xf>
    <xf numFmtId="3" fontId="26" fillId="0" borderId="163" xfId="0" applyNumberFormat="1" applyFont="1" applyFill="1" applyBorder="1" applyAlignment="1">
      <alignment vertical="center"/>
    </xf>
    <xf numFmtId="3" fontId="26" fillId="0" borderId="17" xfId="0" applyNumberFormat="1" applyFont="1" applyFill="1" applyBorder="1" applyAlignment="1">
      <alignment vertical="center"/>
    </xf>
    <xf numFmtId="3" fontId="26" fillId="0" borderId="18" xfId="0" applyNumberFormat="1" applyFont="1" applyFill="1" applyBorder="1" applyAlignment="1">
      <alignment vertical="center"/>
    </xf>
    <xf numFmtId="3" fontId="26" fillId="0" borderId="123" xfId="0" applyNumberFormat="1" applyFont="1" applyFill="1" applyBorder="1" applyAlignment="1">
      <alignment vertical="center"/>
    </xf>
    <xf numFmtId="3" fontId="26" fillId="0" borderId="128" xfId="0" applyNumberFormat="1" applyFont="1" applyFill="1" applyBorder="1" applyAlignment="1">
      <alignment vertical="center"/>
    </xf>
    <xf numFmtId="0" fontId="26" fillId="0" borderId="122" xfId="0" applyFont="1" applyFill="1" applyBorder="1" applyAlignment="1">
      <alignment vertical="center"/>
    </xf>
    <xf numFmtId="0" fontId="26" fillId="0" borderId="8" xfId="0" applyFont="1" applyFill="1" applyBorder="1" applyAlignment="1">
      <alignment vertical="center"/>
    </xf>
    <xf numFmtId="0" fontId="26" fillId="0" borderId="128" xfId="0" applyFont="1" applyFill="1" applyBorder="1" applyAlignment="1">
      <alignment vertical="center"/>
    </xf>
    <xf numFmtId="0" fontId="26" fillId="0" borderId="215" xfId="0" applyFont="1" applyFill="1" applyBorder="1" applyAlignment="1">
      <alignment vertical="center"/>
    </xf>
    <xf numFmtId="3" fontId="26" fillId="0" borderId="126" xfId="0" applyNumberFormat="1" applyFont="1" applyFill="1" applyBorder="1" applyAlignment="1">
      <alignment horizontal="right" vertical="center"/>
    </xf>
    <xf numFmtId="165" fontId="26" fillId="0" borderId="22" xfId="0" applyNumberFormat="1" applyFont="1" applyFill="1" applyBorder="1" applyAlignment="1">
      <alignment vertical="center"/>
    </xf>
    <xf numFmtId="49" fontId="27" fillId="0" borderId="0" xfId="0" applyNumberFormat="1" applyFont="1" applyFill="1" applyAlignment="1">
      <alignment horizontal="center" vertical="center"/>
    </xf>
    <xf numFmtId="49" fontId="0" fillId="0" borderId="0" xfId="0" applyNumberFormat="1" applyFill="1"/>
    <xf numFmtId="4" fontId="26" fillId="0" borderId="0" xfId="0" applyNumberFormat="1" applyFont="1" applyFill="1" applyAlignment="1">
      <alignment horizontal="center"/>
    </xf>
    <xf numFmtId="4" fontId="30" fillId="0" borderId="0" xfId="0" applyNumberFormat="1" applyFont="1" applyFill="1" applyAlignment="1">
      <alignment horizontal="center"/>
    </xf>
    <xf numFmtId="49" fontId="27" fillId="0" borderId="1" xfId="0" applyNumberFormat="1" applyFont="1" applyFill="1" applyBorder="1" applyAlignment="1">
      <alignment horizontal="center" vertical="center" wrapText="1"/>
    </xf>
    <xf numFmtId="0" fontId="0" fillId="0" borderId="0" xfId="0" applyFill="1" applyBorder="1"/>
    <xf numFmtId="0" fontId="0" fillId="0" borderId="167" xfId="0" applyFill="1" applyBorder="1"/>
    <xf numFmtId="4" fontId="0" fillId="0" borderId="0" xfId="0" applyNumberFormat="1" applyFont="1" applyFill="1" applyAlignment="1">
      <alignment horizontal="center"/>
    </xf>
    <xf numFmtId="3" fontId="2" fillId="0" borderId="5" xfId="1" applyNumberFormat="1" applyFont="1" applyFill="1" applyBorder="1" applyAlignment="1">
      <alignment horizontal="center" vertical="center"/>
    </xf>
    <xf numFmtId="0" fontId="2" fillId="0" borderId="104" xfId="1" applyFont="1" applyFill="1" applyBorder="1" applyAlignment="1">
      <alignment horizontal="center" wrapText="1"/>
    </xf>
    <xf numFmtId="0" fontId="2" fillId="0" borderId="134" xfId="1" applyFont="1" applyFill="1" applyBorder="1" applyAlignment="1">
      <alignment horizontal="center" wrapText="1"/>
    </xf>
    <xf numFmtId="0" fontId="2" fillId="0" borderId="5" xfId="1" applyFont="1" applyBorder="1" applyAlignment="1">
      <alignment horizontal="center" vertical="center" wrapText="1"/>
    </xf>
    <xf numFmtId="0" fontId="2" fillId="0" borderId="79" xfId="1" applyFont="1" applyBorder="1" applyAlignment="1">
      <alignment horizontal="center" vertical="center" wrapText="1"/>
    </xf>
    <xf numFmtId="0" fontId="2" fillId="0" borderId="5" xfId="1" applyFont="1" applyFill="1" applyBorder="1" applyAlignment="1">
      <alignment horizontal="center" vertical="center" wrapText="1"/>
    </xf>
    <xf numFmtId="0" fontId="2" fillId="0" borderId="100" xfId="1" applyFont="1" applyBorder="1" applyAlignment="1">
      <alignment horizontal="center" vertical="center" wrapText="1"/>
    </xf>
    <xf numFmtId="0" fontId="2" fillId="0" borderId="79" xfId="1" applyFont="1" applyBorder="1" applyAlignment="1">
      <alignment horizontal="center" vertical="center" wrapText="1"/>
    </xf>
    <xf numFmtId="0" fontId="2" fillId="0" borderId="24" xfId="1" applyFont="1" applyBorder="1" applyAlignment="1">
      <alignment horizontal="center" vertical="center" wrapText="1"/>
    </xf>
    <xf numFmtId="0" fontId="2" fillId="0" borderId="5" xfId="1" applyFont="1" applyBorder="1" applyAlignment="1">
      <alignment horizontal="center" vertical="center"/>
    </xf>
    <xf numFmtId="0" fontId="3" fillId="2" borderId="122" xfId="0" applyFont="1" applyFill="1" applyBorder="1" applyAlignment="1">
      <alignment horizontal="left" vertical="center" shrinkToFit="1"/>
    </xf>
    <xf numFmtId="0" fontId="3" fillId="2" borderId="122" xfId="0" applyFont="1" applyFill="1" applyBorder="1" applyAlignment="1">
      <alignment vertical="center" wrapText="1"/>
    </xf>
    <xf numFmtId="4" fontId="2" fillId="0" borderId="93" xfId="1" applyNumberFormat="1" applyFont="1" applyBorder="1" applyAlignment="1">
      <alignment horizontal="center" vertical="center"/>
    </xf>
    <xf numFmtId="3" fontId="2" fillId="0" borderId="5" xfId="1" applyNumberFormat="1" applyFont="1" applyBorder="1" applyAlignment="1">
      <alignment horizontal="center" vertical="center"/>
    </xf>
    <xf numFmtId="4" fontId="2" fillId="0" borderId="5" xfId="1" applyNumberFormat="1" applyFont="1" applyBorder="1" applyAlignment="1">
      <alignment horizontal="center" vertical="center"/>
    </xf>
    <xf numFmtId="4" fontId="2" fillId="0" borderId="105" xfId="1" applyNumberFormat="1" applyFont="1" applyBorder="1" applyAlignment="1">
      <alignment horizontal="center" vertical="center"/>
    </xf>
    <xf numFmtId="0" fontId="2" fillId="0" borderId="104" xfId="1" applyFont="1" applyBorder="1" applyAlignment="1">
      <alignment horizontal="center" wrapText="1"/>
    </xf>
    <xf numFmtId="0" fontId="2" fillId="0" borderId="134" xfId="1" applyFont="1" applyBorder="1" applyAlignment="1">
      <alignment horizontal="center" wrapText="1"/>
    </xf>
    <xf numFmtId="49" fontId="56" fillId="2" borderId="122" xfId="0" applyNumberFormat="1" applyFont="1" applyFill="1" applyBorder="1" applyAlignment="1">
      <alignment horizontal="left" vertical="center" shrinkToFit="1"/>
    </xf>
    <xf numFmtId="0" fontId="56" fillId="2" borderId="122" xfId="0" applyFont="1" applyFill="1" applyBorder="1" applyAlignment="1">
      <alignment horizontal="left" vertical="center" shrinkToFit="1"/>
    </xf>
    <xf numFmtId="0" fontId="2" fillId="0" borderId="107" xfId="1" applyFont="1" applyBorder="1" applyAlignment="1">
      <alignment horizontal="center" vertical="center" wrapText="1"/>
    </xf>
    <xf numFmtId="0" fontId="2" fillId="0" borderId="99" xfId="1" applyFont="1" applyBorder="1" applyAlignment="1">
      <alignment horizontal="center" vertical="center" wrapText="1"/>
    </xf>
    <xf numFmtId="0" fontId="2" fillId="0" borderId="122" xfId="1" applyFont="1" applyBorder="1" applyAlignment="1">
      <alignment horizontal="left" vertical="center" wrapText="1"/>
    </xf>
    <xf numFmtId="49" fontId="2" fillId="0" borderId="122" xfId="1" applyNumberFormat="1" applyFont="1" applyBorder="1" applyAlignment="1">
      <alignment horizontal="left" vertical="center"/>
    </xf>
    <xf numFmtId="3" fontId="2" fillId="0" borderId="122" xfId="1" applyNumberFormat="1" applyFont="1" applyBorder="1" applyAlignment="1">
      <alignment horizontal="center" vertical="center" wrapText="1"/>
    </xf>
    <xf numFmtId="0" fontId="3" fillId="0" borderId="122" xfId="0" applyFont="1" applyBorder="1" applyAlignment="1">
      <alignment horizontal="left" vertical="center" wrapText="1"/>
    </xf>
    <xf numFmtId="0" fontId="3" fillId="0" borderId="122" xfId="1" applyFont="1" applyBorder="1" applyAlignment="1">
      <alignment horizontal="left" vertical="center" wrapText="1"/>
    </xf>
    <xf numFmtId="3" fontId="7" fillId="0" borderId="122" xfId="1" applyNumberFormat="1" applyFont="1" applyBorder="1" applyAlignment="1">
      <alignment horizontal="center" vertical="top"/>
    </xf>
    <xf numFmtId="0" fontId="7" fillId="0" borderId="122" xfId="1" applyFont="1" applyBorder="1" applyAlignment="1">
      <alignment horizontal="left" vertical="top"/>
    </xf>
    <xf numFmtId="0" fontId="7" fillId="0" borderId="167" xfId="1" applyFont="1" applyBorder="1"/>
    <xf numFmtId="49" fontId="73" fillId="0" borderId="122" xfId="0" applyNumberFormat="1" applyFont="1" applyFill="1" applyBorder="1" applyAlignment="1">
      <alignment horizontal="center" vertical="center" wrapText="1"/>
    </xf>
    <xf numFmtId="0" fontId="73" fillId="0" borderId="122" xfId="0" applyFont="1" applyFill="1" applyBorder="1" applyAlignment="1">
      <alignment horizontal="left" vertical="top" wrapText="1"/>
    </xf>
    <xf numFmtId="4" fontId="53" fillId="0" borderId="122" xfId="0" applyNumberFormat="1" applyFont="1" applyFill="1" applyBorder="1" applyAlignment="1">
      <alignment horizontal="center" vertical="center" wrapText="1"/>
    </xf>
    <xf numFmtId="3" fontId="53" fillId="0" borderId="122" xfId="1" applyNumberFormat="1" applyFont="1" applyFill="1" applyBorder="1" applyAlignment="1">
      <alignment horizontal="center" vertical="center"/>
    </xf>
    <xf numFmtId="4" fontId="53" fillId="0" borderId="122" xfId="1" applyNumberFormat="1" applyFont="1" applyFill="1" applyBorder="1"/>
    <xf numFmtId="3" fontId="53" fillId="0" borderId="160" xfId="1" applyNumberFormat="1" applyFont="1" applyFill="1" applyBorder="1" applyAlignment="1">
      <alignment horizontal="center" vertical="center"/>
    </xf>
    <xf numFmtId="0" fontId="75" fillId="0" borderId="160" xfId="1" applyFont="1" applyFill="1" applyBorder="1" applyAlignment="1">
      <alignment horizontal="center" vertical="top" wrapText="1"/>
    </xf>
    <xf numFmtId="0" fontId="76" fillId="0" borderId="122" xfId="0" applyFont="1" applyFill="1" applyBorder="1" applyAlignment="1">
      <alignment horizontal="left" vertical="top" wrapText="1"/>
    </xf>
    <xf numFmtId="0" fontId="53" fillId="0" borderId="0" xfId="1" applyFont="1" applyFill="1"/>
    <xf numFmtId="0" fontId="2" fillId="0" borderId="122" xfId="1" applyFont="1" applyBorder="1" applyAlignment="1">
      <alignment horizontal="center" vertical="center" wrapText="1"/>
    </xf>
    <xf numFmtId="0" fontId="7" fillId="0" borderId="122" xfId="1" applyFont="1" applyBorder="1" applyAlignment="1">
      <alignment horizontal="center" vertical="center" wrapText="1"/>
    </xf>
    <xf numFmtId="0" fontId="3" fillId="0" borderId="0" xfId="4"/>
    <xf numFmtId="0" fontId="3" fillId="0" borderId="0" xfId="4" applyAlignment="1">
      <alignment horizontal="center" vertical="center" wrapText="1"/>
    </xf>
    <xf numFmtId="0" fontId="161" fillId="0" borderId="0" xfId="4" applyFont="1" applyFill="1" applyAlignment="1">
      <alignment horizontal="center"/>
    </xf>
    <xf numFmtId="4" fontId="162" fillId="0" borderId="0" xfId="4" applyNumberFormat="1" applyFont="1"/>
    <xf numFmtId="43" fontId="163" fillId="0" borderId="0" xfId="4" applyNumberFormat="1" applyFont="1"/>
    <xf numFmtId="0" fontId="3" fillId="0" borderId="0" xfId="4" applyAlignment="1">
      <alignment wrapText="1"/>
    </xf>
    <xf numFmtId="0" fontId="160" fillId="0" borderId="122" xfId="4" applyFont="1" applyBorder="1" applyAlignment="1">
      <alignment horizontal="center" vertical="center" wrapText="1"/>
    </xf>
    <xf numFmtId="0" fontId="167" fillId="24" borderId="122" xfId="4" applyFont="1" applyFill="1" applyBorder="1" applyAlignment="1">
      <alignment horizontal="center" wrapText="1"/>
    </xf>
    <xf numFmtId="0" fontId="168" fillId="24" borderId="122" xfId="4" applyFont="1" applyFill="1" applyBorder="1" applyAlignment="1">
      <alignment horizontal="center" wrapText="1"/>
    </xf>
    <xf numFmtId="190" fontId="169" fillId="24" borderId="122" xfId="206" applyNumberFormat="1" applyFont="1" applyFill="1" applyBorder="1" applyAlignment="1">
      <alignment horizontal="center" wrapText="1"/>
    </xf>
    <xf numFmtId="0" fontId="3" fillId="0" borderId="126" xfId="4" applyBorder="1" applyAlignment="1">
      <alignment horizontal="center" vertical="center"/>
    </xf>
    <xf numFmtId="0" fontId="167" fillId="0" borderId="127" xfId="4" applyFont="1" applyBorder="1" applyAlignment="1">
      <alignment horizontal="left" vertical="center" wrapText="1"/>
    </xf>
    <xf numFmtId="0" fontId="167" fillId="0" borderId="122" xfId="4" applyFont="1" applyBorder="1" applyAlignment="1">
      <alignment wrapText="1"/>
    </xf>
    <xf numFmtId="0" fontId="164" fillId="0" borderId="122" xfId="4" applyFont="1" applyFill="1" applyBorder="1" applyAlignment="1">
      <alignment horizontal="center" vertical="center" wrapText="1" shrinkToFit="1"/>
    </xf>
    <xf numFmtId="170" fontId="170" fillId="0" borderId="122" xfId="206" applyNumberFormat="1" applyFont="1" applyBorder="1" applyAlignment="1">
      <alignment wrapText="1"/>
    </xf>
    <xf numFmtId="170" fontId="170" fillId="0" borderId="128" xfId="206" applyNumberFormat="1" applyFont="1" applyBorder="1" applyAlignment="1">
      <alignment wrapText="1"/>
    </xf>
    <xf numFmtId="170" fontId="171" fillId="0" borderId="122" xfId="206" applyNumberFormat="1" applyFont="1" applyBorder="1" applyAlignment="1">
      <alignment wrapText="1"/>
    </xf>
    <xf numFmtId="190" fontId="171" fillId="0" borderId="122" xfId="206" applyNumberFormat="1" applyFont="1" applyBorder="1" applyAlignment="1">
      <alignment wrapText="1"/>
    </xf>
    <xf numFmtId="191" fontId="171" fillId="0" borderId="122" xfId="206" applyNumberFormat="1" applyFont="1" applyBorder="1" applyAlignment="1">
      <alignment wrapText="1"/>
    </xf>
    <xf numFmtId="170" fontId="171" fillId="0" borderId="128" xfId="206" applyNumberFormat="1" applyFont="1" applyBorder="1" applyAlignment="1">
      <alignment wrapText="1"/>
    </xf>
    <xf numFmtId="192" fontId="171" fillId="0" borderId="122" xfId="225" applyNumberFormat="1" applyFont="1" applyBorder="1" applyAlignment="1">
      <alignment wrapText="1"/>
    </xf>
    <xf numFmtId="0" fontId="3" fillId="0" borderId="21" xfId="4" applyBorder="1" applyAlignment="1">
      <alignment horizontal="center" vertical="center"/>
    </xf>
    <xf numFmtId="0" fontId="167" fillId="0" borderId="108" xfId="4" applyFont="1" applyBorder="1" applyAlignment="1">
      <alignment horizontal="left" vertical="center" wrapText="1"/>
    </xf>
    <xf numFmtId="0" fontId="167" fillId="0" borderId="130" xfId="4" applyFont="1" applyBorder="1" applyAlignment="1">
      <alignment wrapText="1"/>
    </xf>
    <xf numFmtId="0" fontId="3" fillId="0" borderId="122" xfId="4" applyBorder="1"/>
    <xf numFmtId="191" fontId="171" fillId="27" borderId="122" xfId="206" applyNumberFormat="1" applyFont="1" applyFill="1" applyBorder="1" applyAlignment="1">
      <alignment wrapText="1"/>
    </xf>
    <xf numFmtId="0" fontId="167" fillId="0" borderId="122" xfId="4" applyFont="1" applyBorder="1" applyAlignment="1">
      <alignment horizontal="left" vertical="center" wrapText="1"/>
    </xf>
    <xf numFmtId="0" fontId="95" fillId="0" borderId="122" xfId="4" applyFont="1" applyFill="1" applyBorder="1" applyAlignment="1">
      <alignment wrapText="1"/>
    </xf>
    <xf numFmtId="170" fontId="171" fillId="0" borderId="8" xfId="206" applyNumberFormat="1" applyFont="1" applyBorder="1" applyAlignment="1">
      <alignment wrapText="1"/>
    </xf>
    <xf numFmtId="0" fontId="10" fillId="0" borderId="1" xfId="0" applyFont="1" applyFill="1" applyBorder="1" applyAlignment="1">
      <alignment horizontal="center" vertical="center"/>
    </xf>
    <xf numFmtId="0" fontId="10" fillId="0" borderId="130" xfId="0" applyFont="1" applyFill="1" applyBorder="1" applyAlignment="1">
      <alignment horizontal="center" vertical="center"/>
    </xf>
    <xf numFmtId="4" fontId="10" fillId="0" borderId="130" xfId="0" applyNumberFormat="1" applyFont="1" applyFill="1" applyBorder="1" applyAlignment="1">
      <alignment horizontal="center" vertical="center"/>
    </xf>
    <xf numFmtId="0" fontId="10" fillId="0" borderId="1" xfId="0" applyFont="1" applyFill="1" applyBorder="1" applyAlignment="1">
      <alignment horizontal="center" vertical="center" wrapText="1"/>
    </xf>
    <xf numFmtId="4" fontId="11" fillId="0" borderId="1" xfId="210" applyNumberFormat="1" applyFont="1" applyFill="1" applyBorder="1" applyAlignment="1" applyProtection="1">
      <alignment horizontal="center" vertical="center" shrinkToFit="1"/>
    </xf>
    <xf numFmtId="49" fontId="10" fillId="0" borderId="1" xfId="211" applyNumberFormat="1" applyFont="1" applyFill="1" applyBorder="1" applyAlignment="1" applyProtection="1">
      <alignment horizontal="center" vertical="center" shrinkToFit="1"/>
    </xf>
    <xf numFmtId="4" fontId="10" fillId="0" borderId="1" xfId="210" applyNumberFormat="1" applyFont="1" applyFill="1" applyBorder="1" applyAlignment="1" applyProtection="1">
      <alignment horizontal="center" vertical="center" shrinkToFit="1"/>
    </xf>
    <xf numFmtId="0" fontId="10" fillId="0" borderId="122" xfId="208" applyNumberFormat="1" applyFont="1" applyFill="1" applyBorder="1" applyAlignment="1" applyProtection="1">
      <alignment horizontal="left" vertical="center" wrapText="1"/>
    </xf>
    <xf numFmtId="0" fontId="10" fillId="0" borderId="160" xfId="0" applyFont="1" applyFill="1" applyBorder="1" applyAlignment="1">
      <alignment horizontal="center" vertical="center"/>
    </xf>
    <xf numFmtId="4" fontId="10" fillId="0" borderId="130" xfId="210" applyNumberFormat="1" applyFont="1" applyFill="1" applyBorder="1" applyAlignment="1" applyProtection="1">
      <alignment horizontal="center" vertical="center" shrinkToFit="1"/>
    </xf>
    <xf numFmtId="4" fontId="10" fillId="0" borderId="160" xfId="210" applyNumberFormat="1" applyFont="1" applyFill="1" applyBorder="1" applyAlignment="1" applyProtection="1">
      <alignment horizontal="center" vertical="center" shrinkToFit="1"/>
    </xf>
    <xf numFmtId="4" fontId="11" fillId="0" borderId="130" xfId="210" applyNumberFormat="1" applyFont="1" applyFill="1" applyBorder="1" applyAlignment="1" applyProtection="1">
      <alignment horizontal="center" vertical="center" shrinkToFit="1"/>
    </xf>
    <xf numFmtId="4" fontId="10" fillId="0" borderId="125" xfId="210" applyNumberFormat="1" applyFont="1" applyFill="1" applyBorder="1" applyAlignment="1" applyProtection="1">
      <alignment horizontal="center" vertical="center" shrinkToFit="1"/>
    </xf>
    <xf numFmtId="0" fontId="10" fillId="0" borderId="125" xfId="0" applyFont="1" applyFill="1" applyBorder="1" applyAlignment="1">
      <alignment horizontal="center" vertical="center"/>
    </xf>
    <xf numFmtId="0" fontId="7" fillId="0" borderId="122" xfId="1" applyFont="1" applyBorder="1" applyAlignment="1">
      <alignment horizontal="center" vertical="center"/>
    </xf>
    <xf numFmtId="0" fontId="2" fillId="0" borderId="122" xfId="1" applyFont="1" applyBorder="1" applyAlignment="1">
      <alignment horizontal="center"/>
    </xf>
    <xf numFmtId="0" fontId="3" fillId="0" borderId="122" xfId="1" applyFont="1" applyBorder="1" applyAlignment="1">
      <alignment horizontal="center"/>
    </xf>
    <xf numFmtId="0" fontId="2" fillId="0" borderId="0" xfId="1" applyFont="1" applyAlignment="1">
      <alignment vertical="top" wrapText="1" shrinkToFit="1"/>
    </xf>
    <xf numFmtId="0" fontId="2" fillId="0" borderId="0" xfId="1" applyFont="1" applyBorder="1" applyAlignment="1">
      <alignment vertical="center" wrapText="1" shrinkToFit="1"/>
    </xf>
    <xf numFmtId="0" fontId="58" fillId="0" borderId="0" xfId="1" applyFont="1" applyAlignment="1">
      <alignment vertical="top" wrapText="1" shrinkToFit="1"/>
    </xf>
    <xf numFmtId="3" fontId="2" fillId="0" borderId="0" xfId="1" applyNumberFormat="1" applyFont="1"/>
    <xf numFmtId="4" fontId="2" fillId="0" borderId="0" xfId="1" applyNumberFormat="1" applyFont="1" applyBorder="1" applyAlignment="1">
      <alignment vertical="center" wrapText="1" shrinkToFit="1"/>
    </xf>
    <xf numFmtId="49" fontId="5" fillId="17" borderId="1" xfId="2" applyNumberFormat="1" applyFont="1" applyFill="1" applyBorder="1" applyAlignment="1">
      <alignment horizontal="center" vertical="center"/>
    </xf>
    <xf numFmtId="4" fontId="27" fillId="0" borderId="2" xfId="0" applyNumberFormat="1" applyFont="1" applyFill="1" applyBorder="1" applyAlignment="1">
      <alignment horizontal="center" wrapText="1"/>
    </xf>
    <xf numFmtId="0" fontId="145" fillId="0" borderId="0" xfId="0" applyFont="1"/>
    <xf numFmtId="0" fontId="6" fillId="0" borderId="7" xfId="2" applyFont="1" applyFill="1" applyBorder="1" applyAlignment="1">
      <alignment horizontal="center" vertical="center"/>
    </xf>
    <xf numFmtId="0" fontId="6" fillId="0" borderId="0" xfId="2" applyFont="1" applyFill="1" applyAlignment="1">
      <alignment horizontal="center" vertical="center"/>
    </xf>
    <xf numFmtId="3" fontId="7" fillId="0" borderId="8" xfId="8" applyNumberFormat="1" applyFont="1" applyBorder="1" applyAlignment="1">
      <alignment horizontal="center" vertical="center" wrapText="1"/>
    </xf>
    <xf numFmtId="3" fontId="7" fillId="0" borderId="9" xfId="8" applyNumberFormat="1" applyFont="1" applyBorder="1" applyAlignment="1">
      <alignment horizontal="center" vertical="center" wrapText="1"/>
    </xf>
    <xf numFmtId="0" fontId="14" fillId="0" borderId="0" xfId="8" applyFont="1" applyAlignment="1">
      <alignment wrapText="1"/>
    </xf>
    <xf numFmtId="3" fontId="7" fillId="0" borderId="8" xfId="8" applyNumberFormat="1" applyFont="1" applyBorder="1" applyAlignment="1">
      <alignment horizontal="center" vertical="center"/>
    </xf>
    <xf numFmtId="3" fontId="7" fillId="0" borderId="9" xfId="8" applyNumberFormat="1" applyFont="1" applyBorder="1" applyAlignment="1">
      <alignment horizontal="center" vertical="center"/>
    </xf>
    <xf numFmtId="3" fontId="13" fillId="0" borderId="167" xfId="8" applyNumberFormat="1" applyFont="1" applyBorder="1" applyAlignment="1">
      <alignment horizontal="center" vertical="top" wrapText="1"/>
    </xf>
    <xf numFmtId="3" fontId="7" fillId="0" borderId="122" xfId="8" applyNumberFormat="1" applyFont="1" applyBorder="1" applyAlignment="1">
      <alignment horizontal="center" vertical="center" wrapText="1"/>
    </xf>
    <xf numFmtId="3" fontId="7" fillId="13" borderId="8" xfId="8" applyNumberFormat="1" applyFont="1" applyFill="1" applyBorder="1" applyAlignment="1">
      <alignment horizontal="center" vertical="center"/>
    </xf>
    <xf numFmtId="3" fontId="7" fillId="13" borderId="9" xfId="8" applyNumberFormat="1" applyFont="1" applyFill="1" applyBorder="1" applyAlignment="1">
      <alignment horizontal="center" vertical="center"/>
    </xf>
    <xf numFmtId="0" fontId="0" fillId="0" borderId="9" xfId="0" applyBorder="1" applyAlignment="1"/>
    <xf numFmtId="0" fontId="0" fillId="0" borderId="127" xfId="0" applyBorder="1" applyAlignment="1"/>
    <xf numFmtId="3" fontId="13" fillId="0" borderId="0" xfId="8" applyNumberFormat="1" applyFont="1" applyBorder="1" applyAlignment="1">
      <alignment horizontal="center" vertical="top" wrapText="1"/>
    </xf>
    <xf numFmtId="3" fontId="7" fillId="0" borderId="71" xfId="8" applyNumberFormat="1" applyFont="1" applyBorder="1" applyAlignment="1">
      <alignment horizontal="center" vertical="center" wrapText="1"/>
    </xf>
    <xf numFmtId="3" fontId="7" fillId="0" borderId="0" xfId="8" applyNumberFormat="1" applyFont="1" applyBorder="1" applyAlignment="1">
      <alignment horizontal="center" vertical="center" wrapText="1"/>
    </xf>
    <xf numFmtId="3" fontId="7" fillId="0" borderId="166" xfId="8" applyNumberFormat="1" applyFont="1" applyFill="1" applyBorder="1" applyAlignment="1">
      <alignment horizontal="center" vertical="center"/>
    </xf>
    <xf numFmtId="3" fontId="7" fillId="0" borderId="167" xfId="8" applyNumberFormat="1" applyFont="1" applyFill="1" applyBorder="1" applyAlignment="1">
      <alignment horizontal="center" vertical="center"/>
    </xf>
    <xf numFmtId="0" fontId="7" fillId="2" borderId="130" xfId="1" applyFont="1" applyFill="1" applyBorder="1" applyAlignment="1">
      <alignment horizontal="left" vertical="center" wrapText="1"/>
    </xf>
    <xf numFmtId="0" fontId="7" fillId="2" borderId="5" xfId="1" applyFont="1" applyFill="1" applyBorder="1" applyAlignment="1">
      <alignment horizontal="left" vertical="center" wrapText="1"/>
    </xf>
    <xf numFmtId="0" fontId="7" fillId="2" borderId="160" xfId="1" applyFont="1" applyFill="1" applyBorder="1" applyAlignment="1">
      <alignment horizontal="left" vertical="center" wrapText="1"/>
    </xf>
    <xf numFmtId="14" fontId="6" fillId="0" borderId="0" xfId="0" applyNumberFormat="1" applyFont="1" applyBorder="1" applyAlignment="1">
      <alignment horizontal="center" vertical="center" wrapText="1"/>
    </xf>
    <xf numFmtId="14" fontId="6" fillId="15" borderId="71" xfId="0" applyNumberFormat="1" applyFont="1" applyFill="1" applyBorder="1" applyAlignment="1">
      <alignment horizontal="center" vertical="center" wrapText="1"/>
    </xf>
    <xf numFmtId="14" fontId="6" fillId="15" borderId="0" xfId="0" applyNumberFormat="1" applyFont="1" applyFill="1" applyBorder="1" applyAlignment="1">
      <alignment horizontal="center" vertical="center" wrapText="1"/>
    </xf>
    <xf numFmtId="14" fontId="6" fillId="2" borderId="166" xfId="0" applyNumberFormat="1" applyFont="1" applyFill="1" applyBorder="1" applyAlignment="1">
      <alignment horizontal="center" vertical="center" wrapText="1"/>
    </xf>
    <xf numFmtId="14" fontId="6" fillId="2" borderId="167" xfId="0" applyNumberFormat="1" applyFont="1" applyFill="1" applyBorder="1" applyAlignment="1">
      <alignment horizontal="center" vertical="center" wrapText="1"/>
    </xf>
    <xf numFmtId="0" fontId="7" fillId="0" borderId="0" xfId="228" applyFont="1" applyAlignment="1" applyProtection="1">
      <alignment horizontal="center" vertical="center" wrapText="1"/>
      <protection locked="0"/>
    </xf>
    <xf numFmtId="0" fontId="7" fillId="0" borderId="167" xfId="228" applyFont="1" applyBorder="1" applyAlignment="1" applyProtection="1">
      <alignment horizontal="center" wrapText="1"/>
      <protection locked="0"/>
    </xf>
    <xf numFmtId="165" fontId="18" fillId="0" borderId="8" xfId="228" applyNumberFormat="1" applyFont="1" applyBorder="1" applyAlignment="1" applyProtection="1">
      <alignment horizontal="center" vertical="center" wrapText="1"/>
      <protection locked="0"/>
    </xf>
    <xf numFmtId="165" fontId="18" fillId="0" borderId="9" xfId="228" applyNumberFormat="1" applyFont="1" applyBorder="1" applyAlignment="1" applyProtection="1">
      <alignment horizontal="center" vertical="center" wrapText="1"/>
      <protection locked="0"/>
    </xf>
    <xf numFmtId="165" fontId="18" fillId="0" borderId="127" xfId="228" applyNumberFormat="1" applyFont="1" applyBorder="1" applyAlignment="1" applyProtection="1">
      <alignment horizontal="center" vertical="center" wrapText="1"/>
      <protection locked="0"/>
    </xf>
    <xf numFmtId="165" fontId="53" fillId="0" borderId="148" xfId="228" applyNumberFormat="1" applyFont="1" applyBorder="1" applyAlignment="1">
      <alignment horizontal="center" vertical="center" wrapText="1"/>
    </xf>
    <xf numFmtId="165" fontId="53" fillId="0" borderId="152" xfId="228" applyNumberFormat="1" applyFont="1" applyBorder="1" applyAlignment="1">
      <alignment horizontal="center" vertical="center" wrapText="1"/>
    </xf>
    <xf numFmtId="0" fontId="53" fillId="0" borderId="149" xfId="228" applyFont="1" applyBorder="1" applyAlignment="1">
      <alignment horizontal="center" vertical="center" wrapText="1"/>
    </xf>
    <xf numFmtId="0" fontId="53" fillId="0" borderId="150" xfId="228" applyFont="1" applyBorder="1" applyAlignment="1">
      <alignment horizontal="center" vertical="center" wrapText="1"/>
    </xf>
    <xf numFmtId="0" fontId="53" fillId="0" borderId="151" xfId="228" applyFont="1" applyBorder="1" applyAlignment="1">
      <alignment horizontal="center" vertical="center" wrapText="1"/>
    </xf>
    <xf numFmtId="0" fontId="53" fillId="0" borderId="155" xfId="228" applyFont="1" applyBorder="1" applyAlignment="1">
      <alignment horizontal="center" vertical="center" wrapText="1"/>
    </xf>
    <xf numFmtId="0" fontId="24" fillId="0" borderId="0" xfId="0" applyFont="1" applyFill="1" applyAlignment="1">
      <alignment horizontal="center" vertical="center" wrapText="1"/>
    </xf>
    <xf numFmtId="0" fontId="0" fillId="0" borderId="0" xfId="0" applyFill="1" applyAlignment="1"/>
    <xf numFmtId="0" fontId="24" fillId="0" borderId="0" xfId="0" applyFont="1" applyFill="1" applyBorder="1" applyAlignment="1">
      <alignment horizontal="left" vertical="center" wrapText="1"/>
    </xf>
    <xf numFmtId="0" fontId="0" fillId="0" borderId="0" xfId="0" applyFill="1" applyBorder="1" applyAlignment="1">
      <alignment horizontal="left" vertical="center"/>
    </xf>
    <xf numFmtId="0" fontId="24" fillId="0" borderId="167" xfId="0" applyFont="1" applyFill="1" applyBorder="1" applyAlignment="1">
      <alignment horizontal="left" vertical="center" wrapText="1"/>
    </xf>
    <xf numFmtId="0" fontId="0" fillId="0" borderId="167" xfId="0" applyFill="1" applyBorder="1" applyAlignment="1">
      <alignment horizontal="left" vertical="center"/>
    </xf>
    <xf numFmtId="0" fontId="7" fillId="0" borderId="0" xfId="228" applyFont="1" applyAlignment="1" applyProtection="1">
      <alignment horizontal="center" wrapText="1"/>
      <protection locked="0"/>
    </xf>
    <xf numFmtId="165" fontId="11" fillId="0" borderId="167" xfId="228" applyNumberFormat="1" applyFont="1" applyBorder="1" applyAlignment="1" applyProtection="1">
      <alignment horizontal="center" vertical="center" wrapText="1"/>
      <protection locked="0"/>
    </xf>
    <xf numFmtId="165" fontId="53" fillId="0" borderId="122" xfId="228" applyNumberFormat="1" applyFont="1" applyBorder="1" applyAlignment="1">
      <alignment horizontal="center" vertical="center" wrapText="1"/>
    </xf>
    <xf numFmtId="0" fontId="10" fillId="0" borderId="122" xfId="228" applyFont="1" applyBorder="1" applyAlignment="1">
      <alignment horizontal="center" vertical="center" wrapText="1"/>
    </xf>
    <xf numFmtId="0" fontId="24" fillId="0" borderId="0" xfId="0" applyFont="1" applyFill="1" applyBorder="1" applyAlignment="1">
      <alignment horizontal="left" vertical="top" wrapText="1"/>
    </xf>
    <xf numFmtId="0" fontId="0" fillId="0" borderId="0" xfId="0" applyFill="1" applyBorder="1" applyAlignment="1">
      <alignment horizontal="left" vertical="top"/>
    </xf>
    <xf numFmtId="0" fontId="0" fillId="0" borderId="0" xfId="0" applyFill="1" applyAlignment="1">
      <alignment horizontal="left"/>
    </xf>
    <xf numFmtId="0" fontId="27" fillId="0" borderId="0" xfId="0" applyFont="1" applyFill="1" applyAlignment="1">
      <alignment horizontal="center" vertical="top" wrapText="1"/>
    </xf>
    <xf numFmtId="0" fontId="7" fillId="0" borderId="149" xfId="228" applyFont="1" applyBorder="1" applyAlignment="1">
      <alignment horizontal="center" vertical="center" wrapText="1"/>
    </xf>
    <xf numFmtId="0" fontId="7" fillId="0" borderId="150" xfId="228" applyFont="1" applyBorder="1" applyAlignment="1">
      <alignment horizontal="center" vertical="center" wrapText="1"/>
    </xf>
    <xf numFmtId="0" fontId="7" fillId="0" borderId="151" xfId="228" applyFont="1" applyBorder="1" applyAlignment="1">
      <alignment horizontal="center" vertical="center" wrapText="1"/>
    </xf>
    <xf numFmtId="165" fontId="11" fillId="0" borderId="0" xfId="228" applyNumberFormat="1" applyFont="1" applyAlignment="1" applyProtection="1">
      <alignment horizontal="center" vertical="center" wrapText="1"/>
      <protection locked="0"/>
    </xf>
    <xf numFmtId="165" fontId="7" fillId="0" borderId="167" xfId="228" applyNumberFormat="1" applyFont="1" applyBorder="1" applyAlignment="1" applyProtection="1">
      <alignment horizontal="center" vertical="center" wrapText="1"/>
      <protection locked="0"/>
    </xf>
    <xf numFmtId="165" fontId="7" fillId="0" borderId="0" xfId="228" applyNumberFormat="1" applyFont="1" applyAlignment="1" applyProtection="1">
      <alignment horizontal="center" vertical="center" wrapText="1"/>
      <protection locked="0"/>
    </xf>
    <xf numFmtId="0" fontId="26" fillId="0" borderId="9" xfId="0" applyFont="1" applyFill="1" applyBorder="1" applyAlignment="1">
      <alignment horizontal="left" vertical="center" wrapText="1"/>
    </xf>
    <xf numFmtId="0" fontId="26" fillId="0" borderId="9" xfId="0" applyFont="1" applyFill="1" applyBorder="1" applyAlignment="1">
      <alignment horizontal="left" vertical="center"/>
    </xf>
    <xf numFmtId="0" fontId="26" fillId="0" borderId="172" xfId="0" applyFont="1" applyFill="1" applyBorder="1" applyAlignment="1">
      <alignment horizontal="left" vertical="center" wrapText="1"/>
    </xf>
    <xf numFmtId="0" fontId="26" fillId="0" borderId="129" xfId="0" applyFont="1" applyFill="1" applyBorder="1" applyAlignment="1">
      <alignment horizontal="left" vertical="center"/>
    </xf>
    <xf numFmtId="0" fontId="26" fillId="0" borderId="123" xfId="0" applyFont="1" applyFill="1" applyBorder="1" applyAlignment="1">
      <alignment horizontal="center" vertical="center" wrapText="1"/>
    </xf>
    <xf numFmtId="0" fontId="26" fillId="0" borderId="145" xfId="0" applyFont="1" applyFill="1" applyBorder="1" applyAlignment="1"/>
    <xf numFmtId="0" fontId="26" fillId="0" borderId="79" xfId="0" applyFont="1" applyFill="1" applyBorder="1" applyAlignment="1">
      <alignment horizontal="center" vertical="center" wrapText="1"/>
    </xf>
    <xf numFmtId="0" fontId="26" fillId="0" borderId="111" xfId="0" applyFont="1" applyFill="1" applyBorder="1" applyAlignment="1">
      <alignment horizontal="center" vertical="center" wrapText="1"/>
    </xf>
    <xf numFmtId="0" fontId="26" fillId="0" borderId="18" xfId="0" applyFont="1" applyFill="1" applyBorder="1" applyAlignment="1">
      <alignment horizontal="center"/>
    </xf>
    <xf numFmtId="0" fontId="26" fillId="0" borderId="18" xfId="0" applyFont="1" applyFill="1" applyBorder="1" applyAlignment="1"/>
    <xf numFmtId="0" fontId="26" fillId="0" borderId="18" xfId="0" applyFont="1" applyFill="1" applyBorder="1" applyAlignment="1">
      <alignment horizontal="center" vertical="center" wrapText="1"/>
    </xf>
    <xf numFmtId="0" fontId="26" fillId="0" borderId="20" xfId="0" applyFont="1" applyFill="1" applyBorder="1" applyAlignment="1"/>
    <xf numFmtId="0" fontId="27" fillId="0" borderId="0" xfId="0" applyFont="1" applyFill="1" applyAlignment="1">
      <alignment horizontal="center" vertical="center" wrapText="1"/>
    </xf>
    <xf numFmtId="0" fontId="27" fillId="0" borderId="26" xfId="0" applyFont="1" applyFill="1" applyBorder="1" applyAlignment="1">
      <alignment horizontal="center" vertical="center"/>
    </xf>
    <xf numFmtId="0" fontId="27" fillId="0" borderId="27" xfId="0" applyFont="1" applyFill="1" applyBorder="1" applyAlignment="1">
      <alignment horizontal="center" vertical="center"/>
    </xf>
    <xf numFmtId="0" fontId="27" fillId="0" borderId="90" xfId="0" applyFont="1" applyFill="1" applyBorder="1" applyAlignment="1">
      <alignment horizontal="center" vertical="center"/>
    </xf>
    <xf numFmtId="0" fontId="27" fillId="0" borderId="28" xfId="0" applyFont="1" applyFill="1" applyBorder="1" applyAlignment="1">
      <alignment horizontal="center" vertical="center"/>
    </xf>
    <xf numFmtId="0" fontId="27" fillId="0" borderId="84" xfId="0" applyFont="1" applyFill="1" applyBorder="1" applyAlignment="1">
      <alignment horizontal="center" vertical="center"/>
    </xf>
    <xf numFmtId="0" fontId="26" fillId="0" borderId="168" xfId="0" applyFont="1" applyFill="1" applyBorder="1" applyAlignment="1">
      <alignment horizontal="center" vertical="center" wrapText="1"/>
    </xf>
    <xf numFmtId="0" fontId="26" fillId="0" borderId="170" xfId="0" applyFont="1" applyFill="1" applyBorder="1" applyAlignment="1"/>
    <xf numFmtId="0" fontId="26" fillId="0" borderId="169" xfId="0" applyFont="1" applyFill="1" applyBorder="1" applyAlignment="1">
      <alignment horizontal="center" vertical="center" wrapText="1"/>
    </xf>
    <xf numFmtId="0" fontId="26" fillId="0" borderId="171" xfId="0" applyFont="1" applyFill="1" applyBorder="1" applyAlignment="1">
      <alignment horizontal="center" vertical="center" wrapText="1"/>
    </xf>
    <xf numFmtId="0" fontId="26" fillId="0" borderId="116" xfId="0" applyFont="1" applyFill="1" applyBorder="1" applyAlignment="1">
      <alignment horizontal="center" vertical="center" wrapText="1"/>
    </xf>
    <xf numFmtId="0" fontId="26" fillId="0" borderId="132" xfId="0" applyFont="1" applyFill="1" applyBorder="1" applyAlignment="1"/>
    <xf numFmtId="0" fontId="26" fillId="0" borderId="91" xfId="0" applyFont="1" applyFill="1" applyBorder="1" applyAlignment="1">
      <alignment vertical="center"/>
    </xf>
    <xf numFmtId="0" fontId="26" fillId="0" borderId="97" xfId="0" applyFont="1" applyFill="1" applyBorder="1" applyAlignment="1">
      <alignment vertical="center"/>
    </xf>
    <xf numFmtId="0" fontId="26" fillId="0" borderId="91" xfId="0" applyFont="1" applyFill="1" applyBorder="1" applyAlignment="1">
      <alignment horizontal="center" vertical="center" wrapText="1"/>
    </xf>
    <xf numFmtId="0" fontId="26" fillId="0" borderId="97" xfId="0" applyFont="1" applyFill="1" applyBorder="1" applyAlignment="1">
      <alignment horizontal="center" vertical="center"/>
    </xf>
    <xf numFmtId="1" fontId="7" fillId="0" borderId="166" xfId="7" applyNumberFormat="1" applyFont="1" applyBorder="1" applyAlignment="1">
      <alignment horizontal="center"/>
    </xf>
    <xf numFmtId="0" fontId="123" fillId="0" borderId="167" xfId="0" applyFont="1" applyBorder="1" applyAlignment="1">
      <alignment horizontal="center"/>
    </xf>
    <xf numFmtId="3" fontId="7" fillId="0" borderId="0" xfId="7" applyNumberFormat="1" applyFont="1" applyAlignment="1">
      <alignment horizontal="center" vertical="top" wrapText="1"/>
    </xf>
    <xf numFmtId="0" fontId="123" fillId="0" borderId="0" xfId="0" applyFont="1" applyAlignment="1">
      <alignment horizontal="center" vertical="top" wrapText="1"/>
    </xf>
    <xf numFmtId="3" fontId="7" fillId="0" borderId="122" xfId="8" applyNumberFormat="1" applyFont="1" applyBorder="1" applyAlignment="1">
      <alignment horizontal="center" vertical="center"/>
    </xf>
    <xf numFmtId="0" fontId="123" fillId="0" borderId="122" xfId="0" applyFont="1" applyBorder="1" applyAlignment="1">
      <alignment horizontal="center" vertical="center"/>
    </xf>
    <xf numFmtId="0" fontId="160" fillId="0" borderId="0" xfId="4" applyFont="1" applyAlignment="1">
      <alignment horizontal="center" vertical="center" wrapText="1"/>
    </xf>
    <xf numFmtId="0" fontId="164" fillId="0" borderId="122" xfId="233" applyFont="1" applyFill="1" applyBorder="1" applyAlignment="1" applyProtection="1">
      <alignment horizontal="center" vertical="center" wrapText="1"/>
    </xf>
    <xf numFmtId="0" fontId="165" fillId="0" borderId="122" xfId="1" applyFont="1" applyFill="1" applyBorder="1" applyAlignment="1" applyProtection="1">
      <alignment horizontal="center" vertical="center" wrapText="1"/>
    </xf>
    <xf numFmtId="0" fontId="166" fillId="0" borderId="122" xfId="233" applyFont="1" applyFill="1" applyBorder="1" applyAlignment="1" applyProtection="1">
      <alignment horizontal="center" vertical="center" wrapText="1"/>
    </xf>
    <xf numFmtId="0" fontId="165" fillId="0" borderId="122" xfId="1" applyFont="1" applyFill="1" applyBorder="1" applyAlignment="1" applyProtection="1">
      <alignment horizontal="center" vertical="center" wrapText="1"/>
      <protection locked="0"/>
    </xf>
    <xf numFmtId="0" fontId="3" fillId="0" borderId="122" xfId="4" applyBorder="1" applyAlignment="1">
      <alignment horizontal="center" vertical="center" wrapText="1"/>
    </xf>
    <xf numFmtId="167" fontId="10" fillId="0" borderId="122" xfId="233" applyNumberFormat="1" applyFont="1" applyFill="1" applyBorder="1" applyAlignment="1" applyProtection="1">
      <alignment horizontal="center" vertical="center" wrapText="1"/>
    </xf>
    <xf numFmtId="167" fontId="7" fillId="0" borderId="122" xfId="1" applyNumberFormat="1" applyFont="1" applyFill="1" applyBorder="1" applyAlignment="1" applyProtection="1">
      <alignment horizontal="center" vertical="center" wrapText="1"/>
    </xf>
    <xf numFmtId="167" fontId="7" fillId="0" borderId="122" xfId="1" applyNumberFormat="1" applyFont="1" applyFill="1" applyBorder="1" applyAlignment="1" applyProtection="1">
      <alignment horizontal="center" vertical="center" wrapText="1"/>
      <protection locked="0"/>
    </xf>
    <xf numFmtId="167" fontId="10" fillId="0" borderId="122" xfId="4" applyNumberFormat="1" applyFont="1" applyBorder="1" applyAlignment="1">
      <alignment horizontal="center" vertical="center" wrapText="1"/>
    </xf>
    <xf numFmtId="167" fontId="6" fillId="0" borderId="0" xfId="4" applyNumberFormat="1" applyFont="1" applyAlignment="1">
      <alignment horizontal="center"/>
    </xf>
    <xf numFmtId="167" fontId="5" fillId="0" borderId="0" xfId="4" applyNumberFormat="1" applyFont="1" applyAlignment="1">
      <alignment horizontal="center"/>
    </xf>
    <xf numFmtId="167" fontId="7" fillId="0" borderId="0" xfId="4" applyNumberFormat="1" applyFont="1" applyAlignment="1">
      <alignment horizontal="center" vertical="center" wrapText="1"/>
    </xf>
    <xf numFmtId="3" fontId="7" fillId="0" borderId="71" xfId="8" applyNumberFormat="1" applyFont="1" applyFill="1" applyBorder="1" applyAlignment="1">
      <alignment horizontal="center" vertical="center"/>
    </xf>
    <xf numFmtId="0" fontId="0" fillId="0" borderId="0" xfId="0" applyFill="1" applyBorder="1" applyAlignment="1">
      <alignment horizontal="center" vertical="center"/>
    </xf>
    <xf numFmtId="0" fontId="97" fillId="2" borderId="30" xfId="0" applyFont="1" applyFill="1" applyBorder="1" applyAlignment="1">
      <alignment horizontal="center" vertical="center" wrapText="1"/>
    </xf>
    <xf numFmtId="0" fontId="97" fillId="2" borderId="6" xfId="0" applyFont="1" applyFill="1" applyBorder="1" applyAlignment="1">
      <alignment horizontal="center" vertical="center" wrapText="1"/>
    </xf>
    <xf numFmtId="14" fontId="6" fillId="0" borderId="0" xfId="0" applyNumberFormat="1" applyFont="1" applyAlignment="1">
      <alignment horizontal="center" vertical="center" wrapText="1"/>
    </xf>
    <xf numFmtId="0" fontId="0" fillId="0" borderId="0" xfId="0" applyFont="1" applyAlignment="1">
      <alignment vertical="center" wrapText="1"/>
    </xf>
    <xf numFmtId="14" fontId="11" fillId="0" borderId="0" xfId="0" applyNumberFormat="1" applyFont="1" applyBorder="1" applyAlignment="1">
      <alignment horizontal="center" vertical="center" wrapText="1"/>
    </xf>
    <xf numFmtId="0" fontId="0" fillId="0" borderId="0" xfId="0" applyFont="1" applyBorder="1" applyAlignment="1">
      <alignment vertical="center"/>
    </xf>
    <xf numFmtId="14" fontId="110" fillId="0" borderId="0" xfId="0" applyNumberFormat="1" applyFont="1" applyBorder="1" applyAlignment="1">
      <alignment horizontal="center" vertical="center" wrapText="1"/>
    </xf>
    <xf numFmtId="0" fontId="126" fillId="0" borderId="0" xfId="0" applyFont="1" applyAlignment="1">
      <alignment vertical="center"/>
    </xf>
    <xf numFmtId="14" fontId="51" fillId="0" borderId="0" xfId="0" applyNumberFormat="1" applyFont="1" applyBorder="1" applyAlignment="1">
      <alignment horizontal="center" vertical="center" wrapText="1"/>
    </xf>
    <xf numFmtId="0" fontId="103" fillId="0" borderId="0" xfId="0" applyFont="1" applyAlignment="1">
      <alignment vertical="center"/>
    </xf>
    <xf numFmtId="3" fontId="7" fillId="0" borderId="71" xfId="8" applyNumberFormat="1" applyFont="1" applyBorder="1" applyAlignment="1">
      <alignment horizontal="center" vertical="center"/>
    </xf>
    <xf numFmtId="0" fontId="0" fillId="0" borderId="0" xfId="0" applyBorder="1" applyAlignment="1">
      <alignment horizontal="center" vertical="center"/>
    </xf>
    <xf numFmtId="0" fontId="27" fillId="0" borderId="8" xfId="0" applyFont="1" applyBorder="1" applyAlignment="1">
      <alignment horizontal="center" vertical="center"/>
    </xf>
    <xf numFmtId="0" fontId="0" fillId="0" borderId="9" xfId="0" applyBorder="1" applyAlignment="1">
      <alignment horizontal="center" vertical="center"/>
    </xf>
    <xf numFmtId="0" fontId="127" fillId="2" borderId="71" xfId="0" applyFont="1" applyFill="1" applyBorder="1" applyAlignment="1">
      <alignment horizontal="center" vertical="center" wrapText="1"/>
    </xf>
    <xf numFmtId="0" fontId="131" fillId="2" borderId="0" xfId="0" applyFont="1" applyFill="1" applyBorder="1" applyAlignment="1">
      <alignment horizontal="center" vertical="center"/>
    </xf>
    <xf numFmtId="0" fontId="6" fillId="2" borderId="71" xfId="0" applyFont="1" applyFill="1" applyBorder="1" applyAlignment="1">
      <alignment horizontal="center" vertical="center" wrapText="1"/>
    </xf>
    <xf numFmtId="0" fontId="158" fillId="2" borderId="0" xfId="0" applyFont="1" applyFill="1" applyBorder="1" applyAlignment="1">
      <alignment horizontal="center" vertical="center"/>
    </xf>
    <xf numFmtId="3" fontId="2" fillId="0" borderId="71" xfId="7" applyNumberFormat="1" applyFont="1" applyFill="1" applyBorder="1" applyAlignment="1">
      <alignment horizontal="left" vertical="center" wrapText="1"/>
    </xf>
    <xf numFmtId="0" fontId="0" fillId="0" borderId="0" xfId="0" applyBorder="1" applyAlignment="1"/>
    <xf numFmtId="0" fontId="127" fillId="2" borderId="8" xfId="0" applyFont="1" applyFill="1" applyBorder="1" applyAlignment="1">
      <alignment horizontal="center" vertical="center" wrapText="1"/>
    </xf>
    <xf numFmtId="0" fontId="131" fillId="2" borderId="9" xfId="0" applyFont="1" applyFill="1" applyBorder="1" applyAlignment="1">
      <alignment horizontal="center" vertical="center"/>
    </xf>
    <xf numFmtId="0" fontId="6" fillId="2" borderId="166" xfId="0" applyFont="1" applyFill="1" applyBorder="1" applyAlignment="1">
      <alignment horizontal="center" vertical="center" wrapText="1"/>
    </xf>
    <xf numFmtId="0" fontId="158" fillId="2" borderId="167" xfId="0" applyFont="1" applyFill="1" applyBorder="1" applyAlignment="1">
      <alignment horizontal="center" vertical="center"/>
    </xf>
    <xf numFmtId="0" fontId="0" fillId="0" borderId="167" xfId="0" applyFont="1" applyBorder="1" applyAlignment="1"/>
    <xf numFmtId="14" fontId="6" fillId="0" borderId="0" xfId="0" applyNumberFormat="1" applyFont="1" applyAlignment="1">
      <alignment horizontal="center" vertical="top" wrapText="1"/>
    </xf>
    <xf numFmtId="0" fontId="0" fillId="0" borderId="0" xfId="0" applyAlignment="1">
      <alignment vertical="top" wrapText="1"/>
    </xf>
    <xf numFmtId="0" fontId="6" fillId="2" borderId="166" xfId="0" applyFont="1" applyFill="1" applyBorder="1" applyAlignment="1">
      <alignment horizontal="left" vertical="center"/>
    </xf>
    <xf numFmtId="0" fontId="0" fillId="0" borderId="167" xfId="0" applyBorder="1" applyAlignment="1">
      <alignment horizontal="left"/>
    </xf>
    <xf numFmtId="0" fontId="0" fillId="0" borderId="167" xfId="0" applyBorder="1" applyAlignment="1"/>
    <xf numFmtId="14" fontId="6" fillId="0" borderId="0" xfId="0" applyNumberFormat="1" applyFont="1" applyAlignment="1">
      <alignment horizontal="center" vertical="center"/>
    </xf>
    <xf numFmtId="0" fontId="0" fillId="0" borderId="0" xfId="0" applyAlignment="1"/>
    <xf numFmtId="14" fontId="110" fillId="0" borderId="0" xfId="0" applyNumberFormat="1" applyFont="1" applyBorder="1" applyAlignment="1">
      <alignment horizontal="center" vertical="center"/>
    </xf>
    <xf numFmtId="14" fontId="51" fillId="0" borderId="167" xfId="0" applyNumberFormat="1" applyFont="1" applyBorder="1" applyAlignment="1">
      <alignment horizontal="center" vertical="center" wrapText="1"/>
    </xf>
    <xf numFmtId="0" fontId="103" fillId="0" borderId="167" xfId="0" applyFont="1" applyBorder="1" applyAlignment="1">
      <alignment vertical="center"/>
    </xf>
    <xf numFmtId="0" fontId="7" fillId="2" borderId="8" xfId="0" applyFont="1" applyFill="1" applyBorder="1" applyAlignment="1">
      <alignment horizontal="center" vertical="center" wrapText="1"/>
    </xf>
    <xf numFmtId="0" fontId="111" fillId="2" borderId="9" xfId="0" applyFont="1" applyFill="1" applyBorder="1" applyAlignment="1">
      <alignment horizontal="center" vertical="center"/>
    </xf>
    <xf numFmtId="3" fontId="7" fillId="0" borderId="0" xfId="8" applyNumberFormat="1" applyFont="1" applyFill="1" applyBorder="1" applyAlignment="1">
      <alignment horizontal="center" vertical="center"/>
    </xf>
    <xf numFmtId="14" fontId="6" fillId="0" borderId="167" xfId="0" applyNumberFormat="1" applyFont="1" applyBorder="1" applyAlignment="1">
      <alignment horizontal="center" vertical="center" wrapText="1"/>
    </xf>
    <xf numFmtId="0" fontId="0" fillId="0" borderId="167" xfId="0" applyBorder="1" applyAlignment="1">
      <alignment vertical="center" wrapText="1"/>
    </xf>
    <xf numFmtId="14" fontId="6" fillId="12" borderId="30" xfId="0" applyNumberFormat="1" applyFont="1" applyFill="1" applyBorder="1" applyAlignment="1">
      <alignment horizontal="center" vertical="top" wrapText="1"/>
    </xf>
    <xf numFmtId="0" fontId="0" fillId="0" borderId="6" xfId="0" applyBorder="1" applyAlignment="1"/>
    <xf numFmtId="0" fontId="0" fillId="0" borderId="108" xfId="0" applyBorder="1" applyAlignment="1"/>
    <xf numFmtId="0" fontId="27" fillId="0" borderId="30" xfId="0" applyFont="1" applyBorder="1" applyAlignment="1">
      <alignment horizontal="center" vertical="center"/>
    </xf>
    <xf numFmtId="0" fontId="0" fillId="0" borderId="6" xfId="0" applyBorder="1" applyAlignment="1">
      <alignment horizontal="center" vertical="center"/>
    </xf>
    <xf numFmtId="14" fontId="6" fillId="0" borderId="71" xfId="0" applyNumberFormat="1" applyFont="1" applyBorder="1" applyAlignment="1">
      <alignment horizontal="center" vertical="center" wrapText="1"/>
    </xf>
    <xf numFmtId="0" fontId="0" fillId="0" borderId="0" xfId="0" applyBorder="1" applyAlignment="1">
      <alignment vertical="center" wrapText="1"/>
    </xf>
    <xf numFmtId="14" fontId="6" fillId="12" borderId="71" xfId="0" applyNumberFormat="1" applyFont="1" applyFill="1" applyBorder="1" applyAlignment="1">
      <alignment horizontal="center" vertical="top" wrapText="1"/>
    </xf>
    <xf numFmtId="0" fontId="0" fillId="12" borderId="0" xfId="0" applyFill="1" applyBorder="1" applyAlignment="1">
      <alignment horizontal="center" vertical="top" wrapText="1"/>
    </xf>
    <xf numFmtId="14" fontId="6" fillId="12" borderId="0" xfId="0" applyNumberFormat="1" applyFont="1" applyFill="1" applyBorder="1" applyAlignment="1">
      <alignment horizontal="center" vertical="top" wrapText="1"/>
    </xf>
    <xf numFmtId="0" fontId="26" fillId="0" borderId="1" xfId="0" applyFont="1" applyFill="1" applyBorder="1" applyAlignment="1">
      <alignment horizontal="center" vertical="center" wrapText="1"/>
    </xf>
    <xf numFmtId="0" fontId="26" fillId="0" borderId="1" xfId="0" applyFont="1" applyFill="1" applyBorder="1" applyAlignment="1">
      <alignment horizontal="center" vertical="center"/>
    </xf>
    <xf numFmtId="4" fontId="10" fillId="0" borderId="1" xfId="0" applyNumberFormat="1" applyFont="1" applyFill="1" applyBorder="1" applyAlignment="1">
      <alignment horizontal="center" vertical="center" wrapText="1"/>
    </xf>
    <xf numFmtId="0" fontId="10" fillId="0" borderId="1" xfId="0" applyFont="1" applyFill="1" applyBorder="1" applyAlignment="1">
      <alignment horizontal="center" vertical="center"/>
    </xf>
    <xf numFmtId="4" fontId="26" fillId="0" borderId="1" xfId="0" applyNumberFormat="1" applyFont="1" applyFill="1" applyBorder="1" applyAlignment="1">
      <alignment horizontal="center" vertical="center" wrapText="1"/>
    </xf>
    <xf numFmtId="4" fontId="26" fillId="0" borderId="130" xfId="0" applyNumberFormat="1" applyFont="1" applyFill="1" applyBorder="1" applyAlignment="1">
      <alignment horizontal="center" vertical="center" wrapText="1"/>
    </xf>
    <xf numFmtId="4" fontId="26" fillId="0" borderId="160" xfId="0" applyNumberFormat="1" applyFont="1" applyFill="1" applyBorder="1" applyAlignment="1">
      <alignment horizontal="center" vertical="center" wrapText="1"/>
    </xf>
    <xf numFmtId="0" fontId="27" fillId="0" borderId="8" xfId="0" applyFont="1" applyFill="1" applyBorder="1" applyAlignment="1">
      <alignment horizontal="center" wrapText="1"/>
    </xf>
    <xf numFmtId="0" fontId="27" fillId="0" borderId="9" xfId="0" applyFont="1" applyFill="1" applyBorder="1" applyAlignment="1">
      <alignment horizontal="center" wrapText="1"/>
    </xf>
    <xf numFmtId="0" fontId="27" fillId="0" borderId="3" xfId="0" applyFont="1" applyFill="1" applyBorder="1" applyAlignment="1">
      <alignment horizontal="center" wrapText="1"/>
    </xf>
    <xf numFmtId="0" fontId="26" fillId="0" borderId="1" xfId="208" applyNumberFormat="1" applyFont="1" applyFill="1" applyBorder="1" applyAlignment="1" applyProtection="1">
      <alignment horizontal="left" vertical="center" wrapText="1"/>
    </xf>
    <xf numFmtId="0" fontId="10" fillId="0" borderId="1" xfId="0" quotePrefix="1" applyFont="1" applyFill="1" applyBorder="1" applyAlignment="1">
      <alignment horizontal="center" vertical="center"/>
    </xf>
    <xf numFmtId="0" fontId="26" fillId="0" borderId="1" xfId="0" quotePrefix="1" applyFont="1" applyFill="1" applyBorder="1" applyAlignment="1">
      <alignment horizontal="center" vertical="center"/>
    </xf>
    <xf numFmtId="0" fontId="26" fillId="0" borderId="1" xfId="0" applyFont="1" applyFill="1" applyBorder="1" applyAlignment="1">
      <alignment horizontal="left" wrapText="1"/>
    </xf>
    <xf numFmtId="4" fontId="10" fillId="0" borderId="130" xfId="0" applyNumberFormat="1" applyFont="1" applyFill="1" applyBorder="1" applyAlignment="1">
      <alignment horizontal="center" vertical="center" wrapText="1"/>
    </xf>
    <xf numFmtId="4" fontId="10" fillId="0" borderId="160" xfId="0" applyNumberFormat="1" applyFont="1" applyFill="1" applyBorder="1" applyAlignment="1">
      <alignment horizontal="center" vertical="center" wrapText="1"/>
    </xf>
    <xf numFmtId="1" fontId="47" fillId="0" borderId="130" xfId="211" applyNumberFormat="1" applyFont="1" applyFill="1" applyBorder="1" applyAlignment="1" applyProtection="1">
      <alignment horizontal="center" vertical="center" shrinkToFit="1"/>
    </xf>
    <xf numFmtId="1" fontId="47" fillId="0" borderId="5" xfId="211" applyNumberFormat="1" applyFont="1" applyFill="1" applyBorder="1" applyAlignment="1" applyProtection="1">
      <alignment horizontal="center" vertical="center" shrinkToFit="1"/>
    </xf>
    <xf numFmtId="1" fontId="47" fillId="0" borderId="125" xfId="211" applyNumberFormat="1" applyFont="1" applyFill="1" applyBorder="1" applyAlignment="1" applyProtection="1">
      <alignment horizontal="center" vertical="center" shrinkToFit="1"/>
    </xf>
    <xf numFmtId="4" fontId="26" fillId="0" borderId="1" xfId="0" applyNumberFormat="1" applyFont="1" applyFill="1" applyBorder="1" applyAlignment="1">
      <alignment horizontal="center" vertical="center"/>
    </xf>
    <xf numFmtId="4" fontId="10" fillId="0" borderId="1" xfId="0" applyNumberFormat="1" applyFont="1" applyFill="1" applyBorder="1" applyAlignment="1">
      <alignment horizontal="center" vertical="center"/>
    </xf>
    <xf numFmtId="0" fontId="11" fillId="0" borderId="8" xfId="0" applyFont="1" applyFill="1" applyBorder="1" applyAlignment="1">
      <alignment horizontal="center" vertical="center"/>
    </xf>
    <xf numFmtId="0" fontId="11" fillId="0" borderId="9" xfId="0" applyFont="1" applyFill="1" applyBorder="1" applyAlignment="1">
      <alignment horizontal="center" vertical="center"/>
    </xf>
    <xf numFmtId="0" fontId="11" fillId="0" borderId="127" xfId="0" applyFont="1" applyFill="1" applyBorder="1" applyAlignment="1">
      <alignment horizontal="center" vertical="center"/>
    </xf>
    <xf numFmtId="0" fontId="10" fillId="0" borderId="1" xfId="0" applyFont="1" applyFill="1" applyBorder="1" applyAlignment="1">
      <alignment horizontal="center" vertical="center" wrapText="1"/>
    </xf>
    <xf numFmtId="0" fontId="10" fillId="0" borderId="130" xfId="0" applyFont="1" applyFill="1" applyBorder="1" applyAlignment="1">
      <alignment horizontal="center" vertical="center"/>
    </xf>
    <xf numFmtId="0" fontId="10" fillId="0" borderId="158" xfId="0" applyFont="1" applyFill="1" applyBorder="1" applyAlignment="1">
      <alignment horizontal="center" vertical="center"/>
    </xf>
    <xf numFmtId="0" fontId="10" fillId="0" borderId="5" xfId="0" applyFont="1" applyFill="1" applyBorder="1" applyAlignment="1">
      <alignment horizontal="center" vertical="center"/>
    </xf>
    <xf numFmtId="0" fontId="10" fillId="0" borderId="8" xfId="0" applyFont="1" applyFill="1" applyBorder="1" applyAlignment="1">
      <alignment horizontal="left" vertical="top" wrapText="1"/>
    </xf>
    <xf numFmtId="0" fontId="10" fillId="0" borderId="127" xfId="0" applyFont="1" applyFill="1" applyBorder="1" applyAlignment="1">
      <alignment horizontal="left" vertical="top" wrapText="1"/>
    </xf>
    <xf numFmtId="4" fontId="10" fillId="0" borderId="130" xfId="0" applyNumberFormat="1" applyFont="1" applyFill="1" applyBorder="1" applyAlignment="1">
      <alignment horizontal="center" vertical="center"/>
    </xf>
    <xf numFmtId="4" fontId="10" fillId="0" borderId="160" xfId="0" applyNumberFormat="1" applyFont="1" applyFill="1" applyBorder="1" applyAlignment="1">
      <alignment horizontal="center" vertical="center"/>
    </xf>
    <xf numFmtId="4" fontId="26" fillId="0" borderId="130" xfId="0" applyNumberFormat="1" applyFont="1" applyFill="1" applyBorder="1" applyAlignment="1">
      <alignment horizontal="center" vertical="center"/>
    </xf>
    <xf numFmtId="4" fontId="26" fillId="0" borderId="160" xfId="0" applyNumberFormat="1" applyFont="1" applyFill="1" applyBorder="1" applyAlignment="1">
      <alignment horizontal="center" vertical="center"/>
    </xf>
    <xf numFmtId="4" fontId="10" fillId="0" borderId="158" xfId="0" applyNumberFormat="1" applyFont="1" applyFill="1" applyBorder="1" applyAlignment="1">
      <alignment horizontal="center" vertical="center" wrapText="1"/>
    </xf>
    <xf numFmtId="0" fontId="10" fillId="0" borderId="130" xfId="0" applyFont="1" applyFill="1" applyBorder="1" applyAlignment="1">
      <alignment horizontal="center" vertical="center" wrapText="1"/>
    </xf>
    <xf numFmtId="0" fontId="10" fillId="0" borderId="158" xfId="0" applyFont="1" applyFill="1" applyBorder="1" applyAlignment="1">
      <alignment horizontal="center" vertical="center" wrapText="1"/>
    </xf>
    <xf numFmtId="0" fontId="27" fillId="0" borderId="8" xfId="0" applyFont="1" applyFill="1" applyBorder="1" applyAlignment="1">
      <alignment horizontal="center" vertical="center" wrapText="1"/>
    </xf>
    <xf numFmtId="0" fontId="27" fillId="0" borderId="9" xfId="0" applyFont="1" applyFill="1" applyBorder="1" applyAlignment="1">
      <alignment horizontal="center" vertical="center" wrapText="1"/>
    </xf>
    <xf numFmtId="0" fontId="27" fillId="0" borderId="3" xfId="0" applyFont="1" applyFill="1" applyBorder="1" applyAlignment="1">
      <alignment horizontal="center" vertical="center" wrapText="1"/>
    </xf>
    <xf numFmtId="0" fontId="10" fillId="0" borderId="2" xfId="0" applyFont="1" applyFill="1" applyBorder="1" applyAlignment="1">
      <alignment horizontal="center" vertical="center" wrapText="1"/>
    </xf>
    <xf numFmtId="0" fontId="10" fillId="0" borderId="4" xfId="0" applyFont="1" applyFill="1" applyBorder="1" applyAlignment="1">
      <alignment horizontal="center" vertical="center" wrapText="1"/>
    </xf>
    <xf numFmtId="0" fontId="0" fillId="0" borderId="0" xfId="0" applyFill="1" applyAlignment="1">
      <alignment horizontal="center"/>
    </xf>
    <xf numFmtId="0" fontId="10" fillId="0" borderId="1" xfId="0" applyFont="1" applyFill="1" applyBorder="1" applyAlignment="1">
      <alignment horizontal="left" wrapText="1"/>
    </xf>
    <xf numFmtId="0" fontId="10" fillId="0" borderId="122" xfId="0" applyFont="1" applyFill="1" applyBorder="1" applyAlignment="1">
      <alignment horizontal="center" vertical="center" wrapText="1"/>
    </xf>
    <xf numFmtId="0" fontId="10" fillId="0" borderId="8" xfId="0" applyFont="1" applyFill="1" applyBorder="1" applyAlignment="1">
      <alignment horizontal="left" wrapText="1"/>
    </xf>
    <xf numFmtId="0" fontId="10" fillId="0" borderId="127" xfId="0" applyFont="1" applyFill="1" applyBorder="1" applyAlignment="1">
      <alignment horizontal="left" wrapText="1"/>
    </xf>
    <xf numFmtId="0" fontId="10" fillId="0" borderId="5" xfId="0" applyFont="1" applyFill="1" applyBorder="1" applyAlignment="1">
      <alignment horizontal="center" vertical="center" wrapText="1"/>
    </xf>
    <xf numFmtId="0" fontId="26" fillId="0" borderId="130" xfId="0" applyFont="1" applyFill="1" applyBorder="1" applyAlignment="1">
      <alignment horizontal="center" vertical="center"/>
    </xf>
    <xf numFmtId="0" fontId="26" fillId="0" borderId="125" xfId="0" applyFont="1" applyFill="1" applyBorder="1" applyAlignment="1">
      <alignment horizontal="center" vertical="center"/>
    </xf>
    <xf numFmtId="165" fontId="26" fillId="0" borderId="2" xfId="0" applyNumberFormat="1" applyFont="1" applyFill="1" applyBorder="1" applyAlignment="1">
      <alignment horizontal="center" vertical="center"/>
    </xf>
    <xf numFmtId="165" fontId="26" fillId="0" borderId="4" xfId="0" applyNumberFormat="1" applyFont="1" applyFill="1" applyBorder="1" applyAlignment="1">
      <alignment horizontal="center" vertical="center"/>
    </xf>
    <xf numFmtId="4" fontId="26" fillId="0" borderId="2" xfId="0" applyNumberFormat="1" applyFont="1" applyFill="1" applyBorder="1" applyAlignment="1">
      <alignment horizontal="center" vertical="center" wrapText="1"/>
    </xf>
    <xf numFmtId="4" fontId="26" fillId="0" borderId="4" xfId="0" applyNumberFormat="1" applyFont="1" applyFill="1" applyBorder="1" applyAlignment="1">
      <alignment horizontal="center" vertical="center" wrapText="1"/>
    </xf>
    <xf numFmtId="0" fontId="27" fillId="0" borderId="0" xfId="0" applyFont="1" applyAlignment="1">
      <alignment horizontal="center" vertical="center" wrapText="1"/>
    </xf>
    <xf numFmtId="0" fontId="26" fillId="0" borderId="2"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7" fillId="0" borderId="8" xfId="0" applyFont="1" applyBorder="1" applyAlignment="1">
      <alignment horizontal="center" vertical="center" wrapText="1"/>
    </xf>
    <xf numFmtId="0" fontId="27" fillId="0" borderId="9" xfId="0" applyFont="1" applyBorder="1" applyAlignment="1">
      <alignment horizontal="center" vertical="center" wrapText="1"/>
    </xf>
    <xf numFmtId="0" fontId="27" fillId="0" borderId="3" xfId="0" applyFont="1" applyBorder="1" applyAlignment="1">
      <alignment horizontal="center" vertical="center" wrapText="1"/>
    </xf>
    <xf numFmtId="49" fontId="10" fillId="0" borderId="1" xfId="211" applyNumberFormat="1" applyFont="1" applyFill="1" applyBorder="1" applyAlignment="1" applyProtection="1">
      <alignment horizontal="center" vertical="center" shrinkToFit="1"/>
    </xf>
    <xf numFmtId="0" fontId="10" fillId="0" borderId="1" xfId="208" applyNumberFormat="1" applyFont="1" applyFill="1" applyBorder="1" applyAlignment="1" applyProtection="1">
      <alignment horizontal="left" vertical="center" wrapText="1"/>
    </xf>
    <xf numFmtId="0" fontId="10" fillId="0" borderId="8" xfId="208" applyNumberFormat="1" applyFont="1" applyFill="1" applyBorder="1" applyAlignment="1" applyProtection="1">
      <alignment horizontal="left" vertical="center" wrapText="1"/>
    </xf>
    <xf numFmtId="0" fontId="10" fillId="0" borderId="127" xfId="208" applyNumberFormat="1" applyFont="1" applyFill="1" applyBorder="1" applyAlignment="1" applyProtection="1">
      <alignment horizontal="left" vertical="center" wrapText="1"/>
    </xf>
    <xf numFmtId="4" fontId="10" fillId="0" borderId="1" xfId="210" applyNumberFormat="1" applyFont="1" applyFill="1" applyBorder="1" applyAlignment="1" applyProtection="1">
      <alignment horizontal="center" vertical="center" shrinkToFit="1"/>
    </xf>
    <xf numFmtId="4" fontId="11" fillId="0" borderId="1" xfId="210" applyNumberFormat="1" applyFont="1" applyFill="1" applyBorder="1" applyAlignment="1" applyProtection="1">
      <alignment horizontal="center" vertical="center" shrinkToFit="1"/>
    </xf>
    <xf numFmtId="49" fontId="10" fillId="0" borderId="122" xfId="211" applyNumberFormat="1" applyFont="1" applyFill="1" applyBorder="1" applyAlignment="1" applyProtection="1">
      <alignment horizontal="center" vertical="center" shrinkToFit="1"/>
    </xf>
    <xf numFmtId="49" fontId="10" fillId="0" borderId="130" xfId="211" applyNumberFormat="1" applyFont="1" applyFill="1" applyBorder="1" applyAlignment="1" applyProtection="1">
      <alignment horizontal="center" vertical="center" shrinkToFit="1"/>
    </xf>
    <xf numFmtId="49" fontId="10" fillId="0" borderId="160" xfId="211" applyNumberFormat="1" applyFont="1" applyFill="1" applyBorder="1" applyAlignment="1" applyProtection="1">
      <alignment horizontal="center" vertical="center" shrinkToFit="1"/>
    </xf>
    <xf numFmtId="0" fontId="49" fillId="0" borderId="108" xfId="0" applyFont="1" applyFill="1" applyBorder="1" applyAlignment="1">
      <alignment horizontal="center" vertical="center" wrapText="1"/>
    </xf>
    <xf numFmtId="0" fontId="49" fillId="0" borderId="162" xfId="0" applyFont="1" applyFill="1" applyBorder="1" applyAlignment="1">
      <alignment horizontal="center" vertical="center" wrapText="1"/>
    </xf>
    <xf numFmtId="0" fontId="10" fillId="0" borderId="160" xfId="208" applyNumberFormat="1" applyFont="1" applyFill="1" applyBorder="1" applyAlignment="1" applyProtection="1">
      <alignment horizontal="left" vertical="center" wrapText="1"/>
    </xf>
    <xf numFmtId="4" fontId="10" fillId="0" borderId="130" xfId="210" applyNumberFormat="1" applyFont="1" applyFill="1" applyBorder="1" applyAlignment="1" applyProtection="1">
      <alignment horizontal="center" vertical="center" shrinkToFit="1"/>
    </xf>
    <xf numFmtId="4" fontId="10" fillId="0" borderId="125" xfId="210" applyNumberFormat="1" applyFont="1" applyFill="1" applyBorder="1" applyAlignment="1" applyProtection="1">
      <alignment horizontal="center" vertical="center" shrinkToFit="1"/>
    </xf>
    <xf numFmtId="4" fontId="10" fillId="0" borderId="160" xfId="210" applyNumberFormat="1" applyFont="1" applyFill="1" applyBorder="1" applyAlignment="1" applyProtection="1">
      <alignment horizontal="center" vertical="center" shrinkToFit="1"/>
    </xf>
    <xf numFmtId="4" fontId="11" fillId="0" borderId="130" xfId="210" applyNumberFormat="1" applyFont="1" applyFill="1" applyBorder="1" applyAlignment="1" applyProtection="1">
      <alignment horizontal="center" vertical="center" shrinkToFit="1"/>
    </xf>
    <xf numFmtId="4" fontId="11" fillId="0" borderId="160" xfId="210" applyNumberFormat="1" applyFont="1" applyFill="1" applyBorder="1" applyAlignment="1" applyProtection="1">
      <alignment horizontal="center" vertical="center" shrinkToFit="1"/>
    </xf>
    <xf numFmtId="0" fontId="10" fillId="0" borderId="125" xfId="0" applyFont="1" applyFill="1" applyBorder="1" applyAlignment="1">
      <alignment horizontal="center" vertical="center"/>
    </xf>
    <xf numFmtId="49" fontId="10" fillId="0" borderId="5" xfId="211" applyNumberFormat="1" applyFont="1" applyFill="1" applyBorder="1" applyAlignment="1" applyProtection="1">
      <alignment horizontal="center" vertical="center" shrinkToFit="1"/>
    </xf>
    <xf numFmtId="0" fontId="10" fillId="0" borderId="160" xfId="0" applyFont="1" applyFill="1" applyBorder="1" applyAlignment="1">
      <alignment horizontal="center" vertical="center"/>
    </xf>
    <xf numFmtId="0" fontId="10" fillId="0" borderId="122" xfId="208" applyNumberFormat="1" applyFont="1" applyFill="1" applyBorder="1" applyAlignment="1" applyProtection="1">
      <alignment horizontal="left" vertical="center" wrapText="1"/>
    </xf>
    <xf numFmtId="0" fontId="10" fillId="0" borderId="30" xfId="208" applyNumberFormat="1" applyFont="1" applyFill="1" applyBorder="1" applyAlignment="1" applyProtection="1">
      <alignment horizontal="left" vertical="center" wrapText="1"/>
    </xf>
    <xf numFmtId="0" fontId="10" fillId="0" borderId="108" xfId="208" applyNumberFormat="1" applyFont="1" applyFill="1" applyBorder="1" applyAlignment="1" applyProtection="1">
      <alignment horizontal="left" vertical="center" wrapText="1"/>
    </xf>
    <xf numFmtId="0" fontId="10" fillId="0" borderId="125" xfId="0" applyFont="1" applyFill="1" applyBorder="1" applyAlignment="1">
      <alignment horizontal="center" vertical="center" wrapText="1"/>
    </xf>
    <xf numFmtId="0" fontId="27" fillId="0" borderId="127" xfId="0" applyFont="1" applyFill="1" applyBorder="1" applyAlignment="1">
      <alignment horizontal="center" vertical="center" wrapText="1"/>
    </xf>
    <xf numFmtId="0" fontId="26" fillId="0" borderId="122" xfId="0" applyFont="1" applyFill="1" applyBorder="1" applyAlignment="1">
      <alignment horizontal="center" vertical="center"/>
    </xf>
    <xf numFmtId="0" fontId="28" fillId="0" borderId="30" xfId="208" applyNumberFormat="1" applyFont="1" applyFill="1" applyBorder="1" applyAlignment="1" applyProtection="1">
      <alignment horizontal="left" vertical="center" wrapText="1"/>
    </xf>
    <xf numFmtId="0" fontId="28" fillId="0" borderId="108" xfId="208" applyNumberFormat="1" applyFont="1" applyFill="1" applyBorder="1" applyAlignment="1" applyProtection="1">
      <alignment horizontal="left" vertical="center" wrapText="1"/>
    </xf>
    <xf numFmtId="0" fontId="10" fillId="0" borderId="0" xfId="209" applyFont="1" applyAlignment="1">
      <alignment horizontal="left" vertical="center" wrapText="1"/>
    </xf>
    <xf numFmtId="0" fontId="10" fillId="0" borderId="0" xfId="209" applyFont="1" applyAlignment="1">
      <alignment horizontal="left" vertical="top" wrapText="1"/>
    </xf>
    <xf numFmtId="0" fontId="8" fillId="0" borderId="0" xfId="1" applyFont="1" applyFill="1" applyAlignment="1">
      <alignment horizontal="center" wrapText="1"/>
    </xf>
    <xf numFmtId="0" fontId="17" fillId="0" borderId="73" xfId="1" applyFont="1" applyBorder="1" applyAlignment="1">
      <alignment horizontal="right" wrapText="1"/>
    </xf>
    <xf numFmtId="0" fontId="2" fillId="0" borderId="5" xfId="1" applyFont="1" applyBorder="1" applyAlignment="1">
      <alignment horizontal="center" vertical="center" wrapText="1"/>
    </xf>
    <xf numFmtId="0" fontId="2" fillId="0" borderId="80" xfId="1" applyFont="1" applyBorder="1" applyAlignment="1">
      <alignment horizontal="center" vertical="center" wrapText="1"/>
    </xf>
    <xf numFmtId="0" fontId="2" fillId="0" borderId="5" xfId="1" applyFont="1" applyBorder="1" applyAlignment="1">
      <alignment horizontal="center" wrapText="1"/>
    </xf>
    <xf numFmtId="0" fontId="2" fillId="0" borderId="80" xfId="1" applyFont="1" applyBorder="1" applyAlignment="1">
      <alignment horizontal="center" wrapText="1"/>
    </xf>
    <xf numFmtId="0" fontId="2" fillId="0" borderId="74" xfId="1" applyFont="1" applyBorder="1" applyAlignment="1">
      <alignment horizontal="center" vertical="center" wrapText="1"/>
    </xf>
    <xf numFmtId="0" fontId="2" fillId="0" borderId="81" xfId="1" applyFont="1" applyBorder="1" applyAlignment="1">
      <alignment horizontal="center" vertical="center" wrapText="1"/>
    </xf>
    <xf numFmtId="0" fontId="2" fillId="0" borderId="75" xfId="1" applyFont="1" applyBorder="1" applyAlignment="1">
      <alignment horizontal="center" vertical="center" wrapText="1"/>
    </xf>
    <xf numFmtId="0" fontId="2" fillId="0" borderId="82" xfId="1" applyFont="1" applyBorder="1" applyAlignment="1">
      <alignment horizontal="center" vertical="center" wrapText="1"/>
    </xf>
    <xf numFmtId="0" fontId="2" fillId="0" borderId="76" xfId="1" applyFont="1" applyBorder="1" applyAlignment="1">
      <alignment horizontal="center" vertical="center" wrapText="1"/>
    </xf>
    <xf numFmtId="0" fontId="2" fillId="0" borderId="77" xfId="1" applyFont="1" applyBorder="1" applyAlignment="1">
      <alignment horizontal="center" vertical="center" wrapText="1"/>
    </xf>
    <xf numFmtId="0" fontId="2" fillId="0" borderId="91" xfId="1" applyFont="1" applyBorder="1" applyAlignment="1">
      <alignment horizontal="center" vertical="center" wrapText="1"/>
    </xf>
    <xf numFmtId="0" fontId="2" fillId="0" borderId="97" xfId="1" applyFont="1" applyBorder="1" applyAlignment="1">
      <alignment horizontal="center" vertical="center" wrapText="1"/>
    </xf>
    <xf numFmtId="0" fontId="2" fillId="0" borderId="78" xfId="1" applyFont="1" applyBorder="1" applyAlignment="1">
      <alignment horizontal="center" vertical="center" wrapText="1"/>
    </xf>
    <xf numFmtId="0" fontId="2" fillId="0" borderId="83" xfId="1" applyFont="1" applyBorder="1" applyAlignment="1">
      <alignment horizontal="center" vertical="center" wrapText="1"/>
    </xf>
    <xf numFmtId="0" fontId="7" fillId="0" borderId="84" xfId="1" applyFont="1" applyBorder="1" applyAlignment="1">
      <alignment horizontal="center" vertical="center" wrapText="1"/>
    </xf>
    <xf numFmtId="0" fontId="7" fillId="0" borderId="27" xfId="1" applyFont="1" applyBorder="1" applyAlignment="1">
      <alignment horizontal="center" vertical="center" wrapText="1"/>
    </xf>
    <xf numFmtId="0" fontId="7" fillId="0" borderId="28" xfId="1" applyFont="1" applyBorder="1" applyAlignment="1">
      <alignment horizontal="center" vertical="center" wrapText="1"/>
    </xf>
    <xf numFmtId="0" fontId="2" fillId="0" borderId="100" xfId="1" applyFont="1" applyBorder="1" applyAlignment="1">
      <alignment horizontal="center" vertical="center" wrapText="1"/>
    </xf>
    <xf numFmtId="0" fontId="2" fillId="0" borderId="113" xfId="1" applyFont="1" applyBorder="1" applyAlignment="1">
      <alignment horizontal="center" vertical="center" wrapText="1"/>
    </xf>
    <xf numFmtId="0" fontId="2" fillId="0" borderId="79" xfId="1" applyFont="1" applyBorder="1" applyAlignment="1">
      <alignment horizontal="center" vertical="center" wrapText="1"/>
    </xf>
    <xf numFmtId="0" fontId="2" fillId="0" borderId="111" xfId="1" applyFont="1" applyBorder="1" applyAlignment="1">
      <alignment horizontal="center" vertical="center" wrapText="1"/>
    </xf>
    <xf numFmtId="0" fontId="10" fillId="0" borderId="0" xfId="230" applyFont="1" applyAlignment="1">
      <alignment horizontal="left" vertical="center" wrapText="1"/>
    </xf>
    <xf numFmtId="0" fontId="10" fillId="0" borderId="0" xfId="230" applyFont="1" applyAlignment="1">
      <alignment horizontal="left" vertical="top" wrapText="1"/>
    </xf>
    <xf numFmtId="0" fontId="8" fillId="0" borderId="0" xfId="229" applyFont="1" applyAlignment="1">
      <alignment horizontal="center" wrapText="1"/>
    </xf>
    <xf numFmtId="0" fontId="17" fillId="0" borderId="73" xfId="229" applyFont="1" applyBorder="1" applyAlignment="1">
      <alignment horizontal="right" wrapText="1"/>
    </xf>
    <xf numFmtId="0" fontId="2" fillId="0" borderId="5" xfId="229" applyFont="1" applyBorder="1" applyAlignment="1">
      <alignment horizontal="center" vertical="center" wrapText="1"/>
    </xf>
    <xf numFmtId="0" fontId="2" fillId="0" borderId="80" xfId="229" applyFont="1" applyBorder="1" applyAlignment="1">
      <alignment horizontal="center" vertical="center" wrapText="1"/>
    </xf>
    <xf numFmtId="0" fontId="2" fillId="0" borderId="5" xfId="229" applyFont="1" applyBorder="1" applyAlignment="1">
      <alignment horizontal="center" wrapText="1"/>
    </xf>
    <xf numFmtId="0" fontId="2" fillId="0" borderId="80" xfId="229" applyFont="1" applyBorder="1" applyAlignment="1">
      <alignment horizontal="center" wrapText="1"/>
    </xf>
    <xf numFmtId="0" fontId="2" fillId="0" borderId="74" xfId="229" applyFont="1" applyBorder="1" applyAlignment="1">
      <alignment horizontal="center" vertical="center" wrapText="1"/>
    </xf>
    <xf numFmtId="0" fontId="2" fillId="0" borderId="81" xfId="229" applyFont="1" applyBorder="1" applyAlignment="1">
      <alignment horizontal="center" vertical="center" wrapText="1"/>
    </xf>
    <xf numFmtId="0" fontId="2" fillId="0" borderId="75" xfId="229" applyFont="1" applyBorder="1" applyAlignment="1">
      <alignment horizontal="center" vertical="center" wrapText="1"/>
    </xf>
    <xf numFmtId="0" fontId="2" fillId="0" borderId="82" xfId="229" applyFont="1" applyBorder="1" applyAlignment="1">
      <alignment horizontal="center" vertical="center" wrapText="1"/>
    </xf>
    <xf numFmtId="0" fontId="7" fillId="0" borderId="98" xfId="229" applyFont="1" applyBorder="1" applyAlignment="1">
      <alignment horizontal="center" vertical="center" wrapText="1"/>
    </xf>
    <xf numFmtId="0" fontId="7" fillId="0" borderId="76" xfId="229" applyFont="1" applyBorder="1" applyAlignment="1">
      <alignment horizontal="center" vertical="center" wrapText="1"/>
    </xf>
    <xf numFmtId="0" fontId="7" fillId="0" borderId="135" xfId="229" applyFont="1" applyBorder="1" applyAlignment="1">
      <alignment horizontal="center" vertical="center" wrapText="1"/>
    </xf>
    <xf numFmtId="0" fontId="7" fillId="0" borderId="136" xfId="229" applyFont="1" applyBorder="1" applyAlignment="1">
      <alignment horizontal="center" vertical="center" wrapText="1"/>
    </xf>
    <xf numFmtId="0" fontId="7" fillId="0" borderId="110" xfId="229" applyFont="1" applyBorder="1" applyAlignment="1">
      <alignment horizontal="center" vertical="center" wrapText="1"/>
    </xf>
    <xf numFmtId="0" fontId="7" fillId="0" borderId="77" xfId="229" applyFont="1" applyBorder="1" applyAlignment="1">
      <alignment horizontal="center" vertical="center" wrapText="1"/>
    </xf>
    <xf numFmtId="0" fontId="2" fillId="0" borderId="100" xfId="229" applyFont="1" applyBorder="1" applyAlignment="1">
      <alignment horizontal="center" vertical="center" wrapText="1"/>
    </xf>
    <xf numFmtId="0" fontId="2" fillId="0" borderId="113" xfId="229" applyFont="1" applyBorder="1" applyAlignment="1">
      <alignment horizontal="center" vertical="center" wrapText="1"/>
    </xf>
    <xf numFmtId="0" fontId="2" fillId="0" borderId="91" xfId="229" applyFont="1" applyBorder="1" applyAlignment="1">
      <alignment horizontal="center" vertical="center" wrapText="1"/>
    </xf>
    <xf numFmtId="0" fontId="2" fillId="0" borderId="97" xfId="229" applyFont="1" applyBorder="1" applyAlignment="1">
      <alignment horizontal="center" vertical="center" wrapText="1"/>
    </xf>
    <xf numFmtId="0" fontId="2" fillId="0" borderId="23" xfId="1" applyFont="1" applyBorder="1" applyAlignment="1">
      <alignment horizontal="center" vertical="center" wrapText="1"/>
    </xf>
    <xf numFmtId="0" fontId="2" fillId="0" borderId="114" xfId="1" applyFont="1" applyBorder="1" applyAlignment="1">
      <alignment horizontal="center" vertical="center" wrapText="1"/>
    </xf>
    <xf numFmtId="0" fontId="2" fillId="0" borderId="24" xfId="1" applyFont="1" applyBorder="1" applyAlignment="1">
      <alignment horizontal="center" wrapText="1"/>
    </xf>
    <xf numFmtId="0" fontId="56" fillId="0" borderId="122" xfId="1" applyFont="1" applyBorder="1" applyAlignment="1">
      <alignment horizontal="center" wrapText="1"/>
    </xf>
    <xf numFmtId="0" fontId="56" fillId="0" borderId="122" xfId="1" applyFont="1" applyBorder="1" applyAlignment="1">
      <alignment horizontal="center"/>
    </xf>
    <xf numFmtId="0" fontId="56" fillId="0" borderId="122" xfId="1" applyFont="1" applyBorder="1" applyAlignment="1">
      <alignment horizontal="center" vertical="center" wrapText="1"/>
    </xf>
    <xf numFmtId="0" fontId="2" fillId="0" borderId="24" xfId="1" applyFont="1" applyBorder="1" applyAlignment="1">
      <alignment horizontal="center" vertical="center" wrapText="1"/>
    </xf>
    <xf numFmtId="0" fontId="7" fillId="0" borderId="98" xfId="1" applyFont="1" applyBorder="1" applyAlignment="1">
      <alignment horizontal="center" vertical="center" wrapText="1"/>
    </xf>
    <xf numFmtId="0" fontId="7" fillId="0" borderId="76" xfId="1" applyFont="1" applyBorder="1" applyAlignment="1">
      <alignment horizontal="center" vertical="center" wrapText="1"/>
    </xf>
    <xf numFmtId="0" fontId="7" fillId="0" borderId="77" xfId="1" applyFont="1" applyBorder="1" applyAlignment="1">
      <alignment horizontal="center" vertical="center" wrapText="1"/>
    </xf>
    <xf numFmtId="0" fontId="8" fillId="0" borderId="0" xfId="1" applyFont="1" applyFill="1" applyAlignment="1">
      <alignment horizontal="center" vertical="center" wrapText="1"/>
    </xf>
    <xf numFmtId="0" fontId="2" fillId="0" borderId="175" xfId="1" applyFont="1" applyBorder="1" applyAlignment="1">
      <alignment horizontal="center" vertical="center" wrapText="1"/>
    </xf>
    <xf numFmtId="0" fontId="2" fillId="0" borderId="176" xfId="1" applyFont="1" applyBorder="1" applyAlignment="1">
      <alignment horizontal="center" vertical="center" wrapText="1"/>
    </xf>
    <xf numFmtId="0" fontId="7" fillId="0" borderId="115" xfId="1" applyFont="1" applyBorder="1" applyAlignment="1">
      <alignment horizontal="center" vertical="center" wrapText="1"/>
    </xf>
    <xf numFmtId="0" fontId="2" fillId="0" borderId="115" xfId="1" applyFont="1" applyBorder="1" applyAlignment="1">
      <alignment horizontal="center" vertical="center" wrapText="1"/>
    </xf>
    <xf numFmtId="0" fontId="2" fillId="0" borderId="177" xfId="1" applyFont="1" applyBorder="1" applyAlignment="1">
      <alignment horizontal="center" vertical="center" wrapText="1"/>
    </xf>
    <xf numFmtId="0" fontId="2" fillId="0" borderId="178" xfId="1" applyFont="1" applyBorder="1" applyAlignment="1">
      <alignment horizontal="center" vertical="center" wrapText="1"/>
    </xf>
    <xf numFmtId="0" fontId="7" fillId="0" borderId="26" xfId="1" applyFont="1" applyBorder="1" applyAlignment="1">
      <alignment horizontal="center" vertical="center" wrapText="1"/>
    </xf>
    <xf numFmtId="0" fontId="2" fillId="0" borderId="25" xfId="1" applyFont="1" applyBorder="1" applyAlignment="1">
      <alignment horizontal="center" vertical="center" wrapText="1"/>
    </xf>
    <xf numFmtId="0" fontId="2" fillId="0" borderId="112" xfId="1" applyFont="1" applyBorder="1" applyAlignment="1">
      <alignment horizontal="center" vertical="center" wrapText="1"/>
    </xf>
    <xf numFmtId="0" fontId="7" fillId="0" borderId="91" xfId="1" applyFont="1" applyBorder="1" applyAlignment="1">
      <alignment horizontal="center" vertical="center" wrapText="1"/>
    </xf>
    <xf numFmtId="0" fontId="7" fillId="0" borderId="97" xfId="1" applyFont="1" applyBorder="1" applyAlignment="1">
      <alignment horizontal="center" vertical="center" wrapText="1"/>
    </xf>
    <xf numFmtId="0" fontId="7" fillId="0" borderId="183" xfId="1" applyFont="1" applyBorder="1" applyAlignment="1">
      <alignment horizontal="center" vertical="center" wrapText="1"/>
    </xf>
    <xf numFmtId="0" fontId="7" fillId="0" borderId="184" xfId="1" applyFont="1" applyBorder="1" applyAlignment="1">
      <alignment horizontal="center" vertical="center" wrapText="1"/>
    </xf>
    <xf numFmtId="0" fontId="7" fillId="0" borderId="124" xfId="1" applyFont="1" applyBorder="1" applyAlignment="1">
      <alignment horizontal="center" vertical="center" wrapText="1"/>
    </xf>
    <xf numFmtId="0" fontId="8" fillId="0" borderId="0" xfId="229" applyFont="1" applyFill="1" applyAlignment="1">
      <alignment horizontal="center" wrapText="1"/>
    </xf>
    <xf numFmtId="0" fontId="17" fillId="0" borderId="73" xfId="229" applyFont="1" applyFill="1" applyBorder="1" applyAlignment="1">
      <alignment horizontal="right" wrapText="1"/>
    </xf>
    <xf numFmtId="0" fontId="2" fillId="0" borderId="5" xfId="229" applyFont="1" applyFill="1" applyBorder="1" applyAlignment="1">
      <alignment horizontal="center" vertical="center" wrapText="1"/>
    </xf>
    <xf numFmtId="0" fontId="2" fillId="0" borderId="80" xfId="229" applyFont="1" applyFill="1" applyBorder="1" applyAlignment="1">
      <alignment horizontal="center" vertical="center" wrapText="1"/>
    </xf>
    <xf numFmtId="0" fontId="2" fillId="0" borderId="79" xfId="229" applyFont="1" applyFill="1" applyBorder="1" applyAlignment="1">
      <alignment horizontal="center" vertical="center" wrapText="1"/>
    </xf>
    <xf numFmtId="0" fontId="2" fillId="0" borderId="111" xfId="229" applyFont="1" applyFill="1" applyBorder="1" applyAlignment="1">
      <alignment horizontal="center" vertical="center" wrapText="1"/>
    </xf>
    <xf numFmtId="0" fontId="10" fillId="0" borderId="0" xfId="230" applyFont="1" applyFill="1" applyAlignment="1">
      <alignment horizontal="left" vertical="center" wrapText="1"/>
    </xf>
    <xf numFmtId="0" fontId="2" fillId="0" borderId="5" xfId="229" applyFont="1" applyFill="1" applyBorder="1" applyAlignment="1">
      <alignment horizontal="center" wrapText="1"/>
    </xf>
    <xf numFmtId="0" fontId="2" fillId="0" borderId="80" xfId="229" applyFont="1" applyFill="1" applyBorder="1" applyAlignment="1">
      <alignment horizontal="center" wrapText="1"/>
    </xf>
    <xf numFmtId="0" fontId="2" fillId="0" borderId="74" xfId="229" applyFont="1" applyFill="1" applyBorder="1" applyAlignment="1">
      <alignment horizontal="center" vertical="center" wrapText="1"/>
    </xf>
    <xf numFmtId="0" fontId="2" fillId="0" borderId="81" xfId="229" applyFont="1" applyFill="1" applyBorder="1" applyAlignment="1">
      <alignment horizontal="center" vertical="center" wrapText="1"/>
    </xf>
    <xf numFmtId="0" fontId="2" fillId="0" borderId="75" xfId="229" applyFont="1" applyFill="1" applyBorder="1" applyAlignment="1">
      <alignment horizontal="center" vertical="center" wrapText="1"/>
    </xf>
    <xf numFmtId="0" fontId="2" fillId="0" borderId="82" xfId="229" applyFont="1" applyFill="1" applyBorder="1" applyAlignment="1">
      <alignment horizontal="center" vertical="center" wrapText="1"/>
    </xf>
    <xf numFmtId="0" fontId="2" fillId="0" borderId="76" xfId="229" applyFont="1" applyFill="1" applyBorder="1" applyAlignment="1">
      <alignment horizontal="center" vertical="center" wrapText="1"/>
    </xf>
    <xf numFmtId="0" fontId="2" fillId="0" borderId="77" xfId="229" applyFont="1" applyFill="1" applyBorder="1" applyAlignment="1">
      <alignment horizontal="center" vertical="center" wrapText="1"/>
    </xf>
    <xf numFmtId="0" fontId="2" fillId="0" borderId="91" xfId="229" applyFont="1" applyFill="1" applyBorder="1" applyAlignment="1">
      <alignment horizontal="center" vertical="center" wrapText="1"/>
    </xf>
    <xf numFmtId="0" fontId="2" fillId="0" borderId="97" xfId="229" applyFont="1" applyFill="1" applyBorder="1" applyAlignment="1">
      <alignment horizontal="center" vertical="center" wrapText="1"/>
    </xf>
    <xf numFmtId="0" fontId="10" fillId="0" borderId="0" xfId="230" applyFont="1" applyFill="1" applyAlignment="1">
      <alignment horizontal="left" vertical="top" wrapText="1"/>
    </xf>
    <xf numFmtId="0" fontId="2" fillId="0" borderId="78" xfId="229" applyFont="1" applyFill="1" applyBorder="1" applyAlignment="1">
      <alignment horizontal="center" vertical="center" wrapText="1"/>
    </xf>
    <xf numFmtId="0" fontId="2" fillId="0" borderId="83" xfId="229" applyFont="1" applyFill="1" applyBorder="1" applyAlignment="1">
      <alignment horizontal="center" vertical="center" wrapText="1"/>
    </xf>
    <xf numFmtId="0" fontId="7" fillId="0" borderId="84" xfId="229" applyFont="1" applyFill="1" applyBorder="1" applyAlignment="1">
      <alignment horizontal="center" vertical="center" wrapText="1"/>
    </xf>
    <xf numFmtId="0" fontId="7" fillId="0" borderId="27" xfId="229" applyFont="1" applyFill="1" applyBorder="1" applyAlignment="1">
      <alignment horizontal="center" vertical="center" wrapText="1"/>
    </xf>
    <xf numFmtId="0" fontId="7" fillId="0" borderId="28" xfId="229" applyFont="1" applyFill="1" applyBorder="1" applyAlignment="1">
      <alignment horizontal="center" vertical="center" wrapText="1"/>
    </xf>
    <xf numFmtId="0" fontId="2" fillId="0" borderId="100" xfId="229" applyFont="1" applyFill="1" applyBorder="1" applyAlignment="1">
      <alignment horizontal="center" vertical="center" wrapText="1"/>
    </xf>
    <xf numFmtId="0" fontId="2" fillId="0" borderId="113" xfId="229" applyFont="1" applyFill="1" applyBorder="1" applyAlignment="1">
      <alignment horizontal="center" vertical="center" wrapText="1"/>
    </xf>
    <xf numFmtId="0" fontId="17" fillId="0" borderId="73" xfId="1" applyFont="1" applyFill="1" applyBorder="1" applyAlignment="1">
      <alignment horizontal="right" wrapText="1"/>
    </xf>
    <xf numFmtId="0" fontId="2" fillId="0" borderId="100" xfId="1" applyFont="1" applyFill="1" applyBorder="1" applyAlignment="1">
      <alignment horizontal="center" vertical="center" wrapText="1"/>
    </xf>
    <xf numFmtId="0" fontId="2" fillId="0" borderId="113" xfId="1" applyFont="1" applyFill="1" applyBorder="1" applyAlignment="1">
      <alignment horizontal="center" vertical="center" wrapText="1"/>
    </xf>
    <xf numFmtId="0" fontId="2" fillId="0" borderId="79" xfId="1" applyFont="1" applyFill="1" applyBorder="1" applyAlignment="1">
      <alignment horizontal="center" vertical="center" wrapText="1"/>
    </xf>
    <xf numFmtId="0" fontId="2" fillId="0" borderId="111" xfId="1" applyFont="1" applyFill="1" applyBorder="1" applyAlignment="1">
      <alignment horizontal="center" vertical="center" wrapText="1"/>
    </xf>
    <xf numFmtId="0" fontId="2" fillId="0" borderId="5" xfId="1" applyFont="1" applyFill="1" applyBorder="1" applyAlignment="1">
      <alignment horizontal="center" vertical="center" wrapText="1"/>
    </xf>
    <xf numFmtId="0" fontId="2" fillId="0" borderId="80" xfId="1" applyFont="1" applyFill="1" applyBorder="1" applyAlignment="1">
      <alignment horizontal="center" vertical="center" wrapText="1"/>
    </xf>
    <xf numFmtId="0" fontId="2" fillId="0" borderId="5" xfId="1" applyFont="1" applyFill="1" applyBorder="1" applyAlignment="1">
      <alignment horizontal="center" wrapText="1"/>
    </xf>
    <xf numFmtId="0" fontId="2" fillId="0" borderId="80" xfId="1" applyFont="1" applyFill="1" applyBorder="1" applyAlignment="1">
      <alignment horizontal="center" wrapText="1"/>
    </xf>
    <xf numFmtId="0" fontId="2" fillId="0" borderId="74" xfId="1" applyFont="1" applyFill="1" applyBorder="1" applyAlignment="1">
      <alignment horizontal="center" vertical="center" wrapText="1"/>
    </xf>
    <xf numFmtId="0" fontId="2" fillId="0" borderId="81" xfId="1" applyFont="1" applyFill="1" applyBorder="1" applyAlignment="1">
      <alignment horizontal="center" vertical="center" wrapText="1"/>
    </xf>
    <xf numFmtId="0" fontId="2" fillId="0" borderId="75" xfId="1" applyFont="1" applyFill="1" applyBorder="1" applyAlignment="1">
      <alignment horizontal="center" vertical="center" wrapText="1"/>
    </xf>
    <xf numFmtId="0" fontId="2" fillId="0" borderId="82" xfId="1" applyFont="1" applyFill="1" applyBorder="1" applyAlignment="1">
      <alignment horizontal="center" vertical="center" wrapText="1"/>
    </xf>
    <xf numFmtId="0" fontId="2" fillId="0" borderId="76" xfId="1" applyFont="1" applyFill="1" applyBorder="1" applyAlignment="1">
      <alignment horizontal="center" vertical="center" wrapText="1"/>
    </xf>
    <xf numFmtId="0" fontId="2" fillId="0" borderId="77" xfId="1" applyFont="1" applyFill="1" applyBorder="1" applyAlignment="1">
      <alignment horizontal="center" vertical="center" wrapText="1"/>
    </xf>
    <xf numFmtId="0" fontId="10" fillId="0" borderId="0" xfId="209" applyFont="1" applyFill="1" applyAlignment="1">
      <alignment horizontal="left" vertical="center" wrapText="1"/>
    </xf>
    <xf numFmtId="0" fontId="10" fillId="0" borderId="0" xfId="209" applyFont="1" applyFill="1" applyAlignment="1">
      <alignment horizontal="left" vertical="top" wrapText="1"/>
    </xf>
    <xf numFmtId="0" fontId="2" fillId="0" borderId="91" xfId="1" applyFont="1" applyFill="1" applyBorder="1" applyAlignment="1">
      <alignment horizontal="center" vertical="center" wrapText="1"/>
    </xf>
    <xf numFmtId="0" fontId="2" fillId="0" borderId="97" xfId="1" applyFont="1" applyFill="1" applyBorder="1" applyAlignment="1">
      <alignment horizontal="center" vertical="center" wrapText="1"/>
    </xf>
    <xf numFmtId="0" fontId="2" fillId="0" borderId="78" xfId="1" applyFont="1" applyFill="1" applyBorder="1" applyAlignment="1">
      <alignment horizontal="center" vertical="center" wrapText="1"/>
    </xf>
    <xf numFmtId="0" fontId="2" fillId="0" borderId="83" xfId="1" applyFont="1" applyFill="1" applyBorder="1" applyAlignment="1">
      <alignment horizontal="center" vertical="center" wrapText="1"/>
    </xf>
    <xf numFmtId="0" fontId="7" fillId="0" borderId="84" xfId="1" applyFont="1" applyFill="1" applyBorder="1" applyAlignment="1">
      <alignment horizontal="center" vertical="center" wrapText="1"/>
    </xf>
    <xf numFmtId="0" fontId="7" fillId="0" borderId="27" xfId="1" applyFont="1" applyFill="1" applyBorder="1" applyAlignment="1">
      <alignment horizontal="center" vertical="center" wrapText="1"/>
    </xf>
    <xf numFmtId="0" fontId="7" fillId="0" borderId="28" xfId="1" applyFont="1" applyFill="1" applyBorder="1" applyAlignment="1">
      <alignment horizontal="center" vertical="center" wrapText="1"/>
    </xf>
    <xf numFmtId="0" fontId="7" fillId="0" borderId="79" xfId="1" applyFont="1" applyBorder="1" applyAlignment="1">
      <alignment horizontal="center" vertical="center" wrapText="1"/>
    </xf>
    <xf numFmtId="0" fontId="7" fillId="0" borderId="111" xfId="1" applyFont="1" applyBorder="1" applyAlignment="1">
      <alignment horizontal="center" vertical="center" wrapText="1"/>
    </xf>
    <xf numFmtId="0" fontId="7" fillId="0" borderId="24" xfId="1" applyFont="1" applyBorder="1" applyAlignment="1">
      <alignment horizontal="center" vertical="center" wrapText="1"/>
    </xf>
    <xf numFmtId="0" fontId="7" fillId="0" borderId="80" xfId="1" applyFont="1" applyBorder="1" applyAlignment="1">
      <alignment horizontal="center" vertical="center" wrapText="1"/>
    </xf>
    <xf numFmtId="0" fontId="7" fillId="0" borderId="106" xfId="1" applyFont="1" applyBorder="1" applyAlignment="1">
      <alignment horizontal="center" vertical="center" wrapText="1"/>
    </xf>
    <xf numFmtId="0" fontId="7" fillId="0" borderId="109" xfId="1" applyFont="1" applyBorder="1" applyAlignment="1">
      <alignment horizontal="center" vertical="center" wrapText="1"/>
    </xf>
    <xf numFmtId="0" fontId="56" fillId="0" borderId="164" xfId="1" applyFont="1" applyFill="1" applyBorder="1" applyAlignment="1">
      <alignment horizontal="center" vertical="center" wrapText="1"/>
    </xf>
    <xf numFmtId="0" fontId="56" fillId="0" borderId="131" xfId="1" applyFont="1" applyFill="1" applyBorder="1" applyAlignment="1">
      <alignment horizontal="center" vertical="center" wrapText="1"/>
    </xf>
    <xf numFmtId="0" fontId="56" fillId="0" borderId="104" xfId="1" applyFont="1" applyFill="1" applyBorder="1" applyAlignment="1">
      <alignment horizontal="center" vertical="center" wrapText="1"/>
    </xf>
    <xf numFmtId="0" fontId="56" fillId="0" borderId="159" xfId="1" applyFont="1" applyFill="1" applyBorder="1" applyAlignment="1">
      <alignment horizontal="center" vertical="center" wrapText="1"/>
    </xf>
    <xf numFmtId="0" fontId="17" fillId="0" borderId="73" xfId="1" applyFont="1" applyFill="1" applyBorder="1" applyAlignment="1">
      <alignment horizontal="right" vertical="center" wrapText="1"/>
    </xf>
    <xf numFmtId="0" fontId="2" fillId="0" borderId="24" xfId="1" applyFont="1" applyFill="1" applyBorder="1" applyAlignment="1">
      <alignment horizontal="center" vertical="center" wrapText="1"/>
    </xf>
    <xf numFmtId="0" fontId="7" fillId="0" borderId="98" xfId="1" applyFont="1" applyFill="1" applyBorder="1" applyAlignment="1">
      <alignment horizontal="center" vertical="center" wrapText="1"/>
    </xf>
    <xf numFmtId="0" fontId="7" fillId="0" borderId="76" xfId="1" applyFont="1" applyFill="1" applyBorder="1" applyAlignment="1">
      <alignment horizontal="center" vertical="center" wrapText="1"/>
    </xf>
    <xf numFmtId="0" fontId="7" fillId="0" borderId="77" xfId="1" applyFont="1" applyFill="1" applyBorder="1" applyAlignment="1">
      <alignment horizontal="center" vertical="center" wrapText="1"/>
    </xf>
    <xf numFmtId="0" fontId="7" fillId="0" borderId="115" xfId="1" applyFont="1" applyFill="1" applyBorder="1" applyAlignment="1">
      <alignment horizontal="center" vertical="center" wrapText="1"/>
    </xf>
    <xf numFmtId="0" fontId="2" fillId="0" borderId="76" xfId="229" applyFont="1" applyBorder="1" applyAlignment="1">
      <alignment horizontal="center" vertical="center" wrapText="1"/>
    </xf>
    <xf numFmtId="0" fontId="2" fillId="0" borderId="77" xfId="229" applyFont="1" applyBorder="1" applyAlignment="1">
      <alignment horizontal="center" vertical="center" wrapText="1"/>
    </xf>
    <xf numFmtId="0" fontId="2" fillId="0" borderId="78" xfId="229" applyFont="1" applyBorder="1" applyAlignment="1">
      <alignment horizontal="center" vertical="center" wrapText="1"/>
    </xf>
    <xf numFmtId="0" fontId="2" fillId="0" borderId="83" xfId="229" applyFont="1" applyBorder="1" applyAlignment="1">
      <alignment horizontal="center" vertical="center" wrapText="1"/>
    </xf>
    <xf numFmtId="0" fontId="7" fillId="0" borderId="84" xfId="229" applyFont="1" applyBorder="1" applyAlignment="1">
      <alignment horizontal="center" vertical="center" wrapText="1"/>
    </xf>
    <xf numFmtId="0" fontId="7" fillId="0" borderId="27" xfId="229" applyFont="1" applyBorder="1" applyAlignment="1">
      <alignment horizontal="center" vertical="center" wrapText="1"/>
    </xf>
    <xf numFmtId="0" fontId="7" fillId="0" borderId="28" xfId="229" applyFont="1" applyBorder="1" applyAlignment="1">
      <alignment horizontal="center" vertical="center" wrapText="1"/>
    </xf>
    <xf numFmtId="0" fontId="2" fillId="0" borderId="79" xfId="229" applyFont="1" applyBorder="1" applyAlignment="1">
      <alignment horizontal="center" vertical="center" wrapText="1"/>
    </xf>
    <xf numFmtId="0" fontId="2" fillId="0" borderId="111" xfId="229" applyFont="1" applyBorder="1" applyAlignment="1">
      <alignment horizontal="center" vertical="center" wrapText="1"/>
    </xf>
    <xf numFmtId="0" fontId="11" fillId="0" borderId="0" xfId="1" applyFont="1" applyFill="1" applyAlignment="1">
      <alignment horizontal="center" wrapText="1"/>
    </xf>
    <xf numFmtId="0" fontId="15" fillId="0" borderId="73" xfId="1" applyFont="1" applyBorder="1" applyAlignment="1">
      <alignment horizontal="right" wrapText="1"/>
    </xf>
    <xf numFmtId="0" fontId="53" fillId="0" borderId="118" xfId="1" applyFont="1" applyBorder="1" applyAlignment="1">
      <alignment horizontal="center" vertical="center" wrapText="1"/>
    </xf>
    <xf numFmtId="0" fontId="56" fillId="0" borderId="118" xfId="1" applyFont="1" applyBorder="1" applyAlignment="1">
      <alignment horizontal="center" vertical="center" wrapText="1"/>
    </xf>
    <xf numFmtId="0" fontId="61" fillId="0" borderId="118" xfId="1" applyFont="1" applyBorder="1" applyAlignment="1">
      <alignment horizontal="center" vertical="center" wrapText="1"/>
    </xf>
    <xf numFmtId="0" fontId="16" fillId="0" borderId="0" xfId="1" applyFont="1" applyFill="1" applyAlignment="1">
      <alignment horizontal="left" vertical="top" wrapText="1"/>
    </xf>
    <xf numFmtId="0" fontId="2" fillId="0" borderId="79" xfId="1" applyNumberFormat="1" applyFont="1" applyFill="1" applyBorder="1" applyAlignment="1">
      <alignment horizontal="center" vertical="center" wrapText="1"/>
    </xf>
    <xf numFmtId="0" fontId="2" fillId="0" borderId="111" xfId="1" applyNumberFormat="1" applyFont="1" applyFill="1" applyBorder="1" applyAlignment="1">
      <alignment horizontal="center" vertical="center" wrapText="1"/>
    </xf>
    <xf numFmtId="0" fontId="8" fillId="0" borderId="0" xfId="1" applyFont="1" applyAlignment="1">
      <alignment horizontal="center" wrapText="1"/>
    </xf>
    <xf numFmtId="0" fontId="17" fillId="0" borderId="0" xfId="1" applyFont="1" applyAlignment="1">
      <alignment horizontal="right" wrapText="1"/>
    </xf>
    <xf numFmtId="0" fontId="2" fillId="0" borderId="122" xfId="1" applyFont="1" applyBorder="1" applyAlignment="1">
      <alignment horizontal="center" vertical="center" wrapText="1"/>
    </xf>
    <xf numFmtId="0" fontId="7" fillId="0" borderId="122" xfId="1" applyFont="1" applyBorder="1" applyAlignment="1">
      <alignment horizontal="center" vertical="center" wrapText="1"/>
    </xf>
    <xf numFmtId="0" fontId="2" fillId="0" borderId="122" xfId="1" applyFont="1" applyBorder="1" applyAlignment="1">
      <alignment horizontal="center" wrapText="1"/>
    </xf>
    <xf numFmtId="0" fontId="17" fillId="0" borderId="0" xfId="1" applyFont="1" applyFill="1" applyAlignment="1">
      <alignment horizontal="right" wrapText="1"/>
    </xf>
    <xf numFmtId="0" fontId="2" fillId="0" borderId="122" xfId="1" applyFont="1" applyFill="1" applyBorder="1" applyAlignment="1">
      <alignment horizontal="center" vertical="center" wrapText="1"/>
    </xf>
    <xf numFmtId="0" fontId="2" fillId="0" borderId="122" xfId="1" applyFont="1" applyFill="1" applyBorder="1" applyAlignment="1">
      <alignment horizontal="center" wrapText="1"/>
    </xf>
    <xf numFmtId="0" fontId="7" fillId="0" borderId="122" xfId="1" applyFont="1" applyFill="1" applyBorder="1" applyAlignment="1">
      <alignment horizontal="center" vertical="center" wrapText="1"/>
    </xf>
    <xf numFmtId="0" fontId="53" fillId="2" borderId="0" xfId="209" applyFont="1" applyFill="1" applyAlignment="1">
      <alignment horizontal="left" vertical="top" wrapText="1"/>
    </xf>
    <xf numFmtId="0" fontId="61" fillId="2" borderId="0" xfId="1" applyFont="1" applyFill="1" applyAlignment="1">
      <alignment horizontal="center" wrapText="1"/>
    </xf>
    <xf numFmtId="0" fontId="12" fillId="2" borderId="73" xfId="1" applyFont="1" applyFill="1" applyBorder="1" applyAlignment="1">
      <alignment horizontal="right" wrapText="1"/>
    </xf>
    <xf numFmtId="0" fontId="53" fillId="2" borderId="5" xfId="1" applyFont="1" applyFill="1" applyBorder="1" applyAlignment="1">
      <alignment horizontal="center" vertical="center" wrapText="1"/>
    </xf>
    <xf numFmtId="0" fontId="53" fillId="2" borderId="80" xfId="1" applyFont="1" applyFill="1" applyBorder="1" applyAlignment="1">
      <alignment horizontal="center" vertical="center" wrapText="1"/>
    </xf>
    <xf numFmtId="0" fontId="53" fillId="2" borderId="74" xfId="1" applyFont="1" applyFill="1" applyBorder="1" applyAlignment="1">
      <alignment horizontal="center" vertical="center" wrapText="1"/>
    </xf>
    <xf numFmtId="0" fontId="53" fillId="2" borderId="81" xfId="1" applyFont="1" applyFill="1" applyBorder="1" applyAlignment="1">
      <alignment horizontal="center" vertical="center" wrapText="1"/>
    </xf>
    <xf numFmtId="0" fontId="53" fillId="2" borderId="75" xfId="1" applyFont="1" applyFill="1" applyBorder="1" applyAlignment="1">
      <alignment horizontal="center" vertical="center" wrapText="1"/>
    </xf>
    <xf numFmtId="0" fontId="53" fillId="2" borderId="82" xfId="1" applyFont="1" applyFill="1" applyBorder="1" applyAlignment="1">
      <alignment horizontal="center" vertical="center" wrapText="1"/>
    </xf>
    <xf numFmtId="0" fontId="53" fillId="2" borderId="76" xfId="1" applyFont="1" applyFill="1" applyBorder="1" applyAlignment="1">
      <alignment horizontal="center" vertical="center" wrapText="1"/>
    </xf>
    <xf numFmtId="0" fontId="53" fillId="2" borderId="77" xfId="1" applyFont="1" applyFill="1" applyBorder="1" applyAlignment="1">
      <alignment horizontal="center" vertical="center" wrapText="1"/>
    </xf>
    <xf numFmtId="0" fontId="53" fillId="2" borderId="91" xfId="1" applyFont="1" applyFill="1" applyBorder="1" applyAlignment="1">
      <alignment horizontal="center" vertical="center" wrapText="1"/>
    </xf>
    <xf numFmtId="0" fontId="53" fillId="2" borderId="97" xfId="1" applyFont="1" applyFill="1" applyBorder="1" applyAlignment="1">
      <alignment horizontal="center" vertical="center" wrapText="1"/>
    </xf>
    <xf numFmtId="0" fontId="53" fillId="2" borderId="78" xfId="1" applyFont="1" applyFill="1" applyBorder="1" applyAlignment="1">
      <alignment horizontal="center" vertical="center" wrapText="1"/>
    </xf>
    <xf numFmtId="0" fontId="53" fillId="2" borderId="83" xfId="1" applyFont="1" applyFill="1" applyBorder="1" applyAlignment="1">
      <alignment horizontal="center" vertical="center" wrapText="1"/>
    </xf>
    <xf numFmtId="0" fontId="61" fillId="2" borderId="84" xfId="1" applyFont="1" applyFill="1" applyBorder="1" applyAlignment="1">
      <alignment horizontal="center" vertical="center" wrapText="1"/>
    </xf>
    <xf numFmtId="0" fontId="61" fillId="2" borderId="27" xfId="1" applyFont="1" applyFill="1" applyBorder="1" applyAlignment="1">
      <alignment horizontal="center" vertical="center" wrapText="1"/>
    </xf>
    <xf numFmtId="0" fontId="61" fillId="2" borderId="28" xfId="1" applyFont="1" applyFill="1" applyBorder="1" applyAlignment="1">
      <alignment horizontal="center" vertical="center" wrapText="1"/>
    </xf>
    <xf numFmtId="0" fontId="53" fillId="2" borderId="100" xfId="1" applyFont="1" applyFill="1" applyBorder="1" applyAlignment="1">
      <alignment horizontal="center" vertical="center" wrapText="1"/>
    </xf>
    <xf numFmtId="0" fontId="53" fillId="2" borderId="113" xfId="1" applyFont="1" applyFill="1" applyBorder="1" applyAlignment="1">
      <alignment horizontal="center" vertical="center" wrapText="1"/>
    </xf>
    <xf numFmtId="0" fontId="53" fillId="2" borderId="79" xfId="1" applyFont="1" applyFill="1" applyBorder="1" applyAlignment="1">
      <alignment horizontal="center" vertical="center" wrapText="1"/>
    </xf>
    <xf numFmtId="0" fontId="53" fillId="2" borderId="111" xfId="1" applyFont="1" applyFill="1" applyBorder="1" applyAlignment="1">
      <alignment horizontal="center" vertical="center" wrapText="1"/>
    </xf>
    <xf numFmtId="0" fontId="61" fillId="2" borderId="8" xfId="1" applyFont="1" applyFill="1" applyBorder="1" applyAlignment="1">
      <alignment horizontal="right" vertical="center"/>
    </xf>
    <xf numFmtId="0" fontId="61" fillId="2" borderId="9" xfId="1" applyFont="1" applyFill="1" applyBorder="1" applyAlignment="1">
      <alignment horizontal="right" vertical="center"/>
    </xf>
    <xf numFmtId="0" fontId="61" fillId="2" borderId="127" xfId="1" applyFont="1" applyFill="1" applyBorder="1" applyAlignment="1">
      <alignment horizontal="right" vertical="center"/>
    </xf>
    <xf numFmtId="0" fontId="53" fillId="2" borderId="0" xfId="209" applyFont="1" applyFill="1" applyAlignment="1">
      <alignment horizontal="left" vertical="center" wrapText="1"/>
    </xf>
    <xf numFmtId="0" fontId="2" fillId="0" borderId="0" xfId="1" applyFont="1" applyFill="1" applyAlignment="1">
      <alignment horizontal="left" wrapText="1"/>
    </xf>
    <xf numFmtId="4" fontId="7" fillId="0" borderId="84" xfId="1" applyNumberFormat="1" applyFont="1" applyFill="1" applyBorder="1" applyAlignment="1">
      <alignment horizontal="center" vertical="center" wrapText="1"/>
    </xf>
    <xf numFmtId="4" fontId="7" fillId="0" borderId="27" xfId="1" applyNumberFormat="1" applyFont="1" applyFill="1" applyBorder="1" applyAlignment="1">
      <alignment horizontal="center" vertical="center" wrapText="1"/>
    </xf>
    <xf numFmtId="4" fontId="7" fillId="0" borderId="28" xfId="1" applyNumberFormat="1" applyFont="1" applyFill="1" applyBorder="1" applyAlignment="1">
      <alignment horizontal="center" vertical="center" wrapText="1"/>
    </xf>
    <xf numFmtId="4" fontId="2" fillId="0" borderId="76" xfId="1" applyNumberFormat="1" applyFont="1" applyFill="1" applyBorder="1" applyAlignment="1">
      <alignment horizontal="center" vertical="center" wrapText="1"/>
    </xf>
    <xf numFmtId="4" fontId="2" fillId="0" borderId="77" xfId="1" applyNumberFormat="1" applyFont="1" applyFill="1" applyBorder="1" applyAlignment="1">
      <alignment horizontal="center" vertical="center" wrapText="1"/>
    </xf>
    <xf numFmtId="0" fontId="2" fillId="2" borderId="24" xfId="1" applyFont="1" applyFill="1" applyBorder="1" applyAlignment="1">
      <alignment horizontal="center" vertical="center" wrapText="1"/>
    </xf>
    <xf numFmtId="0" fontId="2" fillId="2" borderId="80" xfId="1" applyFont="1" applyFill="1" applyBorder="1" applyAlignment="1">
      <alignment horizontal="center" vertical="center" wrapText="1"/>
    </xf>
    <xf numFmtId="0" fontId="2" fillId="2" borderId="100" xfId="1" applyFont="1" applyFill="1" applyBorder="1" applyAlignment="1">
      <alignment horizontal="center" vertical="center" wrapText="1"/>
    </xf>
    <xf numFmtId="0" fontId="2" fillId="2" borderId="113" xfId="1" applyFont="1" applyFill="1" applyBorder="1" applyAlignment="1">
      <alignment horizontal="center" vertical="center" wrapText="1"/>
    </xf>
    <xf numFmtId="0" fontId="16" fillId="0" borderId="0" xfId="1" applyFont="1" applyAlignment="1">
      <alignment horizontal="center"/>
    </xf>
    <xf numFmtId="0" fontId="0" fillId="0" borderId="0" xfId="0" applyFont="1" applyAlignment="1"/>
    <xf numFmtId="14" fontId="7" fillId="2" borderId="166" xfId="0" applyNumberFormat="1" applyFont="1" applyFill="1" applyBorder="1" applyAlignment="1">
      <alignment horizontal="center" vertical="center" wrapText="1"/>
    </xf>
    <xf numFmtId="14" fontId="7" fillId="2" borderId="167" xfId="0" applyNumberFormat="1" applyFont="1" applyFill="1" applyBorder="1" applyAlignment="1">
      <alignment horizontal="center" vertical="center" wrapText="1"/>
    </xf>
    <xf numFmtId="0" fontId="3" fillId="0" borderId="91" xfId="1" applyFont="1" applyBorder="1" applyAlignment="1">
      <alignment horizontal="center" vertical="center" wrapText="1"/>
    </xf>
    <xf numFmtId="0" fontId="3" fillId="0" borderId="97" xfId="1" applyFont="1" applyBorder="1" applyAlignment="1">
      <alignment horizontal="center" vertical="center" wrapText="1"/>
    </xf>
    <xf numFmtId="0" fontId="10" fillId="0" borderId="0" xfId="209" applyFont="1" applyBorder="1" applyAlignment="1">
      <alignment horizontal="left" vertical="center" wrapText="1"/>
    </xf>
    <xf numFmtId="0" fontId="10" fillId="0" borderId="0" xfId="209" applyFont="1" applyBorder="1" applyAlignment="1">
      <alignment horizontal="left" vertical="top" wrapText="1"/>
    </xf>
    <xf numFmtId="0" fontId="3" fillId="0" borderId="5" xfId="1" applyFont="1" applyBorder="1" applyAlignment="1">
      <alignment horizontal="center" vertical="center" wrapText="1"/>
    </xf>
    <xf numFmtId="0" fontId="3" fillId="0" borderId="80" xfId="1" applyFont="1" applyBorder="1" applyAlignment="1">
      <alignment horizontal="center" vertical="center" wrapText="1"/>
    </xf>
    <xf numFmtId="0" fontId="3" fillId="0" borderId="24" xfId="1" applyFont="1" applyBorder="1" applyAlignment="1">
      <alignment horizontal="center" vertical="center" wrapText="1"/>
    </xf>
    <xf numFmtId="0" fontId="3" fillId="0" borderId="74" xfId="1" applyFont="1" applyBorder="1" applyAlignment="1">
      <alignment horizontal="center" vertical="center" wrapText="1"/>
    </xf>
    <xf numFmtId="0" fontId="3" fillId="0" borderId="81" xfId="1" applyFont="1" applyBorder="1" applyAlignment="1">
      <alignment horizontal="center" vertical="center" wrapText="1"/>
    </xf>
    <xf numFmtId="0" fontId="3" fillId="0" borderId="75" xfId="1" applyFont="1" applyBorder="1" applyAlignment="1">
      <alignment horizontal="center" vertical="center" wrapText="1"/>
    </xf>
    <xf numFmtId="0" fontId="3" fillId="0" borderId="82" xfId="1" applyFont="1" applyBorder="1" applyAlignment="1">
      <alignment horizontal="center" vertical="center" wrapText="1"/>
    </xf>
    <xf numFmtId="0" fontId="18" fillId="0" borderId="98" xfId="1" applyFont="1" applyBorder="1" applyAlignment="1">
      <alignment horizontal="center" vertical="center" wrapText="1"/>
    </xf>
    <xf numFmtId="0" fontId="18" fillId="0" borderId="76" xfId="1" applyFont="1" applyBorder="1" applyAlignment="1">
      <alignment horizontal="center" vertical="center" wrapText="1"/>
    </xf>
    <xf numFmtId="0" fontId="18" fillId="0" borderId="77" xfId="1" applyFont="1" applyBorder="1" applyAlignment="1">
      <alignment horizontal="center" vertical="center" wrapText="1"/>
    </xf>
    <xf numFmtId="0" fontId="3" fillId="0" borderId="100" xfId="1" applyFont="1" applyBorder="1" applyAlignment="1">
      <alignment horizontal="center" vertical="center" wrapText="1"/>
    </xf>
    <xf numFmtId="0" fontId="3" fillId="0" borderId="113" xfId="1" applyFont="1" applyBorder="1" applyAlignment="1">
      <alignment horizontal="center" vertical="center" wrapText="1"/>
    </xf>
    <xf numFmtId="0" fontId="7" fillId="0" borderId="8" xfId="1" applyFont="1" applyBorder="1" applyAlignment="1">
      <alignment horizontal="left"/>
    </xf>
    <xf numFmtId="0" fontId="7" fillId="0" borderId="9" xfId="1" applyFont="1" applyBorder="1" applyAlignment="1">
      <alignment horizontal="left"/>
    </xf>
    <xf numFmtId="0" fontId="7" fillId="0" borderId="127" xfId="1" applyFont="1" applyBorder="1" applyAlignment="1">
      <alignment horizontal="left"/>
    </xf>
    <xf numFmtId="0" fontId="61" fillId="22" borderId="199" xfId="229" applyFont="1" applyFill="1" applyBorder="1" applyAlignment="1">
      <alignment horizontal="center" vertical="center" wrapText="1"/>
    </xf>
    <xf numFmtId="0" fontId="61" fillId="22" borderId="200" xfId="229" applyFont="1" applyFill="1" applyBorder="1" applyAlignment="1">
      <alignment horizontal="center" vertical="center" wrapText="1"/>
    </xf>
    <xf numFmtId="0" fontId="61" fillId="22" borderId="201" xfId="229" applyFont="1" applyFill="1" applyBorder="1" applyAlignment="1">
      <alignment horizontal="center" vertical="center" wrapText="1"/>
    </xf>
    <xf numFmtId="49" fontId="53" fillId="22" borderId="0" xfId="229" applyNumberFormat="1" applyFont="1" applyFill="1" applyAlignment="1">
      <alignment horizontal="center" vertical="center" wrapText="1"/>
    </xf>
    <xf numFmtId="0" fontId="30" fillId="0" borderId="122" xfId="0" applyFont="1" applyFill="1" applyBorder="1" applyAlignment="1">
      <alignment wrapText="1"/>
    </xf>
  </cellXfs>
  <cellStyles count="234">
    <cellStyle name="br" xfId="10"/>
    <cellStyle name="col" xfId="11"/>
    <cellStyle name="ex64" xfId="207"/>
    <cellStyle name="st20" xfId="12"/>
    <cellStyle name="style0" xfId="13"/>
    <cellStyle name="style0 2" xfId="201"/>
    <cellStyle name="td" xfId="14"/>
    <cellStyle name="td 2" xfId="202"/>
    <cellStyle name="tr" xfId="15"/>
    <cellStyle name="xl100" xfId="105"/>
    <cellStyle name="xl101" xfId="116"/>
    <cellStyle name="xl102" xfId="118"/>
    <cellStyle name="xl103" xfId="97"/>
    <cellStyle name="xl104" xfId="98"/>
    <cellStyle name="xl105" xfId="103"/>
    <cellStyle name="xl106" xfId="106"/>
    <cellStyle name="xl107" xfId="117"/>
    <cellStyle name="xl108" xfId="121"/>
    <cellStyle name="xl109" xfId="123"/>
    <cellStyle name="xl110" xfId="127"/>
    <cellStyle name="xl111" xfId="130"/>
    <cellStyle name="xl112" xfId="134"/>
    <cellStyle name="xl113" xfId="142"/>
    <cellStyle name="xl114" xfId="144"/>
    <cellStyle name="xl115" xfId="119"/>
    <cellStyle name="xl116" xfId="122"/>
    <cellStyle name="xl117" xfId="128"/>
    <cellStyle name="xl118" xfId="132"/>
    <cellStyle name="xl119" xfId="135"/>
    <cellStyle name="xl120" xfId="120"/>
    <cellStyle name="xl121" xfId="136"/>
    <cellStyle name="xl122" xfId="137"/>
    <cellStyle name="xl123" xfId="140"/>
    <cellStyle name="xl124" xfId="145"/>
    <cellStyle name="xl125" xfId="138"/>
    <cellStyle name="xl126" xfId="141"/>
    <cellStyle name="xl127" xfId="139"/>
    <cellStyle name="xl128" xfId="126"/>
    <cellStyle name="xl129" xfId="124"/>
    <cellStyle name="xl130" xfId="129"/>
    <cellStyle name="xl131" xfId="131"/>
    <cellStyle name="xl132" xfId="143"/>
    <cellStyle name="xl133" xfId="125"/>
    <cellStyle name="xl134" xfId="133"/>
    <cellStyle name="xl135" xfId="146"/>
    <cellStyle name="xl136" xfId="165"/>
    <cellStyle name="xl137" xfId="169"/>
    <cellStyle name="xl138" xfId="173"/>
    <cellStyle name="xl139" xfId="177"/>
    <cellStyle name="xl140" xfId="183"/>
    <cellStyle name="xl141" xfId="184"/>
    <cellStyle name="xl142" xfId="187"/>
    <cellStyle name="xl143" xfId="147"/>
    <cellStyle name="xl144" xfId="150"/>
    <cellStyle name="xl145" xfId="152"/>
    <cellStyle name="xl146" xfId="154"/>
    <cellStyle name="xl147" xfId="159"/>
    <cellStyle name="xl148" xfId="161"/>
    <cellStyle name="xl149" xfId="163"/>
    <cellStyle name="xl150" xfId="164"/>
    <cellStyle name="xl151" xfId="166"/>
    <cellStyle name="xl152" xfId="170"/>
    <cellStyle name="xl153" xfId="174"/>
    <cellStyle name="xl154" xfId="185"/>
    <cellStyle name="xl155" xfId="189"/>
    <cellStyle name="xl156" xfId="193"/>
    <cellStyle name="xl157" xfId="194"/>
    <cellStyle name="xl158" xfId="196"/>
    <cellStyle name="xl159" xfId="200"/>
    <cellStyle name="xl160" xfId="151"/>
    <cellStyle name="xl161" xfId="153"/>
    <cellStyle name="xl162" xfId="155"/>
    <cellStyle name="xl163" xfId="160"/>
    <cellStyle name="xl164" xfId="162"/>
    <cellStyle name="xl165" xfId="167"/>
    <cellStyle name="xl166" xfId="171"/>
    <cellStyle name="xl167" xfId="175"/>
    <cellStyle name="xl168" xfId="178"/>
    <cellStyle name="xl169" xfId="180"/>
    <cellStyle name="xl170" xfId="186"/>
    <cellStyle name="xl171" xfId="188"/>
    <cellStyle name="xl172" xfId="190"/>
    <cellStyle name="xl173" xfId="191"/>
    <cellStyle name="xl174" xfId="192"/>
    <cellStyle name="xl175" xfId="195"/>
    <cellStyle name="xl176" xfId="197"/>
    <cellStyle name="xl177" xfId="198"/>
    <cellStyle name="xl178" xfId="199"/>
    <cellStyle name="xl179" xfId="149"/>
    <cellStyle name="xl180" xfId="156"/>
    <cellStyle name="xl181" xfId="168"/>
    <cellStyle name="xl182" xfId="172"/>
    <cellStyle name="xl183" xfId="176"/>
    <cellStyle name="xl184" xfId="181"/>
    <cellStyle name="xl185" xfId="157"/>
    <cellStyle name="xl186" xfId="148"/>
    <cellStyle name="xl187" xfId="158"/>
    <cellStyle name="xl188" xfId="179"/>
    <cellStyle name="xl189" xfId="182"/>
    <cellStyle name="xl21" xfId="16"/>
    <cellStyle name="xl21 2" xfId="203"/>
    <cellStyle name="xl22" xfId="17"/>
    <cellStyle name="xl22 2" xfId="34"/>
    <cellStyle name="xl23" xfId="18"/>
    <cellStyle name="xl23 2" xfId="41"/>
    <cellStyle name="xl24" xfId="19"/>
    <cellStyle name="xl24 2" xfId="45"/>
    <cellStyle name="xl25" xfId="20"/>
    <cellStyle name="xl25 2" xfId="52"/>
    <cellStyle name="xl26" xfId="21"/>
    <cellStyle name="xl26 2" xfId="70"/>
    <cellStyle name="xl27" xfId="22"/>
    <cellStyle name="xl27 2" xfId="39"/>
    <cellStyle name="xl27 3" xfId="211"/>
    <cellStyle name="xl28" xfId="23"/>
    <cellStyle name="xl28 2" xfId="72"/>
    <cellStyle name="xl29" xfId="24"/>
    <cellStyle name="xl29 2" xfId="73"/>
    <cellStyle name="xl30" xfId="25"/>
    <cellStyle name="xl30 2" xfId="76"/>
    <cellStyle name="xl31" xfId="26"/>
    <cellStyle name="xl31 2" xfId="83"/>
    <cellStyle name="xl31 3" xfId="224"/>
    <cellStyle name="xl32" xfId="27"/>
    <cellStyle name="xl32 2" xfId="87"/>
    <cellStyle name="xl33" xfId="28"/>
    <cellStyle name="xl33 2" xfId="40"/>
    <cellStyle name="xl34" xfId="29"/>
    <cellStyle name="xl34 2" xfId="46"/>
    <cellStyle name="xl35" xfId="30"/>
    <cellStyle name="xl35 2" xfId="66"/>
    <cellStyle name="xl36" xfId="77"/>
    <cellStyle name="xl37" xfId="84"/>
    <cellStyle name="xl38" xfId="88"/>
    <cellStyle name="xl38 2" xfId="223"/>
    <cellStyle name="xl39" xfId="204"/>
    <cellStyle name="xl40" xfId="90"/>
    <cellStyle name="xl40 2" xfId="212"/>
    <cellStyle name="xl41" xfId="67"/>
    <cellStyle name="xl42" xfId="57"/>
    <cellStyle name="xl43" xfId="78"/>
    <cellStyle name="xl44" xfId="85"/>
    <cellStyle name="xl45" xfId="89"/>
    <cellStyle name="xl46" xfId="75"/>
    <cellStyle name="xl47" xfId="79"/>
    <cellStyle name="xl48" xfId="91"/>
    <cellStyle name="xl49" xfId="35"/>
    <cellStyle name="xl50" xfId="53"/>
    <cellStyle name="xl51" xfId="61"/>
    <cellStyle name="xl52" xfId="64"/>
    <cellStyle name="xl52 2" xfId="208"/>
    <cellStyle name="xl53" xfId="36"/>
    <cellStyle name="xl54" xfId="42"/>
    <cellStyle name="xl55" xfId="47"/>
    <cellStyle name="xl56" xfId="54"/>
    <cellStyle name="xl57" xfId="37"/>
    <cellStyle name="xl58" xfId="71"/>
    <cellStyle name="xl59" xfId="43"/>
    <cellStyle name="xl60" xfId="48"/>
    <cellStyle name="xl61" xfId="55"/>
    <cellStyle name="xl61 2" xfId="210"/>
    <cellStyle name="xl62" xfId="59"/>
    <cellStyle name="xl63" xfId="62"/>
    <cellStyle name="xl64" xfId="65"/>
    <cellStyle name="xl65" xfId="68"/>
    <cellStyle name="xl66" xfId="69"/>
    <cellStyle name="xl67" xfId="44"/>
    <cellStyle name="xl68" xfId="49"/>
    <cellStyle name="xl69" xfId="56"/>
    <cellStyle name="xl70" xfId="60"/>
    <cellStyle name="xl71" xfId="63"/>
    <cellStyle name="xl72" xfId="80"/>
    <cellStyle name="xl73" xfId="86"/>
    <cellStyle name="xl74" xfId="50"/>
    <cellStyle name="xl75" xfId="58"/>
    <cellStyle name="xl76" xfId="51"/>
    <cellStyle name="xl77" xfId="38"/>
    <cellStyle name="xl78" xfId="81"/>
    <cellStyle name="xl79" xfId="74"/>
    <cellStyle name="xl80" xfId="82"/>
    <cellStyle name="xl81" xfId="92"/>
    <cellStyle name="xl82" xfId="95"/>
    <cellStyle name="xl83" xfId="99"/>
    <cellStyle name="xl84" xfId="110"/>
    <cellStyle name="xl85" xfId="112"/>
    <cellStyle name="xl86" xfId="107"/>
    <cellStyle name="xl87" xfId="93"/>
    <cellStyle name="xl88" xfId="104"/>
    <cellStyle name="xl89" xfId="111"/>
    <cellStyle name="xl90" xfId="113"/>
    <cellStyle name="xl91" xfId="108"/>
    <cellStyle name="xl92" xfId="94"/>
    <cellStyle name="xl93" xfId="100"/>
    <cellStyle name="xl94" xfId="114"/>
    <cellStyle name="xl95" xfId="109"/>
    <cellStyle name="xl96" xfId="96"/>
    <cellStyle name="xl97" xfId="101"/>
    <cellStyle name="xl98" xfId="115"/>
    <cellStyle name="xl99" xfId="102"/>
    <cellStyle name="Гиперссылка" xfId="209" builtinId="8"/>
    <cellStyle name="Гиперссылка 2" xfId="219"/>
    <cellStyle name="Гиперссылка 3" xfId="230"/>
    <cellStyle name="Гиперссылка 4" xfId="231"/>
    <cellStyle name="Обычный" xfId="0" builtinId="0"/>
    <cellStyle name="Обычный 10" xfId="218"/>
    <cellStyle name="Обычный 10_ВВП 2011-2014 кв" xfId="228"/>
    <cellStyle name="Обычный 2" xfId="1"/>
    <cellStyle name="Обычный 2 2" xfId="2"/>
    <cellStyle name="Обычный 2 2 2" xfId="227"/>
    <cellStyle name="Обычный 2 3" xfId="229"/>
    <cellStyle name="Обычный 3" xfId="3"/>
    <cellStyle name="Обычный 3 2" xfId="4"/>
    <cellStyle name="Обычный 3 3" xfId="215"/>
    <cellStyle name="Обычный 4" xfId="5"/>
    <cellStyle name="Обычный 4 2" xfId="6"/>
    <cellStyle name="Обычный 5" xfId="31"/>
    <cellStyle name="Обычный 5 2" xfId="205"/>
    <cellStyle name="Обычный 6" xfId="33"/>
    <cellStyle name="Обычный 7" xfId="216"/>
    <cellStyle name="Обычный 7 2" xfId="220"/>
    <cellStyle name="Обычный 8" xfId="232"/>
    <cellStyle name="Обычный_IMU" xfId="7"/>
    <cellStyle name="Обычный_вычеты по НДФЛ" xfId="226"/>
    <cellStyle name="Обычный_Книга1 2" xfId="8"/>
    <cellStyle name="Обычный_НДФЛ_ 2010" xfId="9"/>
    <cellStyle name="Обычный_Приложение 2 (2)" xfId="233"/>
    <cellStyle name="Процентный" xfId="225" builtinId="5"/>
    <cellStyle name="Финансовый" xfId="222" builtinId="3"/>
    <cellStyle name="Финансовый 2" xfId="32"/>
    <cellStyle name="Финансовый 2 2" xfId="213"/>
    <cellStyle name="Финансовый 3" xfId="206"/>
    <cellStyle name="Финансовый 3 2" xfId="214"/>
    <cellStyle name="Финансовый 4" xfId="217"/>
    <cellStyle name="Финансовый 4 2" xfId="221"/>
  </cellStyles>
  <dxfs count="3">
    <dxf>
      <fill>
        <patternFill>
          <bgColor rgb="FFFFC000"/>
        </patternFill>
      </fill>
    </dxf>
    <dxf>
      <fill>
        <patternFill>
          <bgColor rgb="FFFFC000"/>
        </patternFill>
      </fill>
    </dxf>
    <dxf>
      <fill>
        <patternFill>
          <bgColor rgb="FFFFC000"/>
        </patternFill>
      </fill>
    </dxf>
  </dxfs>
  <tableStyles count="0" defaultTableStyle="TableStyleMedium9" defaultPivotStyle="PivotStyleLight16"/>
  <colors>
    <mruColors>
      <color rgb="FFCCCC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calcChain" Target="calcChain.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3.xml"/><Relationship Id="rId89" Type="http://schemas.openxmlformats.org/officeDocument/2006/relationships/externalLink" Target="externalLinks/externalLink8.xml"/><Relationship Id="rId112" Type="http://schemas.openxmlformats.org/officeDocument/2006/relationships/externalLink" Target="externalLinks/externalLink31.xml"/><Relationship Id="rId16" Type="http://schemas.openxmlformats.org/officeDocument/2006/relationships/worksheet" Target="worksheets/sheet16.xml"/><Relationship Id="rId107" Type="http://schemas.openxmlformats.org/officeDocument/2006/relationships/externalLink" Target="externalLinks/externalLink2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6.xml"/><Relationship Id="rId102" Type="http://schemas.openxmlformats.org/officeDocument/2006/relationships/externalLink" Target="externalLinks/externalLink21.xml"/><Relationship Id="rId110" Type="http://schemas.openxmlformats.org/officeDocument/2006/relationships/externalLink" Target="externalLinks/externalLink29.xml"/><Relationship Id="rId115"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xml"/><Relationship Id="rId90" Type="http://schemas.openxmlformats.org/officeDocument/2006/relationships/externalLink" Target="externalLinks/externalLink9.xml"/><Relationship Id="rId95" Type="http://schemas.openxmlformats.org/officeDocument/2006/relationships/externalLink" Target="externalLinks/externalLink1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19.xml"/><Relationship Id="rId105" Type="http://schemas.openxmlformats.org/officeDocument/2006/relationships/externalLink" Target="externalLinks/externalLink24.xml"/><Relationship Id="rId113" Type="http://schemas.openxmlformats.org/officeDocument/2006/relationships/externalLink" Target="externalLinks/externalLink3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4.xml"/><Relationship Id="rId93" Type="http://schemas.openxmlformats.org/officeDocument/2006/relationships/externalLink" Target="externalLinks/externalLink12.xml"/><Relationship Id="rId98" Type="http://schemas.openxmlformats.org/officeDocument/2006/relationships/externalLink" Target="externalLinks/externalLink1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22.xml"/><Relationship Id="rId108" Type="http://schemas.openxmlformats.org/officeDocument/2006/relationships/externalLink" Target="externalLinks/externalLink2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2.xml"/><Relationship Id="rId88" Type="http://schemas.openxmlformats.org/officeDocument/2006/relationships/externalLink" Target="externalLinks/externalLink7.xml"/><Relationship Id="rId91" Type="http://schemas.openxmlformats.org/officeDocument/2006/relationships/externalLink" Target="externalLinks/externalLink10.xml"/><Relationship Id="rId96" Type="http://schemas.openxmlformats.org/officeDocument/2006/relationships/externalLink" Target="externalLinks/externalLink15.xml"/><Relationship Id="rId111" Type="http://schemas.openxmlformats.org/officeDocument/2006/relationships/externalLink" Target="externalLinks/externalLink3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externalLink" Target="externalLinks/externalLink25.xml"/><Relationship Id="rId114"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5.xml"/><Relationship Id="rId94" Type="http://schemas.openxmlformats.org/officeDocument/2006/relationships/externalLink" Target="externalLinks/externalLink13.xml"/><Relationship Id="rId99" Type="http://schemas.openxmlformats.org/officeDocument/2006/relationships/externalLink" Target="externalLinks/externalLink18.xml"/><Relationship Id="rId101" Type="http://schemas.openxmlformats.org/officeDocument/2006/relationships/externalLink" Target="externalLinks/externalLink20.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28.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6.xml"/><Relationship Id="rId104" Type="http://schemas.openxmlformats.org/officeDocument/2006/relationships/externalLink" Target="externalLinks/externalLink2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w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12</xdr:col>
      <xdr:colOff>169513</xdr:colOff>
      <xdr:row>5</xdr:row>
      <xdr:rowOff>1025149</xdr:rowOff>
    </xdr:from>
    <xdr:to>
      <xdr:col>12</xdr:col>
      <xdr:colOff>1412606</xdr:colOff>
      <xdr:row>5</xdr:row>
      <xdr:rowOff>1493327</xdr:rowOff>
    </xdr:to>
    <xdr:pic>
      <xdr:nvPicPr>
        <xdr:cNvPr id="2" name="Консультант Плюс"/>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61863" y="2558674"/>
          <a:ext cx="1243093" cy="468178"/>
        </a:xfrm>
        <a:prstGeom prst="rect">
          <a:avLst/>
        </a:prstGeom>
        <a:noFill/>
        <a:ln>
          <a:noFill/>
        </a:ln>
      </xdr:spPr>
    </xdr:pic>
    <xdr:clientData/>
  </xdr:twoCellAnchor>
  <xdr:twoCellAnchor editAs="oneCell">
    <xdr:from>
      <xdr:col>12</xdr:col>
      <xdr:colOff>274448</xdr:colOff>
      <xdr:row>6</xdr:row>
      <xdr:rowOff>1533686</xdr:rowOff>
    </xdr:from>
    <xdr:to>
      <xdr:col>12</xdr:col>
      <xdr:colOff>1299597</xdr:colOff>
      <xdr:row>6</xdr:row>
      <xdr:rowOff>2034153</xdr:rowOff>
    </xdr:to>
    <xdr:pic>
      <xdr:nvPicPr>
        <xdr:cNvPr id="3" name="Консультант Плюс"/>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66798" y="4648361"/>
          <a:ext cx="1025149" cy="500467"/>
        </a:xfrm>
        <a:prstGeom prst="rect">
          <a:avLst/>
        </a:prstGeom>
        <a:noFill/>
        <a:ln>
          <a:noFill/>
        </a:ln>
      </xdr:spPr>
    </xdr:pic>
    <xdr:clientData/>
  </xdr:twoCellAnchor>
  <xdr:twoCellAnchor editAs="oneCell">
    <xdr:from>
      <xdr:col>12</xdr:col>
      <xdr:colOff>169513</xdr:colOff>
      <xdr:row>6</xdr:row>
      <xdr:rowOff>1025149</xdr:rowOff>
    </xdr:from>
    <xdr:to>
      <xdr:col>12</xdr:col>
      <xdr:colOff>1412606</xdr:colOff>
      <xdr:row>6</xdr:row>
      <xdr:rowOff>1493327</xdr:rowOff>
    </xdr:to>
    <xdr:pic>
      <xdr:nvPicPr>
        <xdr:cNvPr id="4" name="Консультант Плюс"/>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66638" y="2558674"/>
          <a:ext cx="1243093" cy="468178"/>
        </a:xfrm>
        <a:prstGeom prst="rect">
          <a:avLst/>
        </a:prstGeom>
        <a:noFill/>
        <a:ln>
          <a:noFill/>
        </a:ln>
      </xdr:spPr>
    </xdr:pic>
    <xdr:clientData/>
  </xdr:twoCellAnchor>
  <xdr:twoCellAnchor editAs="oneCell">
    <xdr:from>
      <xdr:col>12</xdr:col>
      <xdr:colOff>274448</xdr:colOff>
      <xdr:row>7</xdr:row>
      <xdr:rowOff>1533686</xdr:rowOff>
    </xdr:from>
    <xdr:to>
      <xdr:col>12</xdr:col>
      <xdr:colOff>1299597</xdr:colOff>
      <xdr:row>8</xdr:row>
      <xdr:rowOff>4519</xdr:rowOff>
    </xdr:to>
    <xdr:pic>
      <xdr:nvPicPr>
        <xdr:cNvPr id="5" name="Консультант Плюс"/>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371573" y="4314986"/>
          <a:ext cx="1025149" cy="500467"/>
        </a:xfrm>
        <a:prstGeom prst="rect">
          <a:avLst/>
        </a:prstGeom>
        <a:noFill/>
        <a:ln>
          <a:noFill/>
        </a:ln>
      </xdr:spPr>
    </xdr:pic>
    <xdr:clientData/>
  </xdr:twoCellAnchor>
  <xdr:twoCellAnchor editAs="oneCell">
    <xdr:from>
      <xdr:col>12</xdr:col>
      <xdr:colOff>169513</xdr:colOff>
      <xdr:row>5</xdr:row>
      <xdr:rowOff>1025149</xdr:rowOff>
    </xdr:from>
    <xdr:to>
      <xdr:col>12</xdr:col>
      <xdr:colOff>1412606</xdr:colOff>
      <xdr:row>5</xdr:row>
      <xdr:rowOff>1493327</xdr:rowOff>
    </xdr:to>
    <xdr:pic>
      <xdr:nvPicPr>
        <xdr:cNvPr id="6" name="Консультант Плюс"/>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61863" y="2558674"/>
          <a:ext cx="1243093" cy="468178"/>
        </a:xfrm>
        <a:prstGeom prst="rect">
          <a:avLst/>
        </a:prstGeom>
        <a:noFill/>
        <a:ln>
          <a:noFill/>
        </a:ln>
      </xdr:spPr>
    </xdr:pic>
    <xdr:clientData/>
  </xdr:twoCellAnchor>
  <xdr:twoCellAnchor editAs="oneCell">
    <xdr:from>
      <xdr:col>12</xdr:col>
      <xdr:colOff>274448</xdr:colOff>
      <xdr:row>6</xdr:row>
      <xdr:rowOff>1533686</xdr:rowOff>
    </xdr:from>
    <xdr:to>
      <xdr:col>12</xdr:col>
      <xdr:colOff>1299597</xdr:colOff>
      <xdr:row>6</xdr:row>
      <xdr:rowOff>2034153</xdr:rowOff>
    </xdr:to>
    <xdr:pic>
      <xdr:nvPicPr>
        <xdr:cNvPr id="7" name="Консультант Плюс"/>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66798" y="4648361"/>
          <a:ext cx="1025149" cy="500467"/>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85725</xdr:colOff>
          <xdr:row>6</xdr:row>
          <xdr:rowOff>676275</xdr:rowOff>
        </xdr:from>
        <xdr:to>
          <xdr:col>12</xdr:col>
          <xdr:colOff>895350</xdr:colOff>
          <xdr:row>6</xdr:row>
          <xdr:rowOff>1104900</xdr:rowOff>
        </xdr:to>
        <xdr:sp macro="" textlink="">
          <xdr:nvSpPr>
            <xdr:cNvPr id="283649" name="Object 1" hidden="1">
              <a:extLst>
                <a:ext uri="{63B3BB69-23CF-44E3-9099-C40C66FF867C}">
                  <a14:compatExt spid="_x0000_s2836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6</xdr:row>
          <xdr:rowOff>57150</xdr:rowOff>
        </xdr:from>
        <xdr:to>
          <xdr:col>12</xdr:col>
          <xdr:colOff>981075</xdr:colOff>
          <xdr:row>6</xdr:row>
          <xdr:rowOff>600075</xdr:rowOff>
        </xdr:to>
        <xdr:sp macro="" textlink="">
          <xdr:nvSpPr>
            <xdr:cNvPr id="283650" name="Object 2" hidden="1">
              <a:extLst>
                <a:ext uri="{63B3BB69-23CF-44E3-9099-C40C66FF867C}">
                  <a14:compatExt spid="_x0000_s2836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7</xdr:row>
          <xdr:rowOff>676275</xdr:rowOff>
        </xdr:from>
        <xdr:to>
          <xdr:col>12</xdr:col>
          <xdr:colOff>895350</xdr:colOff>
          <xdr:row>7</xdr:row>
          <xdr:rowOff>1104900</xdr:rowOff>
        </xdr:to>
        <xdr:sp macro="" textlink="">
          <xdr:nvSpPr>
            <xdr:cNvPr id="283651" name="Object 3" hidden="1">
              <a:extLst>
                <a:ext uri="{63B3BB69-23CF-44E3-9099-C40C66FF867C}">
                  <a14:compatExt spid="_x0000_s2836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7</xdr:row>
          <xdr:rowOff>57150</xdr:rowOff>
        </xdr:from>
        <xdr:to>
          <xdr:col>12</xdr:col>
          <xdr:colOff>981075</xdr:colOff>
          <xdr:row>7</xdr:row>
          <xdr:rowOff>581025</xdr:rowOff>
        </xdr:to>
        <xdr:sp macro="" textlink="">
          <xdr:nvSpPr>
            <xdr:cNvPr id="283652" name="Object 4" hidden="1">
              <a:extLst>
                <a:ext uri="{63B3BB69-23CF-44E3-9099-C40C66FF867C}">
                  <a14:compatExt spid="_x0000_s283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8</xdr:row>
          <xdr:rowOff>676275</xdr:rowOff>
        </xdr:from>
        <xdr:to>
          <xdr:col>12</xdr:col>
          <xdr:colOff>895350</xdr:colOff>
          <xdr:row>8</xdr:row>
          <xdr:rowOff>1104900</xdr:rowOff>
        </xdr:to>
        <xdr:sp macro="" textlink="">
          <xdr:nvSpPr>
            <xdr:cNvPr id="283653" name="Object 5" hidden="1">
              <a:extLst>
                <a:ext uri="{63B3BB69-23CF-44E3-9099-C40C66FF867C}">
                  <a14:compatExt spid="_x0000_s283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8</xdr:row>
          <xdr:rowOff>57150</xdr:rowOff>
        </xdr:from>
        <xdr:to>
          <xdr:col>12</xdr:col>
          <xdr:colOff>981075</xdr:colOff>
          <xdr:row>8</xdr:row>
          <xdr:rowOff>581025</xdr:rowOff>
        </xdr:to>
        <xdr:sp macro="" textlink="">
          <xdr:nvSpPr>
            <xdr:cNvPr id="283654" name="Object 6" hidden="1">
              <a:extLst>
                <a:ext uri="{63B3BB69-23CF-44E3-9099-C40C66FF867C}">
                  <a14:compatExt spid="_x0000_s2836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6</xdr:row>
          <xdr:rowOff>676275</xdr:rowOff>
        </xdr:from>
        <xdr:to>
          <xdr:col>12</xdr:col>
          <xdr:colOff>895350</xdr:colOff>
          <xdr:row>6</xdr:row>
          <xdr:rowOff>1104900</xdr:rowOff>
        </xdr:to>
        <xdr:sp macro="" textlink="">
          <xdr:nvSpPr>
            <xdr:cNvPr id="283655" name="Object 7" hidden="1">
              <a:extLst>
                <a:ext uri="{63B3BB69-23CF-44E3-9099-C40C66FF867C}">
                  <a14:compatExt spid="_x0000_s2836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6</xdr:row>
          <xdr:rowOff>57150</xdr:rowOff>
        </xdr:from>
        <xdr:to>
          <xdr:col>12</xdr:col>
          <xdr:colOff>981075</xdr:colOff>
          <xdr:row>6</xdr:row>
          <xdr:rowOff>600075</xdr:rowOff>
        </xdr:to>
        <xdr:sp macro="" textlink="">
          <xdr:nvSpPr>
            <xdr:cNvPr id="283656" name="Object 8" hidden="1">
              <a:extLst>
                <a:ext uri="{63B3BB69-23CF-44E3-9099-C40C66FF867C}">
                  <a14:compatExt spid="_x0000_s283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7</xdr:row>
          <xdr:rowOff>676275</xdr:rowOff>
        </xdr:from>
        <xdr:to>
          <xdr:col>12</xdr:col>
          <xdr:colOff>895350</xdr:colOff>
          <xdr:row>7</xdr:row>
          <xdr:rowOff>1104900</xdr:rowOff>
        </xdr:to>
        <xdr:sp macro="" textlink="">
          <xdr:nvSpPr>
            <xdr:cNvPr id="283657" name="Object 9" hidden="1">
              <a:extLst>
                <a:ext uri="{63B3BB69-23CF-44E3-9099-C40C66FF867C}">
                  <a14:compatExt spid="_x0000_s283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7</xdr:row>
          <xdr:rowOff>57150</xdr:rowOff>
        </xdr:from>
        <xdr:to>
          <xdr:col>12</xdr:col>
          <xdr:colOff>981075</xdr:colOff>
          <xdr:row>7</xdr:row>
          <xdr:rowOff>581025</xdr:rowOff>
        </xdr:to>
        <xdr:sp macro="" textlink="">
          <xdr:nvSpPr>
            <xdr:cNvPr id="283658" name="Object 10" hidden="1">
              <a:extLst>
                <a:ext uri="{63B3BB69-23CF-44E3-9099-C40C66FF867C}">
                  <a14:compatExt spid="_x0000_s2836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190500</xdr:colOff>
          <xdr:row>8</xdr:row>
          <xdr:rowOff>47625</xdr:rowOff>
        </xdr:from>
        <xdr:to>
          <xdr:col>12</xdr:col>
          <xdr:colOff>1200150</xdr:colOff>
          <xdr:row>8</xdr:row>
          <xdr:rowOff>571500</xdr:rowOff>
        </xdr:to>
        <xdr:sp macro="" textlink="">
          <xdr:nvSpPr>
            <xdr:cNvPr id="283659" name="Object 11" hidden="1">
              <a:extLst>
                <a:ext uri="{63B3BB69-23CF-44E3-9099-C40C66FF867C}">
                  <a14:compatExt spid="_x0000_s2836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47625</xdr:colOff>
          <xdr:row>8</xdr:row>
          <xdr:rowOff>1038225</xdr:rowOff>
        </xdr:from>
        <xdr:to>
          <xdr:col>12</xdr:col>
          <xdr:colOff>857250</xdr:colOff>
          <xdr:row>8</xdr:row>
          <xdr:rowOff>1466850</xdr:rowOff>
        </xdr:to>
        <xdr:sp macro="" textlink="">
          <xdr:nvSpPr>
            <xdr:cNvPr id="283660" name="Object 12" hidden="1">
              <a:extLst>
                <a:ext uri="{63B3BB69-23CF-44E3-9099-C40C66FF867C}">
                  <a14:compatExt spid="_x0000_s283660"/>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1052;&#1086;&#1080;%20&#1076;&#1086;&#1082;&#1091;&#1084;&#1077;&#1085;&#1090;&#1099;\2013-def\&#1072;&#1074;&#1075;&#1091;&#1089;&#1090;\v-2012-2016-2030-%20in-en3,09%2013-VAR1-0-0&#1090;&#1077;&#1087;&#1083;&#1086;%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1041;&#1072;&#1083;&#1072;&#1085;&#1089;\An(EsMon)\SC_W\&#1055;&#1088;&#1086;&#1075;&#1085;&#1086;&#1079;\&#1055;&#1088;&#1086;&#1075;05_00(27.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55;&#1086;&#1103;&#1089;&#1085;&#1080;&#1090;&#1077;&#1083;&#1100;&#1085;&#1099;&#1077;%20&#1079;&#1072;&#1087;&#1080;&#1089;&#1082;&#1080;\4%20&#1072;&#1074;&#1075;&#1091;&#1089;&#1090;&#1072;%202006\Documents%20and%20Settings\Ustinov\Local%20Settings\Temporary%20Internet%20Files\OLK2B0\&#1054;&#1090;&#1087;&#1088;&#1072;&#1074;&#1083;&#1077;&#1085;&#1086;\brp\&#1043;&#1059;&#1060;&#1050;\GUFK.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Ievleva\Local%20Settings\Temporary%20Internet%20Files\Content.Outlook\XTAUZLZV\&#1072;&#1074;&#1075;-&#1089;&#1077;&#1085;&#1090;2011\&#1089;&#1088;&#1072;&#1074;&#1085;&#1077;&#1085;&#1080;&#1077;%20&#1080;&#1085;&#1074;&#1077;&#1089;&#1090;&#1087;&#1083;&#1072;&#1085;&#1086;&#1074;%20&#1082;&#1086;&#1084;&#1087;&#1072;&#1085;&#1080;&#1081;%20&#1058;&#1069;&#1050;&#1072;_10&#1072;&#1074;&#1075;2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44;&#1086;&#1093;&#1086;&#1076;&#1099;\&#1053;&#1072;&#1083;&#1086;&#1075;&#1086;&#1074;&#1099;&#1077;%20&#1076;&#1086;&#1093;&#1086;&#1076;&#1099;\&#1053;&#1044;&#1057;\&#1054;&#1090;&#1087;&#1088;&#1072;&#1074;&#1083;&#1077;&#1085;&#1086;\27_03_06\Documents%20and%20Settings\&#1040;&#1076;&#1084;&#1080;&#1085;&#1080;&#1089;&#1090;&#1088;&#1072;&#1090;&#1086;&#1088;\&#1052;&#1086;&#1080;%20&#1076;&#1086;&#1082;&#1091;&#1084;&#1077;&#1085;&#1090;&#1099;\&#1043;.&#1052;.&#1043;&#1088;&#1077;&#1073;&#1077;&#1085;&#1100;\&#1044;&#1086;&#1093;&#1086;&#1076;&#1099;\&#1092;&#1077;&#1074;&#1088;06\DOCUME~1\Admin\LOCALS~1\Temp\OutPutReports\Media\TablesYearToYear.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f51storage.minfin51.loc\sharefolder\03_&#1059;&#1087;&#1088;&#1072;&#1074;&#1083;&#1077;&#1085;&#1080;&#1077;%20&#1076;&#1086;&#1093;&#1086;&#1076;&#1086;&#1074;%20&#1086;&#1073;&#1083;&#1072;&#1089;&#1090;&#1085;&#1086;&#1075;&#1086;%20&#1073;&#1102;&#1076;&#1078;&#1077;&#1090;&#1072;%20&#1080;%20&#1075;&#1086;&#1089;&#1091;&#1076;&#1072;&#1088;&#1089;&#1090;&#1074;&#1077;&#1085;&#1085;&#1086;&#1075;&#1086;%20&#1076;&#1086;&#1083;&#1075;&#1072;\&#1054;&#1073;&#1097;&#1072;&#1103;\22_&#1041;&#1070;&#1044;&#1046;&#1045;&#1058;_&#1055;&#1088;&#1086;&#1077;&#1082;&#1090;%20&#1047;&#1052;&#1054;,%20&#1056;&#1072;&#1089;&#1095;&#1077;&#1090;&#1085;&#1099;&#1077;%20&#1090;&#1072;&#1073;&#1083;&#1080;&#1094;&#1099;\&#1041;&#1070;&#1044;&#1046;&#1045;&#1058;%202025_2026-2027\&#1047;&#1072;&#1087;&#1088;&#1086;&#1089;&#1099;%20&#1080;%20&#1086;&#1090;&#1074;&#1077;&#1090;&#1072;%20&#1043;&#1040;&#1044;&#1099;\&#1059;&#1060;&#1053;&#1057;_&#1088;&#1072;&#1089;&#1095;&#1077;&#1090;&#1099;_&#1088;&#1072;&#1073;&#1086;&#1095;&#1072;&#11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f51storage.minfin51.loc\sharefolder\!&#1044;&#1045;&#1051;&#1054;%202023\23-39%20&#1055;&#1077;&#1088;&#1077;&#1087;&#1080;&#1089;&#1082;&#1072;%20&#1089;%20&#1052;&#1080;&#1085;&#1092;&#1080;&#1085;&#1086;&#1084;\&#1055;&#1088;&#1086;&#1075;&#1085;&#1086;&#1079;%202024-2026\&#1088;&#1072;&#1089;&#1095;&#1077;&#1090;&#1099;\&#1080;&#1084;&#1091;&#1097;&#1077;&#1089;&#1090;&#1074;&#1077;&#1085;&#1085;&#1099;&#1077;\&#1079;&#1072;&#1084;&#1077;&#1085;&#1072;\&#1048;&#1084;&#1091;&#1097;&#1077;&#1089;&#1090;&#1074;&#1077;&#1085;&#1085;&#1099;&#1077;%20&#1085;&#1072;&#1083;&#1086;&#1075;&#1080;_&#1085;&#1072;%2001.08.202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1044;&#1045;&#1051;&#1054;%202023\23-39%20&#1055;&#1077;&#1088;&#1077;&#1087;&#1080;&#1089;&#1082;&#1072;%20&#1089;%20&#1052;&#1080;&#1085;&#1092;&#1080;&#1085;&#1086;&#1084;\&#1055;&#1088;&#1086;&#1075;&#1085;&#1086;&#1079;%202024-2026\&#1088;&#1072;&#1089;&#1095;&#1077;&#1090;&#1099;\&#1080;&#1084;&#1091;&#1097;&#1077;&#1089;&#1090;&#1074;&#1077;&#1085;&#1085;&#1099;&#1077;\&#1079;&#1072;&#1084;&#1077;&#1085;&#1072;\&#1048;&#1084;&#1091;&#1097;&#1077;&#1089;&#1090;&#1074;&#1077;&#1085;&#1085;&#1099;&#1077;%20&#1085;&#1072;&#1083;&#1086;&#1075;&#1080;_&#1085;&#1072;%2001.08.202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1041;&#1072;&#1083;&#1072;&#1085;&#1089;\An(EsMon)\7.02.01\SC_W\&#1055;&#1088;&#1086;&#1075;&#1085;&#1086;&#1079;\&#1055;&#1088;&#1086;&#1075;05_00(27.0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1041;&#1072;&#1083;&#1072;&#1085;&#1089;\An(EsMon)\7.02.01\&#1061;&#1072;&#1085;&#1086;&#1074;&#1072;\&#1043;&#1088;(27.07.00)5&#106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stinov\public\Documents%20and%20Settings\Hotulev\Local%20Settings\Temporary%20Internet%20Files\OLK15\&#1041;&#1072;&#1083;&#1072;&#1085;&#1089;\06-05-12%20&#1073;&#1072;&#1083;&#1072;&#1085;&#1089;%20+%20&#1089;&#1090;&#1088;&#1091;&#1082;&#1090;&#1091;&#1088;&#1072;\old\&#1052;&#1054;&#1041;\06-03-06\Var2.7%20(version%20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1041;&#1072;&#1083;&#1072;&#1085;&#1089;\An(EsMon)\&#1061;&#1072;&#1085;&#1086;&#1074;&#1072;\&#1043;&#1088;(27.07.00)5&#1061;.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multilat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0000-08-116\AppData\Local\Microsoft\Windows\Temporary%20Internet%20Files\Content.Outlook\IIEX780E\&#1050;&#1086;&#1087;&#1080;&#1103;%200503KVRO_9500_01012017_D(&#1054;&#1058;&#1050;&#105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1053;&#1040;&#1051;&#1054;&#1043;&#1048;\&#1052;&#1040;&#1058;&#1045;&#1056;&#1048;&#1040;&#1051;&#1067;%20&#1076;&#1083;&#1103;%20&#1056;&#1059;&#1050;&#1054;&#1042;&#1054;&#1044;&#1057;&#1058;&#1042;&#1040;%20&#1060;&#1053;&#1057;%20&#1056;&#1086;&#1089;&#1089;&#1080;&#1080;\2016%20&#1075;&#1086;&#1076;\7.%20&#1050;&#1041;%20&#1056;&#1060;%20&#1085;&#1072;%2026.01.2016\2.%20&#1050;&#1041;%20&#1056;&#1060;%201&#1082;&#1074;2016%20&#1085;&#1072;%2026.01.201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0000-0~2\AppData\Local\Temp\notesC7A056\&#1055;&#1086;&#1089;&#1090;&#1091;&#1087;&#1080;&#1083;&#1086;%20&#1079;&#1072;%202015%20&#1075;&#1086;&#107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Ustinov\&#1087;&#1092;&#1087;%202008-2010\&#1041;&#1072;&#1083;&#1072;&#1085;&#1089;\An(EsMon)\&#1061;&#1072;&#1085;&#1086;&#1074;&#1072;\&#1043;&#1088;(27.07.00)5&#106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Ustinov\&#1087;&#1092;&#1087;%202008-2010\SC_W\&#1055;&#1088;&#1086;&#1075;&#1085;&#1086;&#1079;\&#1055;&#1088;&#1086;&#1075;05_00(27.0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Ustinov\public\Documents%20and%20Settings\Hotulev\Local%20Settings\Temporary%20Internet%20Files\OLK15\&#1041;&#1072;&#1083;&#1072;&#1085;&#1089;\06-05-12%20&#1073;&#1072;&#1083;&#1072;&#1085;&#1089;%20+%20&#1089;&#1090;&#1088;&#1091;&#1082;&#1090;&#1091;&#1088;&#1072;\old\06-04-27\&#1088;&#1072;&#1073;&#1086;&#1090;&#1072;\Var2.0.b.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44;&#1086;&#1093;&#1086;&#1076;&#1099;\&#1053;&#1072;&#1083;&#1086;&#1075;&#1086;&#1074;&#1099;&#1077;%20&#1076;&#1086;&#1093;&#1086;&#1076;&#1099;\&#1054;&#1090;&#1087;&#1088;&#1072;&#1074;&#1083;&#1077;&#1085;&#1086;\27_03_06\Documents%20and%20Settings\&#1040;&#1076;&#1084;&#1080;&#1085;&#1080;&#1089;&#1090;&#1088;&#1072;&#1090;&#1086;&#1088;\&#1052;&#1086;&#1080;%20&#1076;&#1086;&#1082;&#1091;&#1084;&#1077;&#1085;&#1090;&#1099;\&#1043;.&#1052;.&#1043;&#1088;&#1077;&#1073;&#1077;&#1085;&#1100;\&#1044;&#1086;&#1093;&#1086;&#1076;&#1099;\&#1092;&#1077;&#1074;&#1088;06\DOCUME~1\Admin\LOCALS~1\Temp\OutPutReports\Media\TablesYearToYea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200.103.65\&#1086;&#1073;&#1097;&#1072;&#1103;\Users\0000-08-116\Documents\&#1040;&#1082;&#1094;&#1080;&#1079;&#1099;\&#1041;&#1070;&#1044;&#1046;&#1045;&#1058;\2017%20&#1075;&#1086;&#1076;\&#1040;&#1074;&#1075;&#1091;&#1089;&#1090;%206&#1081;%20&#1101;&#1090;&#1072;&#1087;17\&#1040;&#1082;&#1094;&#1080;&#1079;&#1099;_&#1072;&#1074;&#1075;2017_&#1088;&#1072;&#1089;&#1095;&#1077;&#1090;_&#1054;&#1057;&#1053;%20&#1085;&#1086;&#1074;%20&#1052;&#1040;&#1050;&#1056;&#105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Ustinov\&#1087;&#1092;&#1087;%202008-2010\&#1041;&#1072;&#1083;&#1072;&#1085;&#1089;\An(EsMon)\7.02.01\SC_W\&#1055;&#1088;&#1086;&#1075;&#1085;&#1086;&#1079;\&#1055;&#1088;&#1086;&#1075;05_00(27.06).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1061;&#1072;&#1085;&#1086;&#1074;&#1072;\&#1043;&#1088;(27.07.00)5&#106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mf51storage.minfin51.loc\sharefolder\03_&#1059;&#1087;&#1088;&#1072;&#1074;&#1083;&#1077;&#1085;&#1080;&#1077;%20&#1076;&#1086;&#1093;&#1086;&#1076;&#1086;&#1074;%20&#1086;&#1073;&#1083;&#1072;&#1089;&#1090;&#1085;&#1086;&#1075;&#1086;%20&#1073;&#1102;&#1076;&#1078;&#1077;&#1090;&#1072;%20&#1080;%20&#1075;&#1086;&#1089;&#1091;&#1076;&#1072;&#1088;&#1089;&#1090;&#1074;&#1077;&#1085;&#1085;&#1086;&#1075;&#1086;%20&#1076;&#1086;&#1083;&#1075;&#1072;\&#1054;&#1073;&#1097;&#1072;&#1103;\22_&#1041;&#1070;&#1044;&#1046;&#1045;&#1058;_&#1055;&#1088;&#1086;&#1077;&#1082;&#1090;%20&#1047;&#1052;&#1054;,%20&#1056;&#1072;&#1089;&#1095;&#1077;&#1090;&#1085;&#1099;&#1077;%20&#1090;&#1072;&#1073;&#1083;&#1080;&#1094;&#1099;\&#1041;&#1070;&#1044;&#1046;&#1045;&#1058;%202024_2025-2026\&#1059;&#1060;&#1053;&#1057;\&#1059;&#1060;&#1053;&#1057;_&#1055;&#1088;&#1086;&#1075;&#1085;&#1086;&#1079;%202023-2026_&#1088;&#1072;&#1089;&#1095;&#1077;&#1090;&#1099;%20&#1054;&#1041;_.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Ustinov\&#1087;&#1092;&#1087;%202008-2010\&#1061;&#1072;&#1085;&#1086;&#1074;&#1072;\&#1043;&#1088;(27.07.00)5&#106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ortachev\Analitzapiska\Documents%20and%20Settings\Nahimovskay\Local%20Settings\Temporary%20Internet%20Files\OLK35\&#1050;&#1086;&#1087;&#1080;&#1103;%20V2.200721&#1072;&#1087;&#1088;&#1077;&#1083;&#1103;&#1091;&#1090;&#1086;&#1095;&#108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1041;&#1072;&#1083;&#1072;&#1085;&#1089;\An(EsMon)\7.02.01\V&#1045;&#1052;_2001.5.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SC_W\&#1055;&#1088;&#1086;&#1075;&#1085;&#1086;&#1079;\&#1055;&#1088;&#1086;&#1075;05_00(27.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54;&#1090;&#1087;&#1088;&#1072;&#1074;&#1083;&#1077;&#1085;&#1086;\&#1086;&#1090;&#1087;&#1088;&#1072;&#1074;&#1083;&#1077;&#1085;&#1086;_14_03_2006\FIN\&#1044;&#1086;&#1093;&#1086;&#1076;&#1099;%20&#1073;&#1102;&#1076;&#1078;&#1077;&#1090;&#1085;&#1086;&#1081;%20&#1089;&#1080;&#1089;&#1090;&#1077;&#1084;&#1099;\&#1055;&#1088;&#1086;&#1075;&#1085;&#1086;&#1079;\&#1089;&#1074;&#1086;&#1076;%20&#1076;&#1086;&#1093;&#1086;&#1076;&#1086;&#1074;\2005-2007\&#1072;&#1074;&#1075;&#1091;&#1089;&#1090;%2004\OutPutReports\Media\TablesYearToYear.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Ustinov\&#1087;&#1092;&#1087;%202008-2010\&#1041;&#1072;&#1083;&#1072;&#1085;&#1089;\An(EsMon)\7.02.01\&#1061;&#1072;&#1085;&#1086;&#1074;&#1072;\&#1043;&#1088;(27.07.00)5&#106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1044;&#1045;&#1051;&#1054;%202025\23-50%20&#1055;&#1077;&#1088;&#1077;&#1087;&#1080;&#1089;&#1082;&#1072;%20&#1089;%20&#1052;&#1080;&#1085;&#1092;&#1080;&#1085;&#1086;&#1084;\!&#1054;&#1094;&#1077;&#1085;&#1082;&#1072;%20&#1080;%20&#1087;&#1088;&#1086;&#1075;&#1085;&#1086;&#1079;%202025-2027_&#1072;&#1074;&#1075;&#1091;&#1089;&#1090;%202025\&#1088;&#1072;&#1089;&#1095;&#1077;&#1090;&#1099;\&#1053;&#1044;&#1055;&#1048;\2025\!!!!!&#1053;&#1044;&#1055;&#1048;%20&#1055;&#1088;&#1086;&#1075;&#1085;&#1086;&#1079;%202025-2028_&#1088;&#1072;&#1089;&#1095;&#1077;&#1090;&#1099;_&#1080;&#1102;&#1083;&#1100;%202025_&#1092;&#1086;&#1088;&#1084;&#1091;&#1083;&#1099;_&#1085;&#1072;%20&#1086;&#1073;&#1097;%20&#1089;&#1091;&#1084;&#1084;&#1091;403267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pub/User/IOGV02/03_&#1059;&#1087;&#1088;&#1072;&#1074;&#1083;&#1077;&#1085;&#1080;&#1077;%20&#1076;&#1086;&#1093;&#1086;&#1076;&#1086;&#1074;%20&#1086;&#1073;&#1083;&#1072;&#1089;&#1090;&#1085;&#1086;&#1075;&#1086;%20&#1073;&#1102;&#1076;&#1078;&#1077;&#1090;&#1072;%20&#1080;%20&#1075;&#1086;&#1089;&#1091;&#1076;&#1072;&#1088;&#1089;&#1090;&#1074;&#1077;&#1085;&#1085;&#1086;&#1075;&#1086;%20&#1076;&#1086;&#1083;&#1075;&#1072;/&#1054;&#1073;&#1097;&#1072;&#1103;/22_&#1041;&#1070;&#1044;&#1046;&#1045;&#1058;_&#1055;&#1088;&#1086;&#1077;&#1082;&#1090;%20&#1047;&#1052;&#1054;,%20&#1056;&#1072;&#1089;&#1095;&#1077;&#1090;&#1085;&#1099;&#1077;%20&#1090;&#1072;&#1073;&#1083;&#1080;&#1094;&#1099;/&#1041;&#1070;&#1044;&#1046;&#1045;&#1058;%202026_2027-2028/1_&#1054;&#1058;&#1042;&#1045;&#1058;&#1067;%20&#1043;&#1040;&#1044;&#1099;/&#1082;%20&#1073;&#1102;&#1076;&#1078;&#1077;&#1090;&#1091;/810_&#1055;&#1088;&#1080;&#1083;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ч-1-0"/>
      <sheetName val="food"/>
      <sheetName val="ИПЦ"/>
      <sheetName val="df08-12"/>
      <sheetName val="df13-16"/>
      <sheetName val="vec"/>
      <sheetName val="пч-2030"/>
      <sheetName val="электро"/>
      <sheetName val="уголь-мазут"/>
      <sheetName val="Мир _цен"/>
      <sheetName val="ИЦПМЭР"/>
      <sheetName val="2030-ИПЦ"/>
      <sheetName val="df13-30 "/>
      <sheetName val="df04-07"/>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1999-veca"/>
      <sheetName val="Заголовок"/>
      <sheetName val="Приложение 3"/>
      <sheetName val="Справочники"/>
      <sheetName val="Данные"/>
      <sheetName val="2002(v1)"/>
      <sheetName val="Параметры"/>
      <sheetName val="Лист1"/>
      <sheetName val="топография"/>
      <sheetName val="1кв."/>
      <sheetName val="2кв."/>
      <sheetName val="3кв."/>
      <sheetName val="4кв."/>
      <sheetName val="ТИТУЛ"/>
      <sheetName val="6.14"/>
      <sheetName val="ОБЩЕСТВА"/>
      <sheetName val="Текущие цены"/>
      <sheetName val="ПР_627"/>
      <sheetName val="1.  Исходная инф. и свод"/>
      <sheetName val="план индексы"/>
      <sheetName val="Исходные данные"/>
      <sheetName val="рабочий"/>
      <sheetName val="окраска"/>
      <sheetName val="тар"/>
      <sheetName val="т1.15(смета8а)"/>
      <sheetName val="Data"/>
      <sheetName val="Лист2"/>
      <sheetName val="Реестр_Договоров"/>
      <sheetName val="База"/>
      <sheetName val="Огл. Графиков"/>
      <sheetName val="производство"/>
      <sheetName val="Цены СНГ"/>
      <sheetName val="ППП"/>
      <sheetName val="БДДС РКХП"/>
      <sheetName val="ЛОМ_УКР"/>
      <sheetName val="Чугун_Украина"/>
      <sheetName val="3"/>
      <sheetName val="Подробная по плану ТПиР на 2010"/>
      <sheetName val="Установки"/>
      <sheetName val="ИНДЕКС_МАТЕРИАЛЫ"/>
      <sheetName val="XLR_NoRangeSheet"/>
      <sheetName val="1кв_"/>
      <sheetName val="2кв_"/>
      <sheetName val="3кв_"/>
      <sheetName val="4кв_"/>
      <sheetName val="6_14"/>
      <sheetName val="Подробная_по_плану_ТПиР_на_2010"/>
      <sheetName val="САР сводн. (2006)"/>
      <sheetName val="Исходные"/>
      <sheetName val="План RUR"/>
      <sheetName val="Анализ себестоимости  ТП лист1 "/>
      <sheetName val="sapactivexlhiddensheet"/>
      <sheetName val="Исход.инф."/>
      <sheetName val="МАТЕР.433,452"/>
      <sheetName val="Проект"/>
      <sheetName val="расчет тарифов"/>
      <sheetName val="Список_Юж"/>
      <sheetName val="курс"/>
      <sheetName val="МС"/>
      <sheetName val="отрасл.инд"/>
      <sheetName val="НДС"/>
      <sheetName val="базовые допущения"/>
      <sheetName val="Добыча нефти4"/>
      <sheetName val="поставка сравн13"/>
      <sheetName val="эл ст"/>
      <sheetName val="Приход"/>
      <sheetName val="Расход"/>
      <sheetName val="АНАЛИТ"/>
      <sheetName val="план ФР"/>
      <sheetName val="т-сети"/>
      <sheetName val="Списки"/>
      <sheetName val="1кв_1"/>
      <sheetName val="2кв_1"/>
      <sheetName val="3кв_1"/>
      <sheetName val="4кв_1"/>
      <sheetName val="6_141"/>
      <sheetName val="Подробная_по_плану_ТПиР_на_2011"/>
      <sheetName val="САР_сводн__(2006)"/>
      <sheetName val="ИТ-бюджет"/>
      <sheetName val="Source"/>
      <sheetName val="t_Настройки"/>
      <sheetName val="МВЗ"/>
      <sheetName val="Вариант1"/>
      <sheetName val="Лист13"/>
      <sheetName val="Balance"/>
      <sheetName val="Предприятие"/>
      <sheetName val="Индексы"/>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нД"/>
      <sheetName val="ФедД"/>
      <sheetName val="РегД"/>
      <sheetName val="КонР"/>
      <sheetName val="ФедР"/>
      <sheetName val="РегР"/>
      <sheetName val="ФедИ"/>
      <sheetName val="РегИ"/>
      <sheetName val="Гр5(о)"/>
      <sheetName val="Control"/>
      <sheetName val="МЭР"/>
      <sheetName val="vec"/>
      <sheetName val="1999"/>
      <sheetName val="БДДС month _ф_"/>
      <sheetName val="БДДС month _п_"/>
      <sheetName val="Огл. Графиков"/>
      <sheetName val="рабочий"/>
      <sheetName val="Текущие цены"/>
      <sheetName val="окраска"/>
      <sheetName val="Final_m"/>
      <sheetName val="Charts"/>
      <sheetName val="Переменны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ЭК было-стало"/>
      <sheetName val="сравнение инвестпланов компаний"/>
      <sheetName val="сравнение%20инвестпланов%20комп"/>
      <sheetName val="%D1%81%D1%80%D0%B0%"/>
      <sheetName val="ТЭК_было-стало"/>
      <sheetName val="сравнение_инвестпланов_компаний"/>
    </sheetNames>
    <definedNames>
      <definedName name="cghksrydtylkfyi" refersTo="#ССЫЛКА!"/>
      <definedName name="ddda" refersTo="#ССЫЛКА!"/>
      <definedName name="ewyreayaeyearyaeu" refersTo="#ССЫЛКА!"/>
      <definedName name="hul" refersTo="#ССЫЛКА!"/>
      <definedName name="NTB" refersTo="#ССЫЛКА!"/>
      <definedName name="rsstdrykdty" refersTo="#ССЫЛКА!"/>
      <definedName name="uklcgktxdyk" refersTo="#ССЫЛКА!"/>
      <definedName name="анлвегбюв6унув6" refersTo="#ССЫЛКА!"/>
      <definedName name="ее" refersTo="#ССЫЛКА!"/>
      <definedName name="зазаза" refersTo="#ССЫЛКА!"/>
      <definedName name="кнкери" refersTo="#ССЫЛКА!"/>
      <definedName name="лрлрлр" refersTo="#ССЫЛКА!"/>
      <definedName name="НТБ2" refersTo="#ССЫЛКА!"/>
      <definedName name="спрл" refersTo="#ССЫЛКА!"/>
      <definedName name="суда" refersTo="#ССЫЛКА!"/>
      <definedName name="фываыввпр" refersTo="#ССЫЛКА!"/>
      <definedName name="ыяпр" refersTo="#ССЫЛКА!"/>
    </definedNames>
    <sheetDataSet>
      <sheetData sheetId="0"/>
      <sheetData sheetId="1" refreshError="1"/>
      <sheetData sheetId="2"/>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правление"/>
      <sheetName val="Итоги1"/>
      <sheetName val="Структура1"/>
      <sheetName val="Доходы (исполнение)1"/>
      <sheetName val="Расходы (исполнение)1"/>
      <sheetName val="Доходы (динамика)1"/>
      <sheetName val="Расходы (динамика)1"/>
      <sheetName val="Источники1"/>
      <sheetName val="Диаграммы1"/>
      <sheetName val="Итоги2"/>
      <sheetName val="Структура2"/>
      <sheetName val="Доходы (исполнение)2"/>
      <sheetName val="Расходы (исполнение)2"/>
      <sheetName val="Доходы (динамика)2"/>
      <sheetName val="Расходы (динамика)2"/>
      <sheetName val="Источники2"/>
      <sheetName val="Диаграммы2"/>
      <sheetName val="Итоги3"/>
      <sheetName val="Структура3"/>
      <sheetName val="Доходы (динамика)3"/>
      <sheetName val="Расходы (динамика)3"/>
      <sheetName val="Источники3"/>
      <sheetName val="ПРОГНОЗ_1"/>
      <sheetName val="ФедД"/>
      <sheetName val="Гр5(о)"/>
      <sheetName val="vec"/>
      <sheetName val="0_33"/>
      <sheetName val="TablesYearToYear"/>
      <sheetName val="1999"/>
      <sheetName val="ипц2002-2004"/>
    </sheetNames>
    <sheetDataSet>
      <sheetData sheetId="0" refreshError="1">
        <row r="17">
          <cell r="AE17">
            <v>8</v>
          </cell>
          <cell r="AF17">
            <v>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б осн "/>
      <sheetName val="прб распред "/>
      <sheetName val="НДФЛ"/>
      <sheetName val="НДПИ"/>
      <sheetName val="ВБР ЖМ"/>
      <sheetName val="НИО"/>
      <sheetName val="ТН ЮЛ"/>
      <sheetName val="ТН ФЛ"/>
      <sheetName val="Игорный бизнес"/>
      <sheetName val="НПД"/>
      <sheetName val="акцизы на пиво"/>
      <sheetName val="Пени по нормат"/>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ИО"/>
      <sheetName val="ТН ЮЛ"/>
      <sheetName val="ТН ФЛ"/>
      <sheetName val="Игорный бизнес"/>
    </sheetNames>
    <sheetDataSet>
      <sheetData sheetId="0"/>
      <sheetData sheetId="1"/>
      <sheetData sheetId="2"/>
      <sheetData sheetId="3">
        <row r="21">
          <cell r="C21">
            <v>12</v>
          </cell>
          <cell r="E21">
            <v>1449</v>
          </cell>
          <cell r="F21">
            <v>7</v>
          </cell>
          <cell r="H21">
            <v>1183</v>
          </cell>
          <cell r="I21">
            <v>8</v>
          </cell>
          <cell r="K21">
            <v>1344</v>
          </cell>
          <cell r="L21">
            <v>8</v>
          </cell>
          <cell r="N21">
            <v>1344</v>
          </cell>
          <cell r="O21">
            <v>8</v>
          </cell>
          <cell r="Q21">
            <v>1344</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ИО"/>
      <sheetName val="ТН ЮЛ"/>
      <sheetName val="ТН ФЛ"/>
      <sheetName val="Игорный бизнес"/>
    </sheetNames>
    <sheetDataSet>
      <sheetData sheetId="0"/>
      <sheetData sheetId="1"/>
      <sheetData sheetId="2"/>
      <sheetData sheetId="3">
        <row r="21">
          <cell r="C21">
            <v>12</v>
          </cell>
          <cell r="E21">
            <v>1449</v>
          </cell>
          <cell r="F21">
            <v>7</v>
          </cell>
          <cell r="H21">
            <v>1183</v>
          </cell>
          <cell r="I21">
            <v>8</v>
          </cell>
          <cell r="K21">
            <v>1344</v>
          </cell>
          <cell r="L21">
            <v>8</v>
          </cell>
          <cell r="N21">
            <v>1344</v>
          </cell>
          <cell r="O21">
            <v>8</v>
          </cell>
          <cell r="Q21">
            <v>1344</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1999-veca"/>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Заголовок"/>
      <sheetName val="Приложение 3"/>
      <sheetName val="Справочники"/>
      <sheetName val="Лист1"/>
      <sheetName val="топография"/>
      <sheetName val="1кв."/>
      <sheetName val="2кв."/>
      <sheetName val="3кв."/>
      <sheetName val="4кв."/>
      <sheetName val="ТИТУЛ"/>
      <sheetName val="6.14"/>
      <sheetName val="ОБЩЕСТВА"/>
      <sheetName val="Данные"/>
      <sheetName val="2002(v1)"/>
      <sheetName val="Параметры"/>
      <sheetName val="Текущие цены"/>
      <sheetName val="ПР_627"/>
      <sheetName val="1.  Исходная инф. и свод"/>
      <sheetName val="план индексы"/>
      <sheetName val="Исходные данные"/>
      <sheetName val="рабочий"/>
      <sheetName val="окраска"/>
      <sheetName val="тар"/>
      <sheetName val="т1.15(смета8а)"/>
      <sheetName val="Data"/>
      <sheetName val="Лист2"/>
      <sheetName val="Реестр_Договоров"/>
      <sheetName val="База"/>
      <sheetName val="Огл. Графиков"/>
      <sheetName val="производство"/>
      <sheetName val="Цены СНГ"/>
      <sheetName val="ППП"/>
      <sheetName val="БДДС РКХП"/>
      <sheetName val="ЛОМ_УКР"/>
      <sheetName val="Чугун_Украина"/>
      <sheetName val="3"/>
      <sheetName val="Подробная по плану ТПиР на 2010"/>
      <sheetName val="Установки"/>
      <sheetName val="ИНДЕКС_МАТЕРИАЛЫ"/>
      <sheetName val="XLR_NoRangeSheet"/>
      <sheetName val="1кв_"/>
      <sheetName val="2кв_"/>
      <sheetName val="3кв_"/>
      <sheetName val="4кв_"/>
      <sheetName val="6_14"/>
      <sheetName val="Подробная_по_плану_ТПиР_на_2010"/>
      <sheetName val="САР сводн. (2006)"/>
      <sheetName val="Исходные"/>
      <sheetName val="План RUR"/>
      <sheetName val="Анализ себестоимости  ТП лист1 "/>
      <sheetName val="sapactivexlhiddensheet"/>
      <sheetName val="Исход.инф."/>
      <sheetName val="МАТЕР.433,452"/>
      <sheetName val="Проект"/>
      <sheetName val="расчет тарифов"/>
      <sheetName val="Список_Юж"/>
      <sheetName val="курс"/>
      <sheetName val="МС"/>
      <sheetName val="отрасл.инд"/>
      <sheetName val="НДС"/>
      <sheetName val="базовые допущения"/>
      <sheetName val="Добыча нефти4"/>
      <sheetName val="поставка сравн13"/>
      <sheetName val="эл ст"/>
      <sheetName val="Приход"/>
      <sheetName val="Расход"/>
      <sheetName val="АНАЛИТ"/>
      <sheetName val="план ФР"/>
      <sheetName val="т-сети"/>
      <sheetName val="Списки"/>
      <sheetName val="1кв_1"/>
      <sheetName val="2кв_1"/>
      <sheetName val="3кв_1"/>
      <sheetName val="4кв_1"/>
      <sheetName val="6_141"/>
      <sheetName val="Подробная_по_плану_ТПиР_на_2011"/>
      <sheetName val="САР_сводн__(2006)"/>
      <sheetName val="ИТ-бюджет"/>
      <sheetName val="Source"/>
      <sheetName val="t_Настройки"/>
      <sheetName val="МВЗ"/>
      <sheetName val="Вариант1"/>
      <sheetName val="Лист13"/>
      <sheetName val="Balance"/>
      <sheetName val="Предприятие"/>
      <sheetName val="Индексы"/>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multilats"/>
      <sheetName val="ПРОГНОЗ_1"/>
      <sheetName val="Огл. Графиков"/>
      <sheetName val="рабочий"/>
      <sheetName val="Текущие цены"/>
      <sheetName val="окраска"/>
      <sheetName val="Управление"/>
      <sheetName val="Огл__Графиков"/>
      <sheetName val="Текущие_цены"/>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2002(v1)"/>
      <sheetName val="Проект"/>
      <sheetName val="12июля"/>
      <sheetName val="Гр5_о_"/>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BS_ias"/>
      <sheetName val="Сумм"/>
      <sheetName val="Титульный"/>
      <sheetName val="TEHSHEET"/>
      <sheetName val="1.10.96"/>
      <sheetName val="10"/>
      <sheetName val="P2.1"/>
      <sheetName val="план 2000"/>
      <sheetName val="расчет тарифов"/>
      <sheetName val="БДДС$"/>
      <sheetName val="данные"/>
      <sheetName val="Лист2"/>
      <sheetName val="СБ"/>
      <sheetName val="База"/>
      <sheetName val="Факт БДР"/>
      <sheetName val="ДДС (Форма №3)"/>
      <sheetName val="заявка_на_произ"/>
      <sheetName val="темпы роста"/>
      <sheetName val="00"/>
      <sheetName val="Услуги АТЦ"/>
      <sheetName val="СВОД ЗАТРАТ"/>
      <sheetName val="Цены"/>
      <sheetName val="MAIN"/>
      <sheetName val="ЗП (админ)"/>
      <sheetName val="УПРАВЛЕНИЕ11"/>
      <sheetName val="system"/>
      <sheetName val="Инвестиции"/>
      <sheetName val="Гр(27.07.00)5Х"/>
      <sheetName val="топография"/>
      <sheetName val="Прочти меня!"/>
      <sheetName val="#ССЫЛКА"/>
      <sheetName val="Прочти_меня!"/>
      <sheetName val="2002(v2)"/>
      <sheetName val="Реж_НКК"/>
      <sheetName val="ДАО"/>
      <sheetName val="Список"/>
      <sheetName val="1999-veca"/>
      <sheetName val="влад-таблица"/>
      <sheetName val="Заявка"/>
      <sheetName val="Перечень данных"/>
      <sheetName val="Движение по месяцам"/>
      <sheetName val="Факт07"/>
      <sheetName val="Б.мчас (П)"/>
      <sheetName val="ТоКС-э"/>
      <sheetName val="Предлагаемая новая форма СТРС"/>
      <sheetName val="Топливо_пр_гК"/>
      <sheetName val="Под_воды_пр_г"/>
      <sheetName val="Пр_ст_вод_пр_г"/>
      <sheetName val="Топливо_пр_гВ "/>
      <sheetName val="Реаг_пр_годВ"/>
      <sheetName val="Реаг_пр_годК"/>
      <sheetName val="Лист17"/>
      <sheetName val="Свод"/>
      <sheetName val="TECHSHEET"/>
      <sheetName val="Стр1"/>
      <sheetName val="REESTR_MO"/>
      <sheetName val="таблица7 (технол.нужды)"/>
      <sheetName val="таблица7 (хоз.нужды)"/>
      <sheetName val="ИЦП9900"/>
      <sheetName val="6_121"/>
      <sheetName val="6_141"/>
      <sheetName val="6_71"/>
      <sheetName val="6_81"/>
      <sheetName val="6_9_21"/>
      <sheetName val="6_9_11"/>
      <sheetName val="6_91"/>
      <sheetName val="6_10_11"/>
      <sheetName val="6_221"/>
      <sheetName val="6_171"/>
      <sheetName val="6_151"/>
      <sheetName val="6_11_11"/>
      <sheetName val="6_191"/>
      <sheetName val="6_201"/>
      <sheetName val="6_281"/>
      <sheetName val="6_5_1_ТНП1"/>
      <sheetName val="6_131"/>
      <sheetName val="6_231"/>
      <sheetName val="6_241"/>
      <sheetName val="6_211"/>
      <sheetName val="Огл__Графиков1"/>
      <sheetName val="Текущие_цены1"/>
      <sheetName val="Факт_БДР"/>
      <sheetName val="ДДС_(Форма_№3)"/>
      <sheetName val="Реестр"/>
      <sheetName val="5"/>
      <sheetName val="11."/>
      <sheetName val="7"/>
      <sheetName val="12"/>
      <sheetName val="3."/>
      <sheetName val="9."/>
      <sheetName val="8"/>
      <sheetName val="4."/>
      <sheetName val=""/>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ОБ03"/>
      <sheetName val="МОБ04"/>
      <sheetName val="МОБ04_старый"/>
      <sheetName val="2005сц"/>
      <sheetName val="Темпы промышл"/>
      <sheetName val="Temp"/>
      <sheetName val="Deflator"/>
      <sheetName val="окраска"/>
      <sheetName val="Matrix"/>
      <sheetName val="Лист2"/>
      <sheetName val="Matrix (2)"/>
      <sheetName val="В_2оп_цены"/>
      <sheetName val="Лист4"/>
      <sheetName val="2005 - 2008 текущие цены"/>
      <sheetName val="Печать_V2"/>
      <sheetName val="Печ 2оп"/>
      <sheetName val="СводБВ"/>
      <sheetName val="Отр"/>
      <sheetName val="ОГУ"/>
      <sheetName val="ИОК"/>
      <sheetName val="Исходные данные"/>
      <sheetName val="Расчет"/>
      <sheetName val="рабочий"/>
      <sheetName val="Текущие цены"/>
      <sheetName val="Оглавление"/>
      <sheetName val="Печать Выпусков"/>
      <sheetName val="Печать ИОК"/>
      <sheetName val="Печать фондов"/>
      <sheetName val="Огл. Графиков"/>
      <sheetName val="Баланс ОФ"/>
      <sheetName val="Лист3"/>
      <sheetName val="Лист6"/>
      <sheetName val="факт возвр"/>
      <sheetName val="Лист20"/>
      <sheetName val="Лист8"/>
      <sheetName val="Лист16"/>
      <sheetName val="2010"/>
      <sheetName val="Лист17"/>
      <sheetName val="2010 (4)"/>
      <sheetName val="Лист18"/>
      <sheetName val="2010 (3)"/>
      <sheetName val="Лист14"/>
      <sheetName val="Лист19"/>
      <sheetName val="2010 (2)"/>
      <sheetName val="2011"/>
      <sheetName val="2012"/>
      <sheetName val="Лист22"/>
      <sheetName val="Лист21"/>
      <sheetName val="Лист23"/>
      <sheetName val="Лист25"/>
      <sheetName val="Лист24"/>
      <sheetName val="Лист26"/>
      <sheetName val="2002(v2)"/>
      <sheetName val="Гр5(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C7">
            <v>1</v>
          </cell>
          <cell r="D7">
            <v>0.96823653094377704</v>
          </cell>
          <cell r="E7">
            <v>0.96823653094377704</v>
          </cell>
          <cell r="F7">
            <v>1.1229601901335196</v>
          </cell>
          <cell r="G7">
            <v>1.0161446914977652</v>
          </cell>
          <cell r="H7">
            <v>0.99805999075066543</v>
          </cell>
          <cell r="I7">
            <v>1.0396119004194233</v>
          </cell>
          <cell r="J7">
            <v>0.98049752943558566</v>
          </cell>
          <cell r="K7">
            <v>0.99259132902537861</v>
          </cell>
          <cell r="L7">
            <v>1.1044472842847237</v>
          </cell>
          <cell r="M7">
            <v>1.0348386163581633</v>
          </cell>
          <cell r="N7">
            <v>1.0395740996174592</v>
          </cell>
          <cell r="O7">
            <v>1.0540458226402531</v>
          </cell>
          <cell r="P7">
            <v>0.96817585107915716</v>
          </cell>
          <cell r="Q7">
            <v>1.0294219108120777</v>
          </cell>
          <cell r="R7">
            <v>1.0399571051610308</v>
          </cell>
          <cell r="S7">
            <v>1.1119741325716432</v>
          </cell>
          <cell r="T7">
            <v>1.0990743618652594</v>
          </cell>
          <cell r="U7">
            <v>1.1000778357313643</v>
          </cell>
          <cell r="V7">
            <v>1.0230732575483696</v>
          </cell>
          <cell r="W7">
            <v>1.0561540342743616</v>
          </cell>
          <cell r="X7">
            <v>1.0313101518559431</v>
          </cell>
          <cell r="Y7">
            <v>1.0344522207555042</v>
          </cell>
          <cell r="Z7">
            <v>1.0230732575483696</v>
          </cell>
        </row>
        <row r="8">
          <cell r="C8">
            <v>1.0328054850659909</v>
          </cell>
          <cell r="D8">
            <v>1</v>
          </cell>
          <cell r="E8">
            <v>1</v>
          </cell>
          <cell r="F8">
            <v>1.1597994438806472</v>
          </cell>
          <cell r="G8">
            <v>1.0494798109995811</v>
          </cell>
          <cell r="H8">
            <v>1.0308018328721995</v>
          </cell>
          <cell r="I8">
            <v>1.0737168730930593</v>
          </cell>
          <cell r="J8">
            <v>1.0126632264947257</v>
          </cell>
          <cell r="K8">
            <v>1.0251537690463528</v>
          </cell>
          <cell r="L8">
            <v>1.1406792131755006</v>
          </cell>
          <cell r="M8">
            <v>1.0687869991328118</v>
          </cell>
          <cell r="N8">
            <v>1.0736778322174507</v>
          </cell>
          <cell r="O8">
            <v>1.0886243071337482</v>
          </cell>
          <cell r="P8">
            <v>0.99993732950298753</v>
          </cell>
          <cell r="Q8">
            <v>1.0631925959338271</v>
          </cell>
          <cell r="R8">
            <v>1.0740734024436622</v>
          </cell>
          <cell r="S8">
            <v>1.1484529833714905</v>
          </cell>
          <cell r="T8">
            <v>1.1351300294298439</v>
          </cell>
          <cell r="U8">
            <v>1.1361664227428774</v>
          </cell>
          <cell r="V8">
            <v>1.0566356720202874</v>
          </cell>
          <cell r="W8">
            <v>1.0908016796731355</v>
          </cell>
          <cell r="X8">
            <v>1.0651427816410579</v>
          </cell>
          <cell r="Y8">
            <v>1.0683879276349801</v>
          </cell>
          <cell r="Z8">
            <v>1.0566356720202874</v>
          </cell>
        </row>
        <row r="9">
          <cell r="C9">
            <v>1.0328054850659909</v>
          </cell>
          <cell r="D9">
            <v>1</v>
          </cell>
          <cell r="E9">
            <v>1</v>
          </cell>
          <cell r="F9">
            <v>1.1597994438806472</v>
          </cell>
          <cell r="G9">
            <v>1.0494798109995811</v>
          </cell>
          <cell r="H9">
            <v>1.0308018328721995</v>
          </cell>
          <cell r="I9">
            <v>1.0737168730930593</v>
          </cell>
          <cell r="J9">
            <v>1.0126632264947257</v>
          </cell>
          <cell r="K9">
            <v>1.0251537690463528</v>
          </cell>
          <cell r="L9">
            <v>1.1406792131755006</v>
          </cell>
          <cell r="M9">
            <v>1.0687869991328118</v>
          </cell>
          <cell r="N9">
            <v>1.0736778322174507</v>
          </cell>
          <cell r="O9">
            <v>1.0886243071337482</v>
          </cell>
          <cell r="P9">
            <v>0.99993732950298753</v>
          </cell>
          <cell r="Q9">
            <v>1.0631925959338271</v>
          </cell>
          <cell r="R9">
            <v>1.0740734024436622</v>
          </cell>
          <cell r="S9">
            <v>1.1484529833714905</v>
          </cell>
          <cell r="T9">
            <v>1.1351300294298439</v>
          </cell>
          <cell r="U9">
            <v>1.1361664227428774</v>
          </cell>
          <cell r="V9">
            <v>1.0566356720202874</v>
          </cell>
          <cell r="W9">
            <v>1.0908016796731355</v>
          </cell>
          <cell r="X9">
            <v>1.0651427816410579</v>
          </cell>
          <cell r="Y9">
            <v>1.0683879276349801</v>
          </cell>
          <cell r="Z9">
            <v>1.0566356720202874</v>
          </cell>
        </row>
        <row r="10">
          <cell r="C10">
            <v>0.89050351809987172</v>
          </cell>
          <cell r="D10">
            <v>0.86221803715824874</v>
          </cell>
          <cell r="E10">
            <v>0.86221803715824874</v>
          </cell>
          <cell r="F10">
            <v>1</v>
          </cell>
          <cell r="G10">
            <v>0.90488042267726876</v>
          </cell>
          <cell r="H10">
            <v>0.88877593303819302</v>
          </cell>
          <cell r="I10">
            <v>0.92577805478199005</v>
          </cell>
          <cell r="J10">
            <v>0.87313649945062155</v>
          </cell>
          <cell r="K10">
            <v>0.88390607053252701</v>
          </cell>
          <cell r="L10">
            <v>0.98351419221139569</v>
          </cell>
          <cell r="M10">
            <v>0.92152742853254788</v>
          </cell>
          <cell r="N10">
            <v>0.92574439303485401</v>
          </cell>
          <cell r="O10">
            <v>0.93863151329961891</v>
          </cell>
          <cell r="P10">
            <v>0.86216400152532702</v>
          </cell>
          <cell r="Q10">
            <v>0.91670383318724757</v>
          </cell>
          <cell r="R10">
            <v>0.92608546081885623</v>
          </cell>
          <cell r="S10">
            <v>0.9902168770911014</v>
          </cell>
          <cell r="T10">
            <v>0.97872958589438508</v>
          </cell>
          <cell r="U10">
            <v>0.97962318290247274</v>
          </cell>
          <cell r="V10">
            <v>0.91105033512071931</v>
          </cell>
          <cell r="W10">
            <v>0.94050888317669157</v>
          </cell>
          <cell r="X10">
            <v>0.91838531847983018</v>
          </cell>
          <cell r="Y10">
            <v>0.92118334188900164</v>
          </cell>
          <cell r="Z10">
            <v>0.91105033512071931</v>
          </cell>
        </row>
        <row r="11">
          <cell r="C11">
            <v>0.98411181829433314</v>
          </cell>
          <cell r="D11">
            <v>0.95285301300607783</v>
          </cell>
          <cell r="E11">
            <v>0.95285301300607783</v>
          </cell>
          <cell r="F11">
            <v>1.105118394584448</v>
          </cell>
          <cell r="G11">
            <v>1</v>
          </cell>
          <cell r="H11">
            <v>0.98220263226446269</v>
          </cell>
          <cell r="I11">
            <v>1.023094357642186</v>
          </cell>
          <cell r="J11">
            <v>0.96491920652595564</v>
          </cell>
          <cell r="K11">
            <v>0.97682085763035409</v>
          </cell>
          <cell r="L11">
            <v>1.0868996251476779</v>
          </cell>
          <cell r="M11">
            <v>1.018396912385424</v>
          </cell>
          <cell r="N11">
            <v>1.0230571574262322</v>
          </cell>
          <cell r="O11">
            <v>1.0372989510840458</v>
          </cell>
          <cell r="P11">
            <v>0.95279329723417294</v>
          </cell>
          <cell r="Q11">
            <v>1.0130662684413005</v>
          </cell>
          <cell r="R11">
            <v>1.0234340777081332</v>
          </cell>
          <cell r="S11">
            <v>1.0943068855013436</v>
          </cell>
          <cell r="T11">
            <v>1.0816120686959045</v>
          </cell>
          <cell r="U11">
            <v>1.0825995991868878</v>
          </cell>
          <cell r="V11">
            <v>1.0068184837342327</v>
          </cell>
          <cell r="W11">
            <v>1.0393736670686375</v>
          </cell>
          <cell r="X11">
            <v>1.0149245087683569</v>
          </cell>
          <cell r="Y11">
            <v>1.0180166559063102</v>
          </cell>
          <cell r="Z11">
            <v>1.0068184837342327</v>
          </cell>
        </row>
        <row r="12">
          <cell r="C12">
            <v>1.001943780200903</v>
          </cell>
          <cell r="D12">
            <v>0.97011856994241652</v>
          </cell>
          <cell r="E12">
            <v>0.97011856994241652</v>
          </cell>
          <cell r="F12">
            <v>1.1251429779175033</v>
          </cell>
          <cell r="G12">
            <v>1.0181198534303513</v>
          </cell>
          <cell r="H12">
            <v>1</v>
          </cell>
          <cell r="I12">
            <v>1.0416326774480817</v>
          </cell>
          <cell r="J12">
            <v>0.98240340112033686</v>
          </cell>
          <cell r="K12">
            <v>0.99452070839832607</v>
          </cell>
          <cell r="L12">
            <v>1.1065940870488575</v>
          </cell>
          <cell r="M12">
            <v>1.0368501151717702</v>
          </cell>
          <cell r="N12">
            <v>1.0415948031696671</v>
          </cell>
          <cell r="O12">
            <v>1.0560946560411459</v>
          </cell>
          <cell r="P12">
            <v>0.9700577721294773</v>
          </cell>
          <cell r="Q12">
            <v>1.03142288074069</v>
          </cell>
          <cell r="R12">
            <v>1.0419785531918313</v>
          </cell>
          <cell r="S12">
            <v>1.1141355658744523</v>
          </cell>
          <cell r="T12">
            <v>1.1012107208491733</v>
          </cell>
          <cell r="U12">
            <v>1.1022161452479111</v>
          </cell>
          <cell r="V12">
            <v>1.0250618870904655</v>
          </cell>
          <cell r="W12">
            <v>1.0582069655752879</v>
          </cell>
          <cell r="X12">
            <v>1.0333147921101109</v>
          </cell>
          <cell r="Y12">
            <v>1.036462968500989</v>
          </cell>
          <cell r="Z12">
            <v>1.0250618870904655</v>
          </cell>
        </row>
        <row r="13">
          <cell r="C13">
            <v>0.96189741536871376</v>
          </cell>
          <cell r="D13">
            <v>0.9313442165803888</v>
          </cell>
          <cell r="E13">
            <v>0.9313442165803888</v>
          </cell>
          <cell r="F13">
            <v>1.0801725044513919</v>
          </cell>
          <cell r="G13">
            <v>0.97742695239233945</v>
          </cell>
          <cell r="H13">
            <v>0.96003132548598746</v>
          </cell>
          <cell r="I13">
            <v>1</v>
          </cell>
          <cell r="J13">
            <v>0.94313803933949925</v>
          </cell>
          <cell r="K13">
            <v>0.95477103390690832</v>
          </cell>
          <cell r="L13">
            <v>1.0623649881644708</v>
          </cell>
          <cell r="M13">
            <v>0.99540859039865326</v>
          </cell>
          <cell r="N13">
            <v>0.99996363950629186</v>
          </cell>
          <cell r="O13">
            <v>1.0138839524778493</v>
          </cell>
          <cell r="P13">
            <v>0.93128584877544607</v>
          </cell>
          <cell r="Q13">
            <v>0.99019827533406013</v>
          </cell>
          <cell r="R13">
            <v>1.0003320515487253</v>
          </cell>
          <cell r="S13">
            <v>1.0696050440775311</v>
          </cell>
          <cell r="T13">
            <v>1.0571967879762116</v>
          </cell>
          <cell r="U13">
            <v>1.0581620268944079</v>
          </cell>
          <cell r="V13">
            <v>0.98409152216862716</v>
          </cell>
          <cell r="W13">
            <v>1.0159118357997485</v>
          </cell>
          <cell r="X13">
            <v>0.99201456951374734</v>
          </cell>
          <cell r="Y13">
            <v>0.99503691746714573</v>
          </cell>
          <cell r="Z13">
            <v>0.98409152216862716</v>
          </cell>
        </row>
        <row r="14">
          <cell r="C14">
            <v>1.0198903821569452</v>
          </cell>
          <cell r="D14">
            <v>0.98749512556256358</v>
          </cell>
          <cell r="E14">
            <v>0.98749512556256358</v>
          </cell>
          <cell r="F14">
            <v>1.1452962974623109</v>
          </cell>
          <cell r="G14">
            <v>1.0363561977384068</v>
          </cell>
          <cell r="H14">
            <v>1.0179117853822532</v>
          </cell>
          <cell r="I14">
            <v>1.0602901784136736</v>
          </cell>
          <cell r="J14">
            <v>1</v>
          </cell>
          <cell r="K14">
            <v>1.0123343498853634</v>
          </cell>
          <cell r="L14">
            <v>1.126415162841347</v>
          </cell>
          <cell r="M14">
            <v>1.0554219519082915</v>
          </cell>
          <cell r="N14">
            <v>1.0602516257393126</v>
          </cell>
          <cell r="O14">
            <v>1.0750111968634994</v>
          </cell>
          <cell r="P14">
            <v>0.9874332387522472</v>
          </cell>
          <cell r="Q14">
            <v>1.0498975060188624</v>
          </cell>
          <cell r="R14">
            <v>1.060642249409514</v>
          </cell>
          <cell r="S14">
            <v>1.1340917230171306</v>
          </cell>
          <cell r="T14">
            <v>1.1209353709416601</v>
          </cell>
          <cell r="U14">
            <v>1.1219588042864463</v>
          </cell>
          <cell r="V14">
            <v>1.0434225756155573</v>
          </cell>
          <cell r="W14">
            <v>1.077161341632678</v>
          </cell>
          <cell r="X14">
            <v>1.0518233048986947</v>
          </cell>
          <cell r="Y14">
            <v>1.0550278707494318</v>
          </cell>
          <cell r="Z14">
            <v>1.0434225756155573</v>
          </cell>
        </row>
        <row r="15">
          <cell r="C15">
            <v>1.0074639690655931</v>
          </cell>
          <cell r="D15">
            <v>0.9754634184589186</v>
          </cell>
          <cell r="E15">
            <v>0.9754634184589186</v>
          </cell>
          <cell r="F15">
            <v>1.1313419302545686</v>
          </cell>
          <cell r="G15">
            <v>1.0237291640412713</v>
          </cell>
          <cell r="H15">
            <v>1.0055094796472346</v>
          </cell>
          <cell r="I15">
            <v>1.0473715314843763</v>
          </cell>
          <cell r="J15">
            <v>0.98781593266418333</v>
          </cell>
          <cell r="K15">
            <v>1</v>
          </cell>
          <cell r="L15">
            <v>1.1126908446492032</v>
          </cell>
          <cell r="M15">
            <v>1.0425626197785418</v>
          </cell>
          <cell r="N15">
            <v>1.0473334485383958</v>
          </cell>
          <cell r="O15">
            <v>1.0619131880541577</v>
          </cell>
          <cell r="P15">
            <v>0.97540228568166631</v>
          </cell>
          <cell r="Q15">
            <v>1.0371054841098228</v>
          </cell>
          <cell r="R15">
            <v>1.0477193128234965</v>
          </cell>
          <cell r="S15">
            <v>1.1202738730988977</v>
          </cell>
          <cell r="T15">
            <v>1.1072778189030084</v>
          </cell>
          <cell r="U15">
            <v>1.1082887826670078</v>
          </cell>
          <cell r="V15">
            <v>1.0307094446945462</v>
          </cell>
          <cell r="W15">
            <v>1.0640371353146869</v>
          </cell>
          <cell r="X15">
            <v>1.039007818926428</v>
          </cell>
          <cell r="Y15">
            <v>1.0421733401310576</v>
          </cell>
          <cell r="Z15">
            <v>1.0307094446945462</v>
          </cell>
        </row>
        <row r="16">
          <cell r="C16">
            <v>0.90543026745512145</v>
          </cell>
          <cell r="D16">
            <v>0.87667066117224302</v>
          </cell>
          <cell r="E16">
            <v>0.87667066117224302</v>
          </cell>
          <cell r="F16">
            <v>1.0167621452940465</v>
          </cell>
          <cell r="G16">
            <v>0.92004815979592347</v>
          </cell>
          <cell r="H16">
            <v>0.90367372436163107</v>
          </cell>
          <cell r="I16">
            <v>0.94129608104628559</v>
          </cell>
          <cell r="J16">
            <v>0.8877721403159482</v>
          </cell>
          <cell r="K16">
            <v>0.89872223251308303</v>
          </cell>
          <cell r="L16">
            <v>1</v>
          </cell>
          <cell r="M16">
            <v>0.93697420518205954</v>
          </cell>
          <cell r="N16">
            <v>0.9412618550560532</v>
          </cell>
          <cell r="O16">
            <v>0.95436499110311801</v>
          </cell>
          <cell r="P16">
            <v>0.87661571978619113</v>
          </cell>
          <cell r="Q16">
            <v>0.9320697560307416</v>
          </cell>
          <cell r="R16">
            <v>0.94160863986780607</v>
          </cell>
          <cell r="S16">
            <v>1.0068150362575194</v>
          </cell>
          <cell r="T16">
            <v>0.99513519341672885</v>
          </cell>
          <cell r="U16">
            <v>0.99604376902770042</v>
          </cell>
          <cell r="V16">
            <v>0.92632149320820267</v>
          </cell>
          <cell r="W16">
            <v>0.95627382972684083</v>
          </cell>
          <cell r="X16">
            <v>0.9337794266241084</v>
          </cell>
          <cell r="Y16">
            <v>0.93662435090820051</v>
          </cell>
          <cell r="Z16">
            <v>0.92632149320820267</v>
          </cell>
        </row>
        <row r="17">
          <cell r="C17">
            <v>0.96633425173021814</v>
          </cell>
          <cell r="D17">
            <v>0.935640123627417</v>
          </cell>
          <cell r="E17">
            <v>0.935640123627417</v>
          </cell>
          <cell r="F17">
            <v>1.0851548950554981</v>
          </cell>
          <cell r="G17">
            <v>0.9819354201081264</v>
          </cell>
          <cell r="H17">
            <v>0.96445955434391273</v>
          </cell>
          <cell r="I17">
            <v>1.0046125878816334</v>
          </cell>
          <cell r="J17">
            <v>0.9474883464304642</v>
          </cell>
          <cell r="K17">
            <v>0.95917499920764204</v>
          </cell>
          <cell r="L17">
            <v>1.06726524003475</v>
          </cell>
          <cell r="M17">
            <v>1</v>
          </cell>
          <cell r="N17">
            <v>1.0045760596719528</v>
          </cell>
          <cell r="O17">
            <v>1.0185605813104313</v>
          </cell>
          <cell r="P17">
            <v>0.9355814865958445</v>
          </cell>
          <cell r="Q17">
            <v>0.99476565189928046</v>
          </cell>
          <cell r="R17">
            <v>1.0049461710473084</v>
          </cell>
          <cell r="S17">
            <v>1.0745386913419772</v>
          </cell>
          <cell r="T17">
            <v>1.0620732010689327</v>
          </cell>
          <cell r="U17">
            <v>1.0630428922364659</v>
          </cell>
          <cell r="V17">
            <v>0.98863073079820052</v>
          </cell>
          <cell r="W17">
            <v>1.0205978184223665</v>
          </cell>
          <cell r="X17">
            <v>0.99659032389549029</v>
          </cell>
          <cell r="Y17">
            <v>0.99962661269443265</v>
          </cell>
          <cell r="Z17">
            <v>0.98863073079820052</v>
          </cell>
        </row>
        <row r="18">
          <cell r="C18">
            <v>0.96193239170539002</v>
          </cell>
          <cell r="D18">
            <v>0.93137808194727734</v>
          </cell>
          <cell r="E18">
            <v>0.93137808194727734</v>
          </cell>
          <cell r="F18">
            <v>1.080211781485076</v>
          </cell>
          <cell r="G18">
            <v>0.97746249341118108</v>
          </cell>
          <cell r="H18">
            <v>0.96006623396824708</v>
          </cell>
          <cell r="I18">
            <v>1.0000363618158417</v>
          </cell>
          <cell r="J18">
            <v>0.943172333551199</v>
          </cell>
          <cell r="K18">
            <v>0.95480575111541421</v>
          </cell>
          <cell r="L18">
            <v>1.0624036176845273</v>
          </cell>
          <cell r="M18">
            <v>0.99544478526250457</v>
          </cell>
          <cell r="N18">
            <v>1</v>
          </cell>
          <cell r="O18">
            <v>1.0139208191394142</v>
          </cell>
          <cell r="P18">
            <v>0.93131971201997521</v>
          </cell>
          <cell r="Q18">
            <v>0.99023428074139463</v>
          </cell>
          <cell r="R18">
            <v>1.0003684254385643</v>
          </cell>
          <cell r="S18">
            <v>1.0696439368591673</v>
          </cell>
          <cell r="T18">
            <v>1.0572352295711245</v>
          </cell>
          <cell r="U18">
            <v>1.0582005035871604</v>
          </cell>
          <cell r="V18">
            <v>0.98412730552332772</v>
          </cell>
          <cell r="W18">
            <v>1.0159487761988333</v>
          </cell>
          <cell r="X18">
            <v>0.99205064096483631</v>
          </cell>
          <cell r="Y18">
            <v>0.99507309881629435</v>
          </cell>
          <cell r="Z18">
            <v>0.98412730552332772</v>
          </cell>
        </row>
        <row r="19">
          <cell r="C19">
            <v>0.94872535758941179</v>
          </cell>
          <cell r="D19">
            <v>0.91859054905076643</v>
          </cell>
          <cell r="E19">
            <v>0.91859054905076643</v>
          </cell>
          <cell r="F19">
            <v>1.0653808079430973</v>
          </cell>
          <cell r="G19">
            <v>0.96404223580379989</v>
          </cell>
          <cell r="H19">
            <v>0.94688482162061016</v>
          </cell>
          <cell r="I19">
            <v>0.98630617197962545</v>
          </cell>
          <cell r="J19">
            <v>0.93022286922931086</v>
          </cell>
          <cell r="K19">
            <v>0.94169656356975184</v>
          </cell>
          <cell r="L19">
            <v>1.0478171447216793</v>
          </cell>
          <cell r="M19">
            <v>0.98177763635173065</v>
          </cell>
          <cell r="N19">
            <v>0.98627030940026483</v>
          </cell>
          <cell r="O19">
            <v>1</v>
          </cell>
          <cell r="P19">
            <v>0.91853298052450649</v>
          </cell>
          <cell r="Q19">
            <v>0.97663867044556396</v>
          </cell>
          <cell r="R19">
            <v>0.98663367647154854</v>
          </cell>
          <cell r="S19">
            <v>1.0549580565542083</v>
          </cell>
          <cell r="T19">
            <v>1.0427197169779729</v>
          </cell>
          <cell r="U19">
            <v>1.0436717380804248</v>
          </cell>
          <cell r="V19">
            <v>0.97061554210774137</v>
          </cell>
          <cell r="W19">
            <v>1.0020001138364436</v>
          </cell>
          <cell r="X19">
            <v>0.97843009260512015</v>
          </cell>
          <cell r="Y19">
            <v>0.98141105304542697</v>
          </cell>
          <cell r="Z19">
            <v>0.97061554210774137</v>
          </cell>
        </row>
        <row r="20">
          <cell r="C20">
            <v>1.0328702155557492</v>
          </cell>
          <cell r="D20">
            <v>1.0000626744248498</v>
          </cell>
          <cell r="E20">
            <v>1.0000626744248498</v>
          </cell>
          <cell r="F20">
            <v>1.1598721336437334</v>
          </cell>
          <cell r="G20">
            <v>1.0495455865431271</v>
          </cell>
          <cell r="H20">
            <v>1.0308664377842089</v>
          </cell>
          <cell r="I20">
            <v>1.0737841676805318</v>
          </cell>
          <cell r="J20">
            <v>1.0127266945800129</v>
          </cell>
          <cell r="K20">
            <v>1.0252180199692102</v>
          </cell>
          <cell r="L20">
            <v>1.1407507045891245</v>
          </cell>
          <cell r="M20">
            <v>1.0688539847432694</v>
          </cell>
          <cell r="N20">
            <v>1.0737451243580589</v>
          </cell>
          <cell r="O20">
            <v>1.0886925360360753</v>
          </cell>
          <cell r="P20">
            <v>1</v>
          </cell>
          <cell r="Q20">
            <v>1.0632592309182818</v>
          </cell>
          <cell r="R20">
            <v>1.0741407193764068</v>
          </cell>
          <cell r="S20">
            <v>1.1485249620016902</v>
          </cell>
          <cell r="T20">
            <v>1.1352011730515681</v>
          </cell>
          <cell r="U20">
            <v>1.1362376313199563</v>
          </cell>
          <cell r="V20">
            <v>1.056701896053307</v>
          </cell>
          <cell r="W20">
            <v>1.090870045041034</v>
          </cell>
          <cell r="X20">
            <v>1.0652095388522802</v>
          </cell>
          <cell r="Y20">
            <v>1.0684548882338611</v>
          </cell>
          <cell r="Z20">
            <v>1.056701896053307</v>
          </cell>
        </row>
        <row r="21">
          <cell r="C21">
            <v>0.97141899691170586</v>
          </cell>
          <cell r="D21">
            <v>0.94056335966267368</v>
          </cell>
          <cell r="E21">
            <v>0.94056335966267368</v>
          </cell>
          <cell r="F21">
            <v>1.0908648614712819</v>
          </cell>
          <cell r="G21">
            <v>0.98710225693191389</v>
          </cell>
          <cell r="H21">
            <v>0.96953443507271786</v>
          </cell>
          <cell r="I21">
            <v>1.0098987494829084</v>
          </cell>
          <cell r="J21">
            <v>0.95247392651872242</v>
          </cell>
          <cell r="K21">
            <v>0.96422207318509023</v>
          </cell>
          <cell r="L21">
            <v>1.072881073041724</v>
          </cell>
          <cell r="M21">
            <v>1.0052618906681445</v>
          </cell>
          <cell r="N21">
            <v>1.009862029065782</v>
          </cell>
          <cell r="O21">
            <v>1.0239201357281686</v>
          </cell>
          <cell r="P21">
            <v>0.94050441408945196</v>
          </cell>
          <cell r="Q21">
            <v>1</v>
          </cell>
          <cell r="R21">
            <v>1.01023408792673</v>
          </cell>
          <cell r="S21">
            <v>1.0801927964545097</v>
          </cell>
          <cell r="T21">
            <v>1.0676617141345237</v>
          </cell>
          <cell r="U21">
            <v>1.0686365077109623</v>
          </cell>
          <cell r="V21">
            <v>0.99383279761482846</v>
          </cell>
          <cell r="W21">
            <v>1.0259680925590517</v>
          </cell>
          <cell r="X21">
            <v>1.0018342732207592</v>
          </cell>
          <cell r="Y21">
            <v>1.0048865386393984</v>
          </cell>
          <cell r="Z21">
            <v>0.99383279761482846</v>
          </cell>
        </row>
        <row r="22">
          <cell r="C22">
            <v>0.9615781218641285</v>
          </cell>
          <cell r="D22">
            <v>0.9310350649451562</v>
          </cell>
          <cell r="E22">
            <v>0.9310350649451562</v>
          </cell>
          <cell r="F22">
            <v>1.0798139505567743</v>
          </cell>
          <cell r="G22">
            <v>0.97710250399262533</v>
          </cell>
          <cell r="H22">
            <v>0.95971265141375428</v>
          </cell>
          <cell r="I22">
            <v>0.99966805867290642</v>
          </cell>
          <cell r="J22">
            <v>0.94282497284708855</v>
          </cell>
          <cell r="K22">
            <v>0.95445410594284275</v>
          </cell>
          <cell r="L22">
            <v>1.062012345320442</v>
          </cell>
          <cell r="M22">
            <v>0.99507817315015601</v>
          </cell>
          <cell r="N22">
            <v>0.99963171024874886</v>
          </cell>
          <cell r="O22">
            <v>1.013547402493145</v>
          </cell>
          <cell r="P22">
            <v>0.9309767165149001</v>
          </cell>
          <cell r="Q22">
            <v>0.98986958760445998</v>
          </cell>
          <cell r="R22">
            <v>1</v>
          </cell>
          <cell r="S22">
            <v>1.0692499979597341</v>
          </cell>
          <cell r="T22">
            <v>1.0568458606714117</v>
          </cell>
          <cell r="U22">
            <v>1.0578107791869207</v>
          </cell>
          <cell r="V22">
            <v>0.98376486152277709</v>
          </cell>
          <cell r="W22">
            <v>1.0155746126767631</v>
          </cell>
          <cell r="X22">
            <v>0.99168527888104685</v>
          </cell>
          <cell r="Y22">
            <v>0.99470662359225459</v>
          </cell>
          <cell r="Z22">
            <v>0.98376486152277709</v>
          </cell>
        </row>
        <row r="23">
          <cell r="C23">
            <v>0.89930149515917013</v>
          </cell>
          <cell r="D23">
            <v>0.87073655994546684</v>
          </cell>
          <cell r="E23">
            <v>0.87073655994546684</v>
          </cell>
          <cell r="F23">
            <v>1.0098797779913002</v>
          </cell>
          <cell r="G23">
            <v>0.91382044036199406</v>
          </cell>
          <cell r="H23">
            <v>0.89755684194062102</v>
          </cell>
          <cell r="I23">
            <v>0.93492453643245377</v>
          </cell>
          <cell r="J23">
            <v>0.88176289422129472</v>
          </cell>
          <cell r="K23">
            <v>0.8926388662745508</v>
          </cell>
          <cell r="L23">
            <v>0.99323109408173715</v>
          </cell>
          <cell r="M23">
            <v>0.93063191493934316</v>
          </cell>
          <cell r="N23">
            <v>0.93489054211472922</v>
          </cell>
          <cell r="O23">
            <v>0.94790498426665726</v>
          </cell>
          <cell r="P23">
            <v>0.87068199045248817</v>
          </cell>
          <cell r="Q23">
            <v>0.92576066354291142</v>
          </cell>
          <cell r="R23">
            <v>0.9352349795727174</v>
          </cell>
          <cell r="S23">
            <v>1</v>
          </cell>
          <cell r="T23">
            <v>0.98839921691653876</v>
          </cell>
          <cell r="U23">
            <v>0.98930164246468</v>
          </cell>
          <cell r="V23">
            <v>0.92005131017061159</v>
          </cell>
          <cell r="W23">
            <v>0.94980090214132296</v>
          </cell>
          <cell r="X23">
            <v>0.92745876153688045</v>
          </cell>
          <cell r="Y23">
            <v>0.93028442879614892</v>
          </cell>
          <cell r="Z23">
            <v>0.92005131017061159</v>
          </cell>
        </row>
        <row r="24">
          <cell r="C24">
            <v>0.90985654355805501</v>
          </cell>
          <cell r="D24">
            <v>0.8809563433911467</v>
          </cell>
          <cell r="E24">
            <v>0.8809563433911467</v>
          </cell>
          <cell r="F24">
            <v>1.0217326771481803</v>
          </cell>
          <cell r="G24">
            <v>0.92454589676102283</v>
          </cell>
          <cell r="H24">
            <v>0.90809141344798483</v>
          </cell>
          <cell r="I24">
            <v>0.94589769035743743</v>
          </cell>
          <cell r="J24">
            <v>0.89211209309947426</v>
          </cell>
          <cell r="K24">
            <v>0.90311571579272709</v>
          </cell>
          <cell r="L24">
            <v>1.0048885886213794</v>
          </cell>
          <cell r="M24">
            <v>0.94155468662003861</v>
          </cell>
          <cell r="N24">
            <v>0.94586329705041861</v>
          </cell>
          <cell r="O24">
            <v>0.95903048893926746</v>
          </cell>
          <cell r="P24">
            <v>0.88090113341926013</v>
          </cell>
          <cell r="Q24">
            <v>0.93662626163440532</v>
          </cell>
          <cell r="R24">
            <v>0.94621177715045623</v>
          </cell>
          <cell r="S24">
            <v>1.0117369407876016</v>
          </cell>
          <cell r="T24">
            <v>1</v>
          </cell>
          <cell r="U24">
            <v>1.0009130172633649</v>
          </cell>
          <cell r="V24">
            <v>0.93084989791963935</v>
          </cell>
          <cell r="W24">
            <v>0.96094865908976634</v>
          </cell>
          <cell r="X24">
            <v>0.93834429010398113</v>
          </cell>
          <cell r="Y24">
            <v>0.94120312205255718</v>
          </cell>
          <cell r="Z24">
            <v>0.93084989791963935</v>
          </cell>
        </row>
        <row r="25">
          <cell r="C25">
            <v>0.90902658659163904</v>
          </cell>
          <cell r="D25">
            <v>0.88015274873715155</v>
          </cell>
          <cell r="E25">
            <v>0.88015274873715155</v>
          </cell>
          <cell r="F25">
            <v>1.0208006685153712</v>
          </cell>
          <cell r="G25">
            <v>0.92370254039542765</v>
          </cell>
          <cell r="H25">
            <v>0.90726306660576028</v>
          </cell>
          <cell r="I25">
            <v>0.94503485721831537</v>
          </cell>
          <cell r="J25">
            <v>0.89129832234436557</v>
          </cell>
          <cell r="K25">
            <v>0.90229190770439849</v>
          </cell>
          <cell r="L25">
            <v>1.0039719449037481</v>
          </cell>
          <cell r="M25">
            <v>0.94069581510127587</v>
          </cell>
          <cell r="N25">
            <v>0.94500049528433561</v>
          </cell>
          <cell r="O25">
            <v>0.95815567626584563</v>
          </cell>
          <cell r="P25">
            <v>0.88009758912694136</v>
          </cell>
          <cell r="Q25">
            <v>0.93577188574814563</v>
          </cell>
          <cell r="R25">
            <v>0.94534865750625408</v>
          </cell>
          <cell r="S25">
            <v>1.0108140501097995</v>
          </cell>
          <cell r="T25">
            <v>0.99908781557676074</v>
          </cell>
          <cell r="U25">
            <v>1</v>
          </cell>
          <cell r="V25">
            <v>0.93000079114238332</v>
          </cell>
          <cell r="W25">
            <v>0.96007209669141202</v>
          </cell>
          <cell r="X25">
            <v>0.93748834705891282</v>
          </cell>
          <cell r="Y25">
            <v>0.94034457122551673</v>
          </cell>
          <cell r="Z25">
            <v>0.93000079114238332</v>
          </cell>
        </row>
        <row r="26">
          <cell r="C26">
            <v>0.97744711106645388</v>
          </cell>
          <cell r="D26">
            <v>0.94640000000000002</v>
          </cell>
          <cell r="E26">
            <v>0.94640000000000002</v>
          </cell>
          <cell r="F26">
            <v>1.0976341936886445</v>
          </cell>
          <cell r="G26">
            <v>0.9932276931300037</v>
          </cell>
          <cell r="H26">
            <v>0.9755508546302496</v>
          </cell>
          <cell r="I26">
            <v>1.0161656486952713</v>
          </cell>
          <cell r="J26">
            <v>0.95838447755460854</v>
          </cell>
          <cell r="K26">
            <v>0.97020552702546825</v>
          </cell>
          <cell r="L26">
            <v>1.0795388073492937</v>
          </cell>
          <cell r="M26">
            <v>1.0115000159792931</v>
          </cell>
          <cell r="N26">
            <v>1.0161287004105954</v>
          </cell>
          <cell r="O26">
            <v>1.0302740442713794</v>
          </cell>
          <cell r="P26">
            <v>0.94634068864162746</v>
          </cell>
          <cell r="Q26">
            <v>1.006205472791774</v>
          </cell>
          <cell r="R26">
            <v>1.0165030680726819</v>
          </cell>
          <cell r="S26">
            <v>1.0868959034627785</v>
          </cell>
          <cell r="T26">
            <v>1.0742870598524041</v>
          </cell>
          <cell r="U26">
            <v>1.0752679024838592</v>
          </cell>
          <cell r="V26">
            <v>1</v>
          </cell>
          <cell r="W26">
            <v>1.0323347096426554</v>
          </cell>
          <cell r="X26">
            <v>1.0080511285450973</v>
          </cell>
          <cell r="Y26">
            <v>1.0111223347137452</v>
          </cell>
          <cell r="Z26">
            <v>1</v>
          </cell>
        </row>
        <row r="27">
          <cell r="C27">
            <v>0.94683158663220679</v>
          </cell>
          <cell r="D27">
            <v>0.9167569308287602</v>
          </cell>
          <cell r="E27">
            <v>0.9167569308287602</v>
          </cell>
          <cell r="F27">
            <v>1.0632541785489249</v>
          </cell>
          <cell r="G27">
            <v>0.96211789049872332</v>
          </cell>
          <cell r="H27">
            <v>0.94499472459657818</v>
          </cell>
          <cell r="I27">
            <v>0.98433738515584634</v>
          </cell>
          <cell r="J27">
            <v>0.92836603148445451</v>
          </cell>
          <cell r="K27">
            <v>0.93981682293847002</v>
          </cell>
          <cell r="L27">
            <v>1.0457255745309371</v>
          </cell>
          <cell r="M27">
            <v>0.97981788903467726</v>
          </cell>
          <cell r="N27">
            <v>0.9843015941625467</v>
          </cell>
          <cell r="O27">
            <v>0.99800387863352058</v>
          </cell>
          <cell r="P27">
            <v>0.91669947721626555</v>
          </cell>
          <cell r="Q27">
            <v>0.97468918112815761</v>
          </cell>
          <cell r="R27">
            <v>0.98466423590905561</v>
          </cell>
          <cell r="S27">
            <v>1.0528522322367808</v>
          </cell>
          <cell r="T27">
            <v>1.0406383218716639</v>
          </cell>
          <cell r="U27">
            <v>1.0415884426244519</v>
          </cell>
          <cell r="V27">
            <v>0.96867807568550313</v>
          </cell>
          <cell r="W27">
            <v>1</v>
          </cell>
          <cell r="X27">
            <v>0.97647702739166464</v>
          </cell>
          <cell r="Y27">
            <v>0.97945203747314391</v>
          </cell>
          <cell r="Z27">
            <v>0.96867807568550313</v>
          </cell>
        </row>
        <row r="28">
          <cell r="C28">
            <v>0.9696404114711783</v>
          </cell>
          <cell r="D28">
            <v>0.93884126826575032</v>
          </cell>
          <cell r="E28">
            <v>0.93884126826575032</v>
          </cell>
          <cell r="F28">
            <v>1.0888675808268184</v>
          </cell>
          <cell r="G28">
            <v>0.98529495677814671</v>
          </cell>
          <cell r="H28">
            <v>0.9677593001043957</v>
          </cell>
          <cell r="I28">
            <v>1.0080497108930233</v>
          </cell>
          <cell r="J28">
            <v>0.95073002788839511</v>
          </cell>
          <cell r="K28">
            <v>0.96245666469889191</v>
          </cell>
          <cell r="L28">
            <v>1.070916719182065</v>
          </cell>
          <cell r="M28">
            <v>1.0034213417717943</v>
          </cell>
          <cell r="N28">
            <v>1.008013057707853</v>
          </cell>
          <cell r="O28">
            <v>1.0220454251743718</v>
          </cell>
          <cell r="P28">
            <v>0.93878243061685229</v>
          </cell>
          <cell r="Q28">
            <v>0.99816908517726965</v>
          </cell>
          <cell r="R28">
            <v>1.0083844353607174</v>
          </cell>
          <cell r="S28">
            <v>1.0782150554520746</v>
          </cell>
          <cell r="T28">
            <v>1.065706916476453</v>
          </cell>
          <cell r="U28">
            <v>1.0666799252888834</v>
          </cell>
          <cell r="V28">
            <v>0.99201317441435988</v>
          </cell>
          <cell r="W28">
            <v>1.0240896323707371</v>
          </cell>
          <cell r="X28">
            <v>1</v>
          </cell>
          <cell r="Y28">
            <v>1.0030466769806414</v>
          </cell>
          <cell r="Z28">
            <v>0.99201317441435988</v>
          </cell>
        </row>
        <row r="29">
          <cell r="C29">
            <v>0.96669520344753834</v>
          </cell>
          <cell r="D29">
            <v>0.93598961026603322</v>
          </cell>
          <cell r="E29">
            <v>0.93598961026603322</v>
          </cell>
          <cell r="F29">
            <v>1.085560229464609</v>
          </cell>
          <cell r="G29">
            <v>0.98230219927956819</v>
          </cell>
          <cell r="H29">
            <v>0.96481980581156268</v>
          </cell>
          <cell r="I29">
            <v>1.0049878375824364</v>
          </cell>
          <cell r="J29">
            <v>0.94784225869754213</v>
          </cell>
          <cell r="K29">
            <v>0.95953327675245081</v>
          </cell>
          <cell r="L29">
            <v>1.0676638921787023</v>
          </cell>
          <cell r="M29">
            <v>1.0003735267757237</v>
          </cell>
          <cell r="N29">
            <v>1.0049512957284912</v>
          </cell>
          <cell r="O29">
            <v>1.0189410409602475</v>
          </cell>
          <cell r="P29">
            <v>0.93593095133195936</v>
          </cell>
          <cell r="Q29">
            <v>0.995137223505835</v>
          </cell>
          <cell r="R29">
            <v>1.0053215453503557</v>
          </cell>
          <cell r="S29">
            <v>1.0749400603147445</v>
          </cell>
          <cell r="T29">
            <v>1.0624699138473104</v>
          </cell>
          <cell r="U29">
            <v>1.0634399672204589</v>
          </cell>
          <cell r="V29">
            <v>0.98900001084745692</v>
          </cell>
          <cell r="W29">
            <v>1.0209790390347924</v>
          </cell>
          <cell r="X29">
            <v>0.99696257706589242</v>
          </cell>
          <cell r="Y29">
            <v>1</v>
          </cell>
          <cell r="Z29">
            <v>0.98900001084745692</v>
          </cell>
        </row>
        <row r="30">
          <cell r="C30">
            <v>0.97744711106645388</v>
          </cell>
          <cell r="D30">
            <v>0.94640000000000002</v>
          </cell>
          <cell r="E30">
            <v>0.94640000000000002</v>
          </cell>
          <cell r="F30">
            <v>1.0976341936886445</v>
          </cell>
          <cell r="G30">
            <v>0.9932276931300037</v>
          </cell>
          <cell r="H30">
            <v>0.9755508546302496</v>
          </cell>
          <cell r="I30">
            <v>1.0161656486952713</v>
          </cell>
          <cell r="J30">
            <v>0.95838447755460854</v>
          </cell>
          <cell r="K30">
            <v>0.97020552702546825</v>
          </cell>
          <cell r="L30">
            <v>1.0795388073492937</v>
          </cell>
          <cell r="M30">
            <v>1.0115000159792931</v>
          </cell>
          <cell r="N30">
            <v>1.0161287004105954</v>
          </cell>
          <cell r="O30">
            <v>1.0302740442713794</v>
          </cell>
          <cell r="P30">
            <v>0.94634068864162746</v>
          </cell>
          <cell r="Q30">
            <v>1.006205472791774</v>
          </cell>
          <cell r="R30">
            <v>1.0165030680726819</v>
          </cell>
          <cell r="S30">
            <v>1.0868959034627785</v>
          </cell>
          <cell r="T30">
            <v>1.0742870598524041</v>
          </cell>
          <cell r="U30">
            <v>1.0752679024838592</v>
          </cell>
          <cell r="V30">
            <v>1</v>
          </cell>
          <cell r="W30">
            <v>1.0323347096426554</v>
          </cell>
          <cell r="X30">
            <v>1.0080511285450973</v>
          </cell>
          <cell r="Y30">
            <v>1.0111223347137452</v>
          </cell>
          <cell r="Z30">
            <v>1</v>
          </cell>
        </row>
        <row r="35">
          <cell r="C35">
            <v>1</v>
          </cell>
          <cell r="D35">
            <v>1.0564883797632827</v>
          </cell>
          <cell r="E35">
            <v>1.0319598161524466</v>
          </cell>
          <cell r="F35">
            <v>0.98631379372443007</v>
          </cell>
          <cell r="G35">
            <v>1.0319598161524466</v>
          </cell>
          <cell r="H35">
            <v>0.99329849279588001</v>
          </cell>
          <cell r="I35">
            <v>0.99618373310284902</v>
          </cell>
          <cell r="J35">
            <v>0.99593490107989358</v>
          </cell>
          <cell r="K35">
            <v>0.99953652538857651</v>
          </cell>
          <cell r="L35">
            <v>0.99953652538857651</v>
          </cell>
          <cell r="M35">
            <v>1.016987679079665</v>
          </cell>
          <cell r="N35">
            <v>0.99108442069876046</v>
          </cell>
          <cell r="O35">
            <v>1.0072822285418261</v>
          </cell>
          <cell r="P35">
            <v>1.0080951997231959</v>
          </cell>
          <cell r="Q35">
            <v>1.0221479140528664</v>
          </cell>
          <cell r="R35">
            <v>0.99127258324581358</v>
          </cell>
          <cell r="S35">
            <v>1.0433678429060247</v>
          </cell>
          <cell r="T35">
            <v>1.0193878386773862</v>
          </cell>
          <cell r="U35">
            <v>1.032011785131977</v>
          </cell>
          <cell r="V35">
            <v>0.99538462572361075</v>
          </cell>
          <cell r="W35">
            <v>0.96783410234161693</v>
          </cell>
          <cell r="X35">
            <v>0.98735739841575454</v>
          </cell>
          <cell r="Y35">
            <v>0.96697895601099526</v>
          </cell>
          <cell r="Z35">
            <v>0.98303921657991655</v>
          </cell>
        </row>
        <row r="36">
          <cell r="C36">
            <v>0.94653194408447772</v>
          </cell>
          <cell r="D36">
            <v>1</v>
          </cell>
          <cell r="E36">
            <v>0.97678293099983549</v>
          </cell>
          <cell r="F36">
            <v>0.93357751265132127</v>
          </cell>
          <cell r="G36">
            <v>0.97678293099983549</v>
          </cell>
          <cell r="H36">
            <v>0.94018875344226593</v>
          </cell>
          <cell r="I36">
            <v>0.94291972555917214</v>
          </cell>
          <cell r="J36">
            <v>0.94268419810073367</v>
          </cell>
          <cell r="K36">
            <v>0.94609325055949323</v>
          </cell>
          <cell r="L36">
            <v>0.94609325055949323</v>
          </cell>
          <cell r="M36">
            <v>0.96261132498923629</v>
          </cell>
          <cell r="N36">
            <v>0.93809306347583621</v>
          </cell>
          <cell r="O36">
            <v>0.95342480602343982</v>
          </cell>
          <cell r="P36">
            <v>0.9541943092162265</v>
          </cell>
          <cell r="Q36">
            <v>0.96749565223035339</v>
          </cell>
          <cell r="R36">
            <v>0.93827116533730215</v>
          </cell>
          <cell r="S36">
            <v>0.98758099274106748</v>
          </cell>
          <cell r="T36">
            <v>0.96488315271938041</v>
          </cell>
          <cell r="U36">
            <v>0.97683212129906261</v>
          </cell>
          <cell r="V36">
            <v>0.94216334489796949</v>
          </cell>
          <cell r="W36">
            <v>0.91608589444066602</v>
          </cell>
          <cell r="X36">
            <v>0.93456531782865637</v>
          </cell>
          <cell r="Y36">
            <v>0.91527647112186605</v>
          </cell>
          <cell r="Z36">
            <v>0.93047802078067032</v>
          </cell>
        </row>
        <row r="37">
          <cell r="C37">
            <v>0.96902997999320817</v>
          </cell>
          <cell r="D37">
            <v>1.0237689135050707</v>
          </cell>
          <cell r="E37">
            <v>1</v>
          </cell>
          <cell r="F37">
            <v>0.95576763579980961</v>
          </cell>
          <cell r="G37">
            <v>1</v>
          </cell>
          <cell r="H37">
            <v>0.96253601860127547</v>
          </cell>
          <cell r="I37">
            <v>0.96533190295821314</v>
          </cell>
          <cell r="J37">
            <v>0.96509077726798698</v>
          </cell>
          <cell r="K37">
            <v>0.9685808591997731</v>
          </cell>
          <cell r="L37">
            <v>0.9685808591997731</v>
          </cell>
          <cell r="M37">
            <v>0.98549155031190694</v>
          </cell>
          <cell r="N37">
            <v>0.96039051636130013</v>
          </cell>
          <cell r="O37">
            <v>0.97608667777139979</v>
          </cell>
          <cell r="P37">
            <v>0.97687447121901771</v>
          </cell>
          <cell r="Q37">
            <v>0.99049197270474865</v>
          </cell>
          <cell r="R37">
            <v>0.96057285151050642</v>
          </cell>
          <cell r="S37">
            <v>1.0110547199367819</v>
          </cell>
          <cell r="T37">
            <v>0.9878173769188674</v>
          </cell>
          <cell r="U37">
            <v>1.0000503594991947</v>
          </cell>
          <cell r="V37">
            <v>0.96455754395049742</v>
          </cell>
          <cell r="W37">
            <v>0.93786026082884155</v>
          </cell>
          <cell r="X37">
            <v>0.95677892003296472</v>
          </cell>
          <cell r="Y37">
            <v>0.93703159839718797</v>
          </cell>
          <cell r="Z37">
            <v>0.95259447237497552</v>
          </cell>
        </row>
        <row r="38">
          <cell r="C38">
            <v>1.0138761176845041</v>
          </cell>
          <cell r="D38">
            <v>1.0711483368531891</v>
          </cell>
          <cell r="E38">
            <v>1.0462794120070571</v>
          </cell>
          <cell r="F38">
            <v>1</v>
          </cell>
          <cell r="G38">
            <v>1.0462794120070571</v>
          </cell>
          <cell r="H38">
            <v>1.0070816195777563</v>
          </cell>
          <cell r="I38">
            <v>1.0100068958187729</v>
          </cell>
          <cell r="J38">
            <v>1.0097546109733833</v>
          </cell>
          <cell r="K38">
            <v>1.0134062118448288</v>
          </cell>
          <cell r="L38">
            <v>1.0134062118448288</v>
          </cell>
          <cell r="M38">
            <v>1.0310995197982653</v>
          </cell>
          <cell r="N38">
            <v>1.0048368247556552</v>
          </cell>
          <cell r="O38">
            <v>1.0212593952865821</v>
          </cell>
          <cell r="P38">
            <v>1.0220836473517387</v>
          </cell>
          <cell r="Q38">
            <v>1.0363313587992347</v>
          </cell>
          <cell r="R38">
            <v>1.005027598268355</v>
          </cell>
          <cell r="S38">
            <v>1.057845737882416</v>
          </cell>
          <cell r="T38">
            <v>1.0335329842930261</v>
          </cell>
          <cell r="U38">
            <v>1.0463321021142638</v>
          </cell>
          <cell r="V38">
            <v>1.0091966999314976</v>
          </cell>
          <cell r="W38">
            <v>0.98126388224478556</v>
          </cell>
          <cell r="X38">
            <v>1.0010580858728375</v>
          </cell>
          <cell r="Y38">
            <v>0.98039686980304286</v>
          </cell>
          <cell r="Z38">
            <v>0.99667998443766226</v>
          </cell>
        </row>
        <row r="39">
          <cell r="C39">
            <v>0.96902997999320817</v>
          </cell>
          <cell r="D39">
            <v>1.0237689135050707</v>
          </cell>
          <cell r="E39">
            <v>1</v>
          </cell>
          <cell r="F39">
            <v>0.95576763579980961</v>
          </cell>
          <cell r="G39">
            <v>1</v>
          </cell>
          <cell r="H39">
            <v>0.96253601860127547</v>
          </cell>
          <cell r="I39">
            <v>0.96533190295821314</v>
          </cell>
          <cell r="J39">
            <v>0.96509077726798698</v>
          </cell>
          <cell r="K39">
            <v>0.9685808591997731</v>
          </cell>
          <cell r="L39">
            <v>0.9685808591997731</v>
          </cell>
          <cell r="M39">
            <v>0.98549155031190694</v>
          </cell>
          <cell r="N39">
            <v>0.96039051636130013</v>
          </cell>
          <cell r="O39">
            <v>0.97608667777139979</v>
          </cell>
          <cell r="P39">
            <v>0.97687447121901771</v>
          </cell>
          <cell r="Q39">
            <v>0.99049197270474865</v>
          </cell>
          <cell r="R39">
            <v>0.96057285151050642</v>
          </cell>
          <cell r="S39">
            <v>1.0110547199367819</v>
          </cell>
          <cell r="T39">
            <v>0.9878173769188674</v>
          </cell>
          <cell r="U39">
            <v>1.0000503594991947</v>
          </cell>
          <cell r="V39">
            <v>0.96455754395049742</v>
          </cell>
          <cell r="W39">
            <v>0.93786026082884155</v>
          </cell>
          <cell r="X39">
            <v>0.95677892003296472</v>
          </cell>
          <cell r="Y39">
            <v>0.93703159839718797</v>
          </cell>
          <cell r="Z39">
            <v>0.95259447237497552</v>
          </cell>
        </row>
        <row r="40">
          <cell r="C40">
            <v>1.0067467203994813</v>
          </cell>
          <cell r="D40">
            <v>1.0636162114668466</v>
          </cell>
          <cell r="E40">
            <v>1.0389221604955272</v>
          </cell>
          <cell r="F40">
            <v>0.99296817711684038</v>
          </cell>
          <cell r="G40">
            <v>1.0389221604955272</v>
          </cell>
          <cell r="H40">
            <v>1</v>
          </cell>
          <cell r="I40">
            <v>1.0029047062166054</v>
          </cell>
          <cell r="J40">
            <v>1.0026541953935646</v>
          </cell>
          <cell r="K40">
            <v>1.0062801188544421</v>
          </cell>
          <cell r="L40">
            <v>1.0062801188544421</v>
          </cell>
          <cell r="M40">
            <v>1.023849010600133</v>
          </cell>
          <cell r="N40">
            <v>0.99777099017749693</v>
          </cell>
          <cell r="O40">
            <v>1.0140780801011642</v>
          </cell>
          <cell r="P40">
            <v>1.0148965361717874</v>
          </cell>
          <cell r="Q40">
            <v>1.0290440602358941</v>
          </cell>
          <cell r="R40">
            <v>0.99796042220464454</v>
          </cell>
          <cell r="S40">
            <v>1.0504071540159214</v>
          </cell>
          <cell r="T40">
            <v>1.0262653634035741</v>
          </cell>
          <cell r="U40">
            <v>1.0389744800952321</v>
          </cell>
          <cell r="V40">
            <v>1.0021002074833103</v>
          </cell>
          <cell r="W40">
            <v>0.9743638084231987</v>
          </cell>
          <cell r="X40">
            <v>0.99401882271722486</v>
          </cell>
          <cell r="Y40">
            <v>0.97350289265938372</v>
          </cell>
          <cell r="Z40">
            <v>0.98967150731590636</v>
          </cell>
        </row>
        <row r="41">
          <cell r="C41">
            <v>1.0038308865828036</v>
          </cell>
          <cell r="D41">
            <v>1.0605356669222059</v>
          </cell>
          <cell r="E41">
            <v>1.0359131371661374</v>
          </cell>
          <cell r="F41">
            <v>0.99009225000324319</v>
          </cell>
          <cell r="G41">
            <v>1.0359131371661374</v>
          </cell>
          <cell r="H41">
            <v>0.99710370666465098</v>
          </cell>
          <cell r="I41">
            <v>1</v>
          </cell>
          <cell r="J41">
            <v>0.99975021472978642</v>
          </cell>
          <cell r="K41">
            <v>1.0033656364527099</v>
          </cell>
          <cell r="L41">
            <v>1.0033656364527099</v>
          </cell>
          <cell r="M41">
            <v>1.020883643534328</v>
          </cell>
          <cell r="N41">
            <v>0.99488115270844113</v>
          </cell>
          <cell r="O41">
            <v>1.0111410125162437</v>
          </cell>
          <cell r="P41">
            <v>1.0119570980980044</v>
          </cell>
          <cell r="Q41">
            <v>1.0260636467824524</v>
          </cell>
          <cell r="R41">
            <v>0.9950700360848711</v>
          </cell>
          <cell r="S41">
            <v>1.0473648667763422</v>
          </cell>
          <cell r="T41">
            <v>1.0232929978712488</v>
          </cell>
          <cell r="U41">
            <v>1.0359653052329345</v>
          </cell>
          <cell r="V41">
            <v>0.99919783133102447</v>
          </cell>
          <cell r="W41">
            <v>0.9715417650186573</v>
          </cell>
          <cell r="X41">
            <v>0.99113985262577742</v>
          </cell>
          <cell r="Y41">
            <v>0.97068334271943135</v>
          </cell>
          <cell r="Z41">
            <v>0.98680512832508238</v>
          </cell>
        </row>
        <row r="42">
          <cell r="C42">
            <v>1.0040816913994064</v>
          </cell>
          <cell r="D42">
            <v>1.0608006392965352</v>
          </cell>
          <cell r="E42">
            <v>1.0361719576585688</v>
          </cell>
          <cell r="F42">
            <v>0.99033962225339089</v>
          </cell>
          <cell r="G42">
            <v>1.0361719576585688</v>
          </cell>
          <cell r="H42">
            <v>0.99735283071096825</v>
          </cell>
          <cell r="I42">
            <v>1.0002498476784834</v>
          </cell>
          <cell r="J42">
            <v>1</v>
          </cell>
          <cell r="K42">
            <v>1.0036163250276475</v>
          </cell>
          <cell r="L42">
            <v>1.0036163250276475</v>
          </cell>
          <cell r="M42">
            <v>1.0211387089426667</v>
          </cell>
          <cell r="N42">
            <v>0.99512972145481227</v>
          </cell>
          <cell r="O42">
            <v>1.0113936437508402</v>
          </cell>
          <cell r="P42">
            <v>1.012209933229689</v>
          </cell>
          <cell r="Q42">
            <v>1.0263200064025773</v>
          </cell>
          <cell r="R42">
            <v>0.99531865202331538</v>
          </cell>
          <cell r="S42">
            <v>1.0476265484568315</v>
          </cell>
          <cell r="T42">
            <v>1.0235486652511754</v>
          </cell>
          <cell r="U42">
            <v>1.0362241387594362</v>
          </cell>
          <cell r="V42">
            <v>0.99944747858952809</v>
          </cell>
          <cell r="W42">
            <v>0.97178450247319681</v>
          </cell>
          <cell r="X42">
            <v>0.99138748661700837</v>
          </cell>
          <cell r="Y42">
            <v>0.97092586569915229</v>
          </cell>
          <cell r="Z42">
            <v>0.98705167929550996</v>
          </cell>
        </row>
        <row r="43">
          <cell r="C43">
            <v>1.0004636895197434</v>
          </cell>
          <cell r="D43">
            <v>1.0569782623527098</v>
          </cell>
          <cell r="E43">
            <v>1.0324383251039928</v>
          </cell>
          <cell r="F43">
            <v>0.98677113709375852</v>
          </cell>
          <cell r="G43">
            <v>1.0324383251039928</v>
          </cell>
          <cell r="H43">
            <v>0.99375907489696647</v>
          </cell>
          <cell r="I43">
            <v>0.99664565305962771</v>
          </cell>
          <cell r="J43">
            <v>0.99639670565587102</v>
          </cell>
          <cell r="K43">
            <v>1</v>
          </cell>
          <cell r="L43">
            <v>1</v>
          </cell>
          <cell r="M43">
            <v>1.0174592456081626</v>
          </cell>
          <cell r="N43">
            <v>0.99154397615781953</v>
          </cell>
          <cell r="O43">
            <v>1.0077492947546247</v>
          </cell>
          <cell r="P43">
            <v>1.0085626429022112</v>
          </cell>
          <cell r="Q43">
            <v>1.0226218733282404</v>
          </cell>
          <cell r="R43">
            <v>0.99173222595387367</v>
          </cell>
          <cell r="S43">
            <v>1.0438516416400176</v>
          </cell>
          <cell r="T43">
            <v>1.0198605181347349</v>
          </cell>
          <cell r="U43">
            <v>1.0324903181809946</v>
          </cell>
          <cell r="V43">
            <v>0.9958461751426726</v>
          </cell>
          <cell r="W43">
            <v>0.96828287687172299</v>
          </cell>
          <cell r="X43">
            <v>0.98781522569364111</v>
          </cell>
          <cell r="Y43">
            <v>0.96742733401871006</v>
          </cell>
          <cell r="Z43">
            <v>0.98349504156214151</v>
          </cell>
        </row>
        <row r="44">
          <cell r="C44">
            <v>1.0004636895197434</v>
          </cell>
          <cell r="D44">
            <v>1.0569782623527098</v>
          </cell>
          <cell r="E44">
            <v>1.0324383251039928</v>
          </cell>
          <cell r="F44">
            <v>0.98677113709375852</v>
          </cell>
          <cell r="G44">
            <v>1.0324383251039928</v>
          </cell>
          <cell r="H44">
            <v>0.99375907489696647</v>
          </cell>
          <cell r="I44">
            <v>0.99664565305962771</v>
          </cell>
          <cell r="J44">
            <v>0.99639670565587102</v>
          </cell>
          <cell r="K44">
            <v>1</v>
          </cell>
          <cell r="L44">
            <v>1</v>
          </cell>
          <cell r="M44">
            <v>1.0174592456081626</v>
          </cell>
          <cell r="N44">
            <v>0.99154397615781953</v>
          </cell>
          <cell r="O44">
            <v>1.0077492947546247</v>
          </cell>
          <cell r="P44">
            <v>1.0085626429022112</v>
          </cell>
          <cell r="Q44">
            <v>1.0226218733282404</v>
          </cell>
          <cell r="R44">
            <v>0.99173222595387367</v>
          </cell>
          <cell r="S44">
            <v>1.0438516416400176</v>
          </cell>
          <cell r="T44">
            <v>1.0198605181347349</v>
          </cell>
          <cell r="U44">
            <v>1.0324903181809946</v>
          </cell>
          <cell r="V44">
            <v>0.9958461751426726</v>
          </cell>
          <cell r="W44">
            <v>0.96828287687172299</v>
          </cell>
          <cell r="X44">
            <v>0.98781522569364111</v>
          </cell>
          <cell r="Y44">
            <v>0.96742733401871006</v>
          </cell>
          <cell r="Z44">
            <v>0.98349504156214151</v>
          </cell>
        </row>
        <row r="45">
          <cell r="C45">
            <v>0.983296081723391</v>
          </cell>
          <cell r="D45">
            <v>1.0388408842075298</v>
          </cell>
          <cell r="E45">
            <v>1.0147220437186917</v>
          </cell>
          <cell r="F45">
            <v>0.96983848871896494</v>
          </cell>
          <cell r="G45">
            <v>1.0147220437186917</v>
          </cell>
          <cell r="H45">
            <v>0.97670651594793878</v>
          </cell>
          <cell r="I45">
            <v>0.9795435614366117</v>
          </cell>
          <cell r="J45">
            <v>0.97929888588343228</v>
          </cell>
          <cell r="K45">
            <v>0.98284034895399996</v>
          </cell>
          <cell r="L45">
            <v>0.98284034895399996</v>
          </cell>
          <cell r="M45">
            <v>1</v>
          </cell>
          <cell r="N45">
            <v>0.97452942753018801</v>
          </cell>
          <cell r="O45">
            <v>0.99045666851478276</v>
          </cell>
          <cell r="P45">
            <v>0.99125605989197774</v>
          </cell>
          <cell r="Q45">
            <v>1.0050740388299211</v>
          </cell>
          <cell r="R45">
            <v>0.97471444702543242</v>
          </cell>
          <cell r="S45">
            <v>1.0259395117256807</v>
          </cell>
          <cell r="T45">
            <v>1.0023600675279503</v>
          </cell>
          <cell r="U45">
            <v>1.0147731446126351</v>
          </cell>
          <cell r="V45">
            <v>0.97875780228173048</v>
          </cell>
          <cell r="W45">
            <v>0.95166748059078721</v>
          </cell>
          <cell r="X45">
            <v>0.97086466112281244</v>
          </cell>
          <cell r="Y45">
            <v>0.95082661855458683</v>
          </cell>
          <cell r="Z45">
            <v>0.96661860984346382</v>
          </cell>
        </row>
        <row r="46">
          <cell r="C46">
            <v>1.0089957819082189</v>
          </cell>
          <cell r="D46">
            <v>1.0659923188162008</v>
          </cell>
          <cell r="E46">
            <v>1.0412431015965995</v>
          </cell>
          <cell r="F46">
            <v>0.995186457505843</v>
          </cell>
          <cell r="G46">
            <v>1.0412431015965995</v>
          </cell>
          <cell r="H46">
            <v>1.0022339894068344</v>
          </cell>
          <cell r="I46">
            <v>1.0051451847063575</v>
          </cell>
          <cell r="J46">
            <v>1.0048941142447918</v>
          </cell>
          <cell r="K46">
            <v>1.0085281379802711</v>
          </cell>
          <cell r="L46">
            <v>1.0085281379802711</v>
          </cell>
          <cell r="M46">
            <v>1.0261362784440113</v>
          </cell>
          <cell r="N46">
            <v>1</v>
          </cell>
          <cell r="O46">
            <v>1.016343519789813</v>
          </cell>
          <cell r="P46">
            <v>1.0171638042826281</v>
          </cell>
          <cell r="Q46">
            <v>1.031342933765627</v>
          </cell>
          <cell r="R46">
            <v>1.0001898552162896</v>
          </cell>
          <cell r="S46">
            <v>1.0527537524708561</v>
          </cell>
          <cell r="T46">
            <v>1.0285580293540186</v>
          </cell>
          <cell r="U46">
            <v>1.041295538077736</v>
          </cell>
          <cell r="V46">
            <v>1.0043388887314144</v>
          </cell>
          <cell r="W46">
            <v>0.9765405268496189</v>
          </cell>
          <cell r="X46">
            <v>0.99623945023736904</v>
          </cell>
          <cell r="Y46">
            <v>0.97567768780910735</v>
          </cell>
          <cell r="Z46">
            <v>0.9918824229794958</v>
          </cell>
        </row>
        <row r="47">
          <cell r="C47">
            <v>0.99277041891986118</v>
          </cell>
          <cell r="D47">
            <v>1.0488504113615595</v>
          </cell>
          <cell r="E47">
            <v>1.0244991789901272</v>
          </cell>
          <cell r="F47">
            <v>0.97918315818224</v>
          </cell>
          <cell r="G47">
            <v>1.0244991789901272</v>
          </cell>
          <cell r="H47">
            <v>0.98611736080543255</v>
          </cell>
          <cell r="I47">
            <v>0.98898174203366651</v>
          </cell>
          <cell r="J47">
            <v>0.98873470896199644</v>
          </cell>
          <cell r="K47">
            <v>0.99231029503571955</v>
          </cell>
          <cell r="L47">
            <v>0.99231029503571955</v>
          </cell>
          <cell r="M47">
            <v>1.0096352841962564</v>
          </cell>
          <cell r="N47">
            <v>0.98391929552205637</v>
          </cell>
          <cell r="O47">
            <v>1</v>
          </cell>
          <cell r="P47">
            <v>1.0008070937402984</v>
          </cell>
          <cell r="Q47">
            <v>1.0147582128323265</v>
          </cell>
          <cell r="R47">
            <v>0.98410609773271929</v>
          </cell>
          <cell r="S47">
            <v>1.035824730489326</v>
          </cell>
          <cell r="T47">
            <v>1.0120180916455608</v>
          </cell>
          <cell r="U47">
            <v>1.0245507722557066</v>
          </cell>
          <cell r="V47">
            <v>0.98818841186601825</v>
          </cell>
          <cell r="W47">
            <v>0.96083706722661477</v>
          </cell>
          <cell r="X47">
            <v>0.98021921804883294</v>
          </cell>
          <cell r="Y47">
            <v>0.95998810324572581</v>
          </cell>
          <cell r="Z47">
            <v>0.97593225485869584</v>
          </cell>
        </row>
        <row r="48">
          <cell r="C48">
            <v>0.99196980629863263</v>
          </cell>
          <cell r="D48">
            <v>1.0480045734305399</v>
          </cell>
          <cell r="E48">
            <v>1.0236729789367149</v>
          </cell>
          <cell r="F48">
            <v>0.97839350291049232</v>
          </cell>
          <cell r="G48">
            <v>1.0236729789367149</v>
          </cell>
          <cell r="H48">
            <v>0.98532211349545284</v>
          </cell>
          <cell r="I48">
            <v>0.98818418476388181</v>
          </cell>
          <cell r="J48">
            <v>0.9879373509102698</v>
          </cell>
          <cell r="K48">
            <v>0.99151005347811449</v>
          </cell>
          <cell r="L48">
            <v>0.99151005347811449</v>
          </cell>
          <cell r="M48">
            <v>1.0088210710247512</v>
          </cell>
          <cell r="N48">
            <v>0.98312582082614197</v>
          </cell>
          <cell r="O48">
            <v>0.99919355713469016</v>
          </cell>
          <cell r="P48">
            <v>1</v>
          </cell>
          <cell r="Q48">
            <v>1.0139398683115735</v>
          </cell>
          <cell r="R48">
            <v>0.98331247239149489</v>
          </cell>
          <cell r="S48">
            <v>1.0349893970257114</v>
          </cell>
          <cell r="T48">
            <v>1.0112019568759887</v>
          </cell>
          <cell r="U48">
            <v>1.0237245305952734</v>
          </cell>
          <cell r="V48">
            <v>0.98739149437168705</v>
          </cell>
          <cell r="W48">
            <v>0.96006220702902467</v>
          </cell>
          <cell r="X48">
            <v>0.97942872725399788</v>
          </cell>
          <cell r="Y48">
            <v>0.95921392768908098</v>
          </cell>
          <cell r="Z48">
            <v>0.97514522125473935</v>
          </cell>
        </row>
        <row r="49">
          <cell r="C49">
            <v>0.97833198723162385</v>
          </cell>
          <cell r="D49">
            <v>1.033596376060931</v>
          </cell>
          <cell r="E49">
            <v>1.0095992976796042</v>
          </cell>
          <cell r="F49">
            <v>0.96494233384838357</v>
          </cell>
          <cell r="G49">
            <v>1.0095992976796042</v>
          </cell>
          <cell r="H49">
            <v>0.97177568837117012</v>
          </cell>
          <cell r="I49">
            <v>0.97459841125432789</v>
          </cell>
          <cell r="J49">
            <v>0.97435497092682299</v>
          </cell>
          <cell r="K49">
            <v>0.97787855519399858</v>
          </cell>
          <cell r="L49">
            <v>0.97787855519399858</v>
          </cell>
          <cell r="M49">
            <v>0.99495157706408566</v>
          </cell>
          <cell r="N49">
            <v>0.96960959081652109</v>
          </cell>
          <cell r="O49">
            <v>0.98545642435242342</v>
          </cell>
          <cell r="P49">
            <v>0.98625178006385505</v>
          </cell>
          <cell r="Q49">
            <v>1</v>
          </cell>
          <cell r="R49">
            <v>0.96979367625510204</v>
          </cell>
          <cell r="S49">
            <v>1.0207601351638238</v>
          </cell>
          <cell r="T49">
            <v>0.99729972997299743</v>
          </cell>
          <cell r="U49">
            <v>1.0096501405946228</v>
          </cell>
          <cell r="V49">
            <v>0.9738166189439863</v>
          </cell>
          <cell r="W49">
            <v>0.94686306065440884</v>
          </cell>
          <cell r="X49">
            <v>0.96596332569993137</v>
          </cell>
          <cell r="Y49">
            <v>0.94602644364539801</v>
          </cell>
          <cell r="Z49">
            <v>0.96173871028324842</v>
          </cell>
        </row>
        <row r="50">
          <cell r="C50">
            <v>1.008804255158162</v>
          </cell>
          <cell r="D50">
            <v>1.0657899730303517</v>
          </cell>
          <cell r="E50">
            <v>1.0410454536868226</v>
          </cell>
          <cell r="F50">
            <v>0.99499755203039464</v>
          </cell>
          <cell r="G50">
            <v>1.0410454536868226</v>
          </cell>
          <cell r="H50">
            <v>1.0020437461746725</v>
          </cell>
          <cell r="I50">
            <v>1.0049543888734966</v>
          </cell>
          <cell r="J50">
            <v>1.0047033660699196</v>
          </cell>
          <cell r="K50">
            <v>1.0083366999980001</v>
          </cell>
          <cell r="L50">
            <v>1.0083366999980001</v>
          </cell>
          <cell r="M50">
            <v>1.0259414980989894</v>
          </cell>
          <cell r="N50">
            <v>0.99981018082187145</v>
          </cell>
          <cell r="O50">
            <v>1.0161505982981902</v>
          </cell>
          <cell r="P50">
            <v>1.016970727085277</v>
          </cell>
          <cell r="Q50">
            <v>1.031147165097571</v>
          </cell>
          <cell r="R50">
            <v>1</v>
          </cell>
          <cell r="S50">
            <v>1.0525539196187903</v>
          </cell>
          <cell r="T50">
            <v>1.0283627893142293</v>
          </cell>
          <cell r="U50">
            <v>1.0410978802145092</v>
          </cell>
          <cell r="V50">
            <v>1.004148245948993</v>
          </cell>
          <cell r="W50">
            <v>0.97635516072940309</v>
          </cell>
          <cell r="X50">
            <v>0.99605034488370581</v>
          </cell>
          <cell r="Y50">
            <v>0.97549248547228906</v>
          </cell>
          <cell r="Z50">
            <v>0.99169414467316575</v>
          </cell>
        </row>
        <row r="51">
          <cell r="C51">
            <v>0.9584347522296307</v>
          </cell>
          <cell r="D51">
            <v>1.0125751784919059</v>
          </cell>
          <cell r="E51">
            <v>0.98906615070500536</v>
          </cell>
          <cell r="F51">
            <v>0.94531741650894119</v>
          </cell>
          <cell r="G51">
            <v>0.98906615070500536</v>
          </cell>
          <cell r="H51">
            <v>0.95201179483288489</v>
          </cell>
          <cell r="I51">
            <v>0.95477710941161764</v>
          </cell>
          <cell r="J51">
            <v>0.95453862015334956</v>
          </cell>
          <cell r="K51">
            <v>0.95799054205526624</v>
          </cell>
          <cell r="L51">
            <v>0.95799054205526624</v>
          </cell>
          <cell r="M51">
            <v>0.97471633421930592</v>
          </cell>
          <cell r="N51">
            <v>0.94988975119106356</v>
          </cell>
          <cell r="O51">
            <v>0.96541429313779525</v>
          </cell>
          <cell r="P51">
            <v>0.96619347297058134</v>
          </cell>
          <cell r="Q51">
            <v>0.97966208274729294</v>
          </cell>
          <cell r="R51">
            <v>0.95007009271522724</v>
          </cell>
          <cell r="S51">
            <v>1</v>
          </cell>
          <cell r="T51">
            <v>0.97701673058865945</v>
          </cell>
          <cell r="U51">
            <v>0.98911595958102527</v>
          </cell>
          <cell r="V51">
            <v>0.95401121712859249</v>
          </cell>
          <cell r="W51">
            <v>0.92760583807717456</v>
          </cell>
          <cell r="X51">
            <v>0.94631764351269643</v>
          </cell>
          <cell r="Y51">
            <v>0.92678623611566513</v>
          </cell>
          <cell r="Z51">
            <v>0.94217894797478252</v>
          </cell>
        </row>
        <row r="52">
          <cell r="C52">
            <v>0.98098090055445308</v>
          </cell>
          <cell r="D52">
            <v>1.0363949222055002</v>
          </cell>
          <cell r="E52">
            <v>1.0123328697852347</v>
          </cell>
          <cell r="F52">
            <v>0.96755499359707042</v>
          </cell>
          <cell r="G52">
            <v>1.0123328697852347</v>
          </cell>
          <cell r="H52">
            <v>0.97440684998228333</v>
          </cell>
          <cell r="I52">
            <v>0.97723721561692978</v>
          </cell>
          <cell r="J52">
            <v>0.97699311615496409</v>
          </cell>
          <cell r="K52">
            <v>0.98052624081275475</v>
          </cell>
          <cell r="L52">
            <v>0.98052624081275475</v>
          </cell>
          <cell r="M52">
            <v>0.99764548927635288</v>
          </cell>
          <cell r="N52">
            <v>0.97223488754255849</v>
          </cell>
          <cell r="O52">
            <v>0.9881246276674569</v>
          </cell>
          <cell r="P52">
            <v>0.98892213686908192</v>
          </cell>
          <cell r="Q52">
            <v>1.0027075812274366</v>
          </cell>
          <cell r="R52">
            <v>0.97241947140741725</v>
          </cell>
          <cell r="S52">
            <v>1.0235239261435092</v>
          </cell>
          <cell r="T52">
            <v>1</v>
          </cell>
          <cell r="U52">
            <v>1.0123838503615756</v>
          </cell>
          <cell r="V52">
            <v>0.97645330654040485</v>
          </cell>
          <cell r="W52">
            <v>0.94942676930239001</v>
          </cell>
          <cell r="X52">
            <v>0.96857874986698889</v>
          </cell>
          <cell r="Y52">
            <v>0.94858788708487096</v>
          </cell>
          <cell r="Z52">
            <v>0.9643426959609106</v>
          </cell>
        </row>
        <row r="53">
          <cell r="C53">
            <v>0.96898118258612398</v>
          </cell>
          <cell r="D53">
            <v>1.0237173596115237</v>
          </cell>
          <cell r="E53">
            <v>0.99994964303675671</v>
          </cell>
          <cell r="F53">
            <v>0.95571950624410451</v>
          </cell>
          <cell r="G53">
            <v>0.99994964303675671</v>
          </cell>
          <cell r="H53">
            <v>0.96248754821036631</v>
          </cell>
          <cell r="I53">
            <v>0.96528329177505823</v>
          </cell>
          <cell r="J53">
            <v>0.96504217822718963</v>
          </cell>
          <cell r="K53">
            <v>0.96853208440904814</v>
          </cell>
          <cell r="L53">
            <v>0.96853208440904814</v>
          </cell>
          <cell r="M53">
            <v>0.9854419239501313</v>
          </cell>
          <cell r="N53">
            <v>0.96034215401136847</v>
          </cell>
          <cell r="O53">
            <v>0.97603752501044494</v>
          </cell>
          <cell r="P53">
            <v>0.97682527878717718</v>
          </cell>
          <cell r="Q53">
            <v>0.99044209453688636</v>
          </cell>
          <cell r="R53">
            <v>0.96052447997873036</v>
          </cell>
          <cell r="S53">
            <v>1.0110038062914131</v>
          </cell>
          <cell r="T53">
            <v>0.98776763343552676</v>
          </cell>
          <cell r="U53">
            <v>1</v>
          </cell>
          <cell r="V53">
            <v>0.96450897176171069</v>
          </cell>
          <cell r="W53">
            <v>0.93781303303415964</v>
          </cell>
          <cell r="X53">
            <v>0.95673073955205656</v>
          </cell>
          <cell r="Y53">
            <v>0.93698441233142971</v>
          </cell>
          <cell r="Z53">
            <v>0.95254650261014429</v>
          </cell>
        </row>
        <row r="54">
          <cell r="C54">
            <v>1.0046367747271905</v>
          </cell>
          <cell r="D54">
            <v>1.0613870783821395</v>
          </cell>
          <cell r="E54">
            <v>1.0367447813474584</v>
          </cell>
          <cell r="F54">
            <v>0.99088710859625095</v>
          </cell>
          <cell r="G54">
            <v>1.0367447813474584</v>
          </cell>
          <cell r="H54">
            <v>0.99790419414383247</v>
          </cell>
          <cell r="I54">
            <v>1.0008028126601387</v>
          </cell>
          <cell r="J54">
            <v>1.0005528268591479</v>
          </cell>
          <cell r="K54">
            <v>1.0041711510884022</v>
          </cell>
          <cell r="L54">
            <v>1.0041711510884022</v>
          </cell>
          <cell r="M54">
            <v>1.0217032218478859</v>
          </cell>
          <cell r="N54">
            <v>0.99567985589316876</v>
          </cell>
          <cell r="O54">
            <v>1.011952769322277</v>
          </cell>
          <cell r="P54">
            <v>1.0127695100678746</v>
          </cell>
          <cell r="Q54">
            <v>1.0268873836681973</v>
          </cell>
          <cell r="R54">
            <v>0.9958688909075647</v>
          </cell>
          <cell r="S54">
            <v>1.0482057045511746</v>
          </cell>
          <cell r="T54">
            <v>1.0241145104449711</v>
          </cell>
          <cell r="U54">
            <v>1.0367969912954398</v>
          </cell>
          <cell r="V54">
            <v>1</v>
          </cell>
          <cell r="W54">
            <v>0.97232173104746766</v>
          </cell>
          <cell r="X54">
            <v>0.99193555224743335</v>
          </cell>
          <cell r="Y54">
            <v>0.97146261959595215</v>
          </cell>
          <cell r="Z54">
            <v>0.9875973479751915</v>
          </cell>
        </row>
        <row r="55">
          <cell r="C55">
            <v>1.0332349289827252</v>
          </cell>
          <cell r="D55">
            <v>1.0916006960357898</v>
          </cell>
          <cell r="E55">
            <v>1.0662569273552991</v>
          </cell>
          <cell r="F55">
            <v>1.0190938626135437</v>
          </cell>
          <cell r="G55">
            <v>1.0662569273552991</v>
          </cell>
          <cell r="H55">
            <v>1.0263106976625991</v>
          </cell>
          <cell r="I55">
            <v>1.0292918287262682</v>
          </cell>
          <cell r="J55">
            <v>1.0290347267887012</v>
          </cell>
          <cell r="K55">
            <v>1.0327560508255056</v>
          </cell>
          <cell r="L55">
            <v>1.0327560508255056</v>
          </cell>
          <cell r="M55">
            <v>1.0507871923701841</v>
          </cell>
          <cell r="N55">
            <v>1.0240230410365689</v>
          </cell>
          <cell r="O55">
            <v>1.0407591818729747</v>
          </cell>
          <cell r="P55">
            <v>1.0415991720938225</v>
          </cell>
          <cell r="Q55">
            <v>1.0561189273862541</v>
          </cell>
          <cell r="R55">
            <v>1.0242174571525107</v>
          </cell>
          <cell r="S55">
            <v>1.0780440990678655</v>
          </cell>
          <cell r="T55">
            <v>1.0532671211016829</v>
          </cell>
          <cell r="U55">
            <v>1.0663106235201738</v>
          </cell>
          <cell r="V55">
            <v>1.0284661630700314</v>
          </cell>
          <cell r="W55">
            <v>1</v>
          </cell>
          <cell r="X55">
            <v>1.0201721514326703</v>
          </cell>
          <cell r="Y55">
            <v>0.9991164329418103</v>
          </cell>
          <cell r="Z55">
            <v>1.0157104551301839</v>
          </cell>
        </row>
        <row r="56">
          <cell r="C56">
            <v>1.012804483568494</v>
          </cell>
          <cell r="D56">
            <v>1.0700161678622664</v>
          </cell>
          <cell r="E56">
            <v>1.0451735286617165</v>
          </cell>
          <cell r="F56">
            <v>0.99894303248955341</v>
          </cell>
          <cell r="G56">
            <v>1.0451735286617165</v>
          </cell>
          <cell r="H56">
            <v>1.0060171670254947</v>
          </cell>
          <cell r="I56">
            <v>1.0089393513445652</v>
          </cell>
          <cell r="J56">
            <v>1.0086873331560606</v>
          </cell>
          <cell r="K56">
            <v>1.012335074404024</v>
          </cell>
          <cell r="L56">
            <v>1.012335074404024</v>
          </cell>
          <cell r="M56">
            <v>1.0300096811058013</v>
          </cell>
          <cell r="N56">
            <v>1.0037747448785881</v>
          </cell>
          <cell r="O56">
            <v>1.0201799572860257</v>
          </cell>
          <cell r="P56">
            <v>1.0210033381435293</v>
          </cell>
          <cell r="Q56">
            <v>1.0352359902229269</v>
          </cell>
          <cell r="R56">
            <v>1.0039653167498832</v>
          </cell>
          <cell r="S56">
            <v>1.0567276293064098</v>
          </cell>
          <cell r="T56">
            <v>1.0324405735076534</v>
          </cell>
          <cell r="U56">
            <v>1.0452261630771915</v>
          </cell>
          <cell r="V56">
            <v>1.0081300118080201</v>
          </cell>
          <cell r="W56">
            <v>0.98022671820207818</v>
          </cell>
          <cell r="X56">
            <v>1</v>
          </cell>
          <cell r="Y56">
            <v>0.97936062216431752</v>
          </cell>
          <cell r="Z56">
            <v>0.99562652607579927</v>
          </cell>
        </row>
        <row r="57">
          <cell r="C57">
            <v>1.0341486686796411</v>
          </cell>
          <cell r="D57">
            <v>1.09256605140771</v>
          </cell>
          <cell r="E57">
            <v>1.0671998700049399</v>
          </cell>
          <cell r="F57">
            <v>1.0199950966804856</v>
          </cell>
          <cell r="G57">
            <v>1.0671998700049399</v>
          </cell>
          <cell r="H57">
            <v>1.0272183139263535</v>
          </cell>
          <cell r="I57">
            <v>1.0302020813486261</v>
          </cell>
          <cell r="J57">
            <v>1.029944752043362</v>
          </cell>
          <cell r="K57">
            <v>1.0336693670272707</v>
          </cell>
          <cell r="L57">
            <v>1.0336693670272707</v>
          </cell>
          <cell r="M57">
            <v>1.0517164543838338</v>
          </cell>
          <cell r="N57">
            <v>1.0249286342147566</v>
          </cell>
          <cell r="O57">
            <v>1.0416795756311914</v>
          </cell>
          <cell r="P57">
            <v>1.0425203086960799</v>
          </cell>
          <cell r="Q57">
            <v>1.0570529045114441</v>
          </cell>
          <cell r="R57">
            <v>1.0251232222622868</v>
          </cell>
          <cell r="S57">
            <v>1.0789974656844143</v>
          </cell>
          <cell r="T57">
            <v>1.0541985762364359</v>
          </cell>
          <cell r="U57">
            <v>1.0672536136559339</v>
          </cell>
          <cell r="V57">
            <v>1.0293756855162548</v>
          </cell>
          <cell r="W57">
            <v>1.0008843484393386</v>
          </cell>
          <cell r="X57">
            <v>1.0210743390826467</v>
          </cell>
          <cell r="Y57">
            <v>1</v>
          </cell>
          <cell r="Z57">
            <v>1.016608697085998</v>
          </cell>
        </row>
        <row r="58">
          <cell r="C58">
            <v>1.0172534148526562</v>
          </cell>
          <cell r="D58">
            <v>1.0747164120663493</v>
          </cell>
          <cell r="E58">
            <v>1.0497646469717956</v>
          </cell>
          <cell r="F58">
            <v>1.0033310747824549</v>
          </cell>
          <cell r="G58">
            <v>1.0497646469717956</v>
          </cell>
          <cell r="H58">
            <v>1.0104362837646055</v>
          </cell>
          <cell r="I58">
            <v>1.0133713043195403</v>
          </cell>
          <cell r="J58">
            <v>1.0131181790944641</v>
          </cell>
          <cell r="K58">
            <v>1.0167819437214882</v>
          </cell>
          <cell r="L58">
            <v>1.0167819437214882</v>
          </cell>
          <cell r="M58">
            <v>1.0345341894068665</v>
          </cell>
          <cell r="N58">
            <v>1.0081840113630807</v>
          </cell>
          <cell r="O58">
            <v>1.0246612867045664</v>
          </cell>
          <cell r="P58">
            <v>1.0254882844149915</v>
          </cell>
          <cell r="Q58">
            <v>1.0397834560547978</v>
          </cell>
          <cell r="R58">
            <v>1.0083754203566178</v>
          </cell>
          <cell r="S58">
            <v>1.0613695011436033</v>
          </cell>
          <cell r="T58">
            <v>1.0369757599538398</v>
          </cell>
          <cell r="U58">
            <v>1.0498175125936895</v>
          </cell>
          <cell r="V58">
            <v>1.0125584096091762</v>
          </cell>
          <cell r="W58">
            <v>0.98453254561786496</v>
          </cell>
          <cell r="X58">
            <v>1.004392685218461</v>
          </cell>
          <cell r="Y58">
            <v>0.9836626450928414</v>
          </cell>
          <cell r="Z58">
            <v>1</v>
          </cell>
        </row>
        <row r="63">
          <cell r="C63">
            <v>1</v>
          </cell>
          <cell r="D63">
            <v>1.0792509498423717</v>
          </cell>
          <cell r="E63">
            <v>1.0174372799898954</v>
          </cell>
          <cell r="F63">
            <v>0.93699078116724888</v>
          </cell>
          <cell r="G63">
            <v>1.0229835508893881</v>
          </cell>
          <cell r="H63">
            <v>0.98315933773468078</v>
          </cell>
          <cell r="I63">
            <v>0.98661871971019877</v>
          </cell>
          <cell r="J63">
            <v>1.0101688243065943</v>
          </cell>
          <cell r="K63">
            <v>0.98551973017748262</v>
          </cell>
          <cell r="L63">
            <v>1.0100653155570216</v>
          </cell>
          <cell r="M63">
            <v>1.0236901931316178</v>
          </cell>
          <cell r="N63">
            <v>0.9874065623635585</v>
          </cell>
          <cell r="O63">
            <v>0.9719492328457584</v>
          </cell>
          <cell r="P63">
            <v>0.95902146773850305</v>
          </cell>
          <cell r="Q63">
            <v>0.99426608151729179</v>
          </cell>
          <cell r="R63">
            <v>0.95832315329886331</v>
          </cell>
          <cell r="S63">
            <v>0.98924406123995412</v>
          </cell>
          <cell r="T63">
            <v>0.99298198209810207</v>
          </cell>
          <cell r="U63">
            <v>1.0001422625181986</v>
          </cell>
          <cell r="V63">
            <v>0.96146997056581174</v>
          </cell>
          <cell r="W63">
            <v>0.99919428769627272</v>
          </cell>
          <cell r="X63">
            <v>0.99919428769627272</v>
          </cell>
          <cell r="Y63">
            <v>0.97753832545700881</v>
          </cell>
          <cell r="Z63">
            <v>0.96820563436021467</v>
          </cell>
        </row>
        <row r="64">
          <cell r="C64">
            <v>0.92656856141387078</v>
          </cell>
          <cell r="D64">
            <v>1</v>
          </cell>
          <cell r="E64">
            <v>0.94272539684907908</v>
          </cell>
          <cell r="F64">
            <v>0.86818620016419679</v>
          </cell>
          <cell r="G64">
            <v>0.9478643970976337</v>
          </cell>
          <cell r="H64">
            <v>0.91096453320543713</v>
          </cell>
          <cell r="I64">
            <v>0.91416988778587394</v>
          </cell>
          <cell r="J64">
            <v>0.93599067432290217</v>
          </cell>
          <cell r="K64">
            <v>0.91315159863553619</v>
          </cell>
          <cell r="L64">
            <v>0.93589476636971691</v>
          </cell>
          <cell r="M64">
            <v>0.94851914958345074</v>
          </cell>
          <cell r="N64">
            <v>0.91489987801981787</v>
          </cell>
          <cell r="O64">
            <v>0.90057760244520979</v>
          </cell>
          <cell r="P64">
            <v>0.88859914172748367</v>
          </cell>
          <cell r="Q64">
            <v>0.92125569281408348</v>
          </cell>
          <cell r="R64">
            <v>0.88795210552173209</v>
          </cell>
          <cell r="S64">
            <v>0.91660244671031943</v>
          </cell>
          <cell r="T64">
            <v>0.92006588666253242</v>
          </cell>
          <cell r="U64">
            <v>0.92670037739070121</v>
          </cell>
          <cell r="V64">
            <v>0.89086784746980097</v>
          </cell>
          <cell r="W64">
            <v>0.92582201372369288</v>
          </cell>
          <cell r="X64">
            <v>0.92582201372369288</v>
          </cell>
          <cell r="Y64">
            <v>0.90575627994562491</v>
          </cell>
          <cell r="Z64">
            <v>0.89710890178194835</v>
          </cell>
        </row>
        <row r="65">
          <cell r="C65">
            <v>0.98286156765351806</v>
          </cell>
          <cell r="D65">
            <v>1.0607542804536219</v>
          </cell>
          <cell r="E65">
            <v>1</v>
          </cell>
          <cell r="F65">
            <v>0.92093222805493669</v>
          </cell>
          <cell r="G65">
            <v>1.0054512165109066</v>
          </cell>
          <cell r="H65">
            <v>0.96630952793910296</v>
          </cell>
          <cell r="I65">
            <v>0.96970962153067297</v>
          </cell>
          <cell r="J65">
            <v>0.99285611425269049</v>
          </cell>
          <cell r="K65">
            <v>0.96862946695571273</v>
          </cell>
          <cell r="L65">
            <v>0.99275437948081968</v>
          </cell>
          <cell r="M65">
            <v>1.0061457480128746</v>
          </cell>
          <cell r="N65">
            <v>0.97048396179601837</v>
          </cell>
          <cell r="O65">
            <v>0.9552915466744164</v>
          </cell>
          <cell r="P65">
            <v>0.94258534319484288</v>
          </cell>
          <cell r="Q65">
            <v>0.97722591954480598</v>
          </cell>
          <cell r="R65">
            <v>0.94189899676998345</v>
          </cell>
          <cell r="S65">
            <v>0.97228996882223417</v>
          </cell>
          <cell r="T65">
            <v>0.97596382757663824</v>
          </cell>
          <cell r="U65">
            <v>0.98300139201517311</v>
          </cell>
          <cell r="V65">
            <v>0.94499188252209565</v>
          </cell>
          <cell r="W65">
            <v>0.98206966399559903</v>
          </cell>
          <cell r="X65">
            <v>0.98206966399559903</v>
          </cell>
          <cell r="Y65">
            <v>0.96078485100007072</v>
          </cell>
          <cell r="Z65">
            <v>0.95161210759824955</v>
          </cell>
        </row>
        <row r="66">
          <cell r="C66">
            <v>1.0672463594084223</v>
          </cell>
          <cell r="D66">
            <v>1.1518266471073528</v>
          </cell>
          <cell r="E66">
            <v>1.0858562329956234</v>
          </cell>
          <cell r="F66">
            <v>1</v>
          </cell>
          <cell r="G66">
            <v>1.0917754704214</v>
          </cell>
          <cell r="H66">
            <v>1.0492732239157334</v>
          </cell>
          <cell r="I66">
            <v>1.0529652367349083</v>
          </cell>
          <cell r="J66">
            <v>1.0780990001290989</v>
          </cell>
          <cell r="K66">
            <v>1.0517923441570889</v>
          </cell>
          <cell r="L66">
            <v>1.0779885307929504</v>
          </cell>
          <cell r="M66">
            <v>1.0925296317818238</v>
          </cell>
          <cell r="N66">
            <v>1.053806058938493</v>
          </cell>
          <cell r="O66">
            <v>1.0373092802844446</v>
          </cell>
          <cell r="P66">
            <v>1.0235121700384391</v>
          </cell>
          <cell r="Q66">
            <v>1.0611268557826072</v>
          </cell>
          <cell r="R66">
            <v>1.0227668964950112</v>
          </cell>
          <cell r="S66">
            <v>1.0557671229247434</v>
          </cell>
          <cell r="T66">
            <v>1.0597564053523585</v>
          </cell>
          <cell r="U66">
            <v>1.0673981885630499</v>
          </cell>
          <cell r="V66">
            <v>1.0261253257668854</v>
          </cell>
          <cell r="W66">
            <v>1.0663864658855389</v>
          </cell>
          <cell r="X66">
            <v>1.0663864658855389</v>
          </cell>
          <cell r="Y66">
            <v>1.0432742190261981</v>
          </cell>
          <cell r="Z66">
            <v>1.0333139384296612</v>
          </cell>
        </row>
        <row r="67">
          <cell r="C67">
            <v>0.97753282458021329</v>
          </cell>
          <cell r="D67">
            <v>1.0550032294302918</v>
          </cell>
          <cell r="E67">
            <v>0.9945783381417318</v>
          </cell>
          <cell r="F67">
            <v>0.91593924492004131</v>
          </cell>
          <cell r="G67">
            <v>1</v>
          </cell>
          <cell r="H67">
            <v>0.96107052442819441</v>
          </cell>
          <cell r="I67">
            <v>0.96445218386202436</v>
          </cell>
          <cell r="J67">
            <v>0.98747318412729823</v>
          </cell>
          <cell r="K67">
            <v>0.96337788551992432</v>
          </cell>
          <cell r="L67">
            <v>0.98737200092695976</v>
          </cell>
          <cell r="M67">
            <v>1.0006907659870146</v>
          </cell>
          <cell r="N67">
            <v>0.96522232591628787</v>
          </cell>
          <cell r="O67">
            <v>0.95011227893228567</v>
          </cell>
          <cell r="P67">
            <v>0.9374749641914808</v>
          </cell>
          <cell r="Q67">
            <v>0.97192773104989882</v>
          </cell>
          <cell r="R67">
            <v>0.93679233890485458</v>
          </cell>
          <cell r="S67">
            <v>0.96701854138309384</v>
          </cell>
          <cell r="T67">
            <v>0.97067248171761655</v>
          </cell>
          <cell r="U67">
            <v>0.97767189086145989</v>
          </cell>
          <cell r="V67">
            <v>0.93986845607625247</v>
          </cell>
          <cell r="W67">
            <v>0.9767452143561518</v>
          </cell>
          <cell r="X67">
            <v>0.9767452143561518</v>
          </cell>
          <cell r="Y67">
            <v>0.95557580041940171</v>
          </cell>
          <cell r="Z67">
            <v>0.94645278853061787</v>
          </cell>
        </row>
        <row r="68">
          <cell r="C68">
            <v>1.0171291281270056</v>
          </cell>
          <cell r="D68">
            <v>1.0977375776434142</v>
          </cell>
          <cell r="E68">
            <v>1.0348650935200343</v>
          </cell>
          <cell r="F68">
            <v>0.95304061631168568</v>
          </cell>
          <cell r="G68">
            <v>1.0405063672043915</v>
          </cell>
          <cell r="H68">
            <v>1</v>
          </cell>
          <cell r="I68">
            <v>1.0035186381726169</v>
          </cell>
          <cell r="J68">
            <v>1.0274721355280483</v>
          </cell>
          <cell r="K68">
            <v>1.0024008239073847</v>
          </cell>
          <cell r="L68">
            <v>1.0273668537638421</v>
          </cell>
          <cell r="M68">
            <v>1.0412251136121284</v>
          </cell>
          <cell r="N68">
            <v>1.00431997588373</v>
          </cell>
          <cell r="O68">
            <v>0.9885978757881182</v>
          </cell>
          <cell r="P68">
            <v>0.97544866933594476</v>
          </cell>
          <cell r="Q68">
            <v>1.0112969926199371</v>
          </cell>
          <cell r="R68">
            <v>0.97473839337879542</v>
          </cell>
          <cell r="S68">
            <v>1.0061889495138125</v>
          </cell>
          <cell r="T68">
            <v>1.0099908976972682</v>
          </cell>
          <cell r="U68">
            <v>1.0172738274781061</v>
          </cell>
          <cell r="V68">
            <v>0.97793911288190183</v>
          </cell>
          <cell r="W68">
            <v>1.0163096146739943</v>
          </cell>
          <cell r="X68">
            <v>1.0163096146739943</v>
          </cell>
          <cell r="Y68">
            <v>0.99428270468282032</v>
          </cell>
          <cell r="Z68">
            <v>0.98479015272445947</v>
          </cell>
        </row>
        <row r="69">
          <cell r="C69">
            <v>1.0135627674829966</v>
          </cell>
          <cell r="D69">
            <v>1.093888579530887</v>
          </cell>
          <cell r="E69">
            <v>1.0312365452469308</v>
          </cell>
          <cell r="F69">
            <v>0.94969896926593167</v>
          </cell>
          <cell r="G69">
            <v>1.0368580389290312</v>
          </cell>
          <cell r="H69">
            <v>0.99649369923111319</v>
          </cell>
          <cell r="I69">
            <v>1</v>
          </cell>
          <cell r="J69">
            <v>1.0238695091892367</v>
          </cell>
          <cell r="K69">
            <v>0.99888610512778542</v>
          </cell>
          <cell r="L69">
            <v>1.023764596574561</v>
          </cell>
          <cell r="M69">
            <v>1.0375742651956859</v>
          </cell>
          <cell r="N69">
            <v>1.0007985279800804</v>
          </cell>
          <cell r="O69">
            <v>0.98513155429612242</v>
          </cell>
          <cell r="P69">
            <v>0.97202845291664253</v>
          </cell>
          <cell r="Q69">
            <v>1.0077510811971411</v>
          </cell>
          <cell r="R69">
            <v>0.97132066740062784</v>
          </cell>
          <cell r="S69">
            <v>1.0026609484264868</v>
          </cell>
          <cell r="T69">
            <v>1.0064495658361037</v>
          </cell>
          <cell r="U69">
            <v>1.0137069594746511</v>
          </cell>
          <cell r="V69">
            <v>0.97451016421847947</v>
          </cell>
          <cell r="W69">
            <v>1.0127461274906358</v>
          </cell>
          <cell r="X69">
            <v>1.0127461274906358</v>
          </cell>
          <cell r="Y69">
            <v>0.99079645047090015</v>
          </cell>
          <cell r="Z69">
            <v>0.98133718225476951</v>
          </cell>
        </row>
        <row r="70">
          <cell r="C70">
            <v>0.98993353975898601</v>
          </cell>
          <cell r="D70">
            <v>1.0683867130657068</v>
          </cell>
          <cell r="E70">
            <v>1.0071952880631516</v>
          </cell>
          <cell r="F70">
            <v>0.92755860072243212</v>
          </cell>
          <cell r="G70">
            <v>1.0126857276471488</v>
          </cell>
          <cell r="H70">
            <v>0.97326240335079295</v>
          </cell>
          <cell r="I70">
            <v>0.97668696159519586</v>
          </cell>
          <cell r="J70">
            <v>1</v>
          </cell>
          <cell r="K70">
            <v>0.97559903499691614</v>
          </cell>
          <cell r="L70">
            <v>0.99989753321713948</v>
          </cell>
          <cell r="M70">
            <v>1.0133852565033425</v>
          </cell>
          <cell r="N70">
            <v>0.97746687346180938</v>
          </cell>
          <cell r="O70">
            <v>0.9621651445370325</v>
          </cell>
          <cell r="P70">
            <v>0.94936751626323446</v>
          </cell>
          <cell r="Q70">
            <v>0.98425734153870914</v>
          </cell>
          <cell r="R70">
            <v>0.94867623137813706</v>
          </cell>
          <cell r="S70">
            <v>0.97928587522882293</v>
          </cell>
          <cell r="T70">
            <v>0.98298616845526821</v>
          </cell>
          <cell r="U70">
            <v>0.99007437019720135</v>
          </cell>
          <cell r="V70">
            <v>0.95179137133418212</v>
          </cell>
          <cell r="W70">
            <v>0.98913593812612999</v>
          </cell>
          <cell r="X70">
            <v>0.98913593812612999</v>
          </cell>
          <cell r="Y70">
            <v>0.96769797476972841</v>
          </cell>
          <cell r="Z70">
            <v>0.95845923083680185</v>
          </cell>
        </row>
        <row r="71">
          <cell r="C71">
            <v>1.0146930288446987</v>
          </cell>
          <cell r="D71">
            <v>1.095108415179074</v>
          </cell>
          <cell r="E71">
            <v>1.0323865152924587</v>
          </cell>
          <cell r="F71">
            <v>0.95075801374215596</v>
          </cell>
          <cell r="G71">
            <v>1.0380142777102581</v>
          </cell>
          <cell r="H71">
            <v>0.99760492624295116</v>
          </cell>
          <cell r="I71">
            <v>1.0011151370176203</v>
          </cell>
          <cell r="J71">
            <v>1.0250112639801463</v>
          </cell>
          <cell r="K71">
            <v>1</v>
          </cell>
          <cell r="L71">
            <v>1.0249062343735305</v>
          </cell>
          <cell r="M71">
            <v>1.0387313026673359</v>
          </cell>
          <cell r="N71">
            <v>1.0019145554658109</v>
          </cell>
          <cell r="O71">
            <v>0.98623011095954383</v>
          </cell>
          <cell r="P71">
            <v>0.97311239782667003</v>
          </cell>
          <cell r="Q71">
            <v>1.0088748617323309</v>
          </cell>
          <cell r="R71">
            <v>0.97240382303282602</v>
          </cell>
          <cell r="S71">
            <v>1.0037790527661996</v>
          </cell>
          <cell r="T71">
            <v>1.0075718950033354</v>
          </cell>
          <cell r="U71">
            <v>1.0148373816301806</v>
          </cell>
          <cell r="V71">
            <v>0.97559687657664673</v>
          </cell>
          <cell r="W71">
            <v>1.0138754781868522</v>
          </cell>
          <cell r="X71">
            <v>1.0138754781868522</v>
          </cell>
          <cell r="Y71">
            <v>0.99190132426974709</v>
          </cell>
          <cell r="Z71">
            <v>0.9824315076734691</v>
          </cell>
        </row>
        <row r="72">
          <cell r="C72">
            <v>0.99003498545886526</v>
          </cell>
          <cell r="D72">
            <v>1.068496198433659</v>
          </cell>
          <cell r="E72">
            <v>1.0072985027001036</v>
          </cell>
          <cell r="F72">
            <v>0.92765365440800807</v>
          </cell>
          <cell r="G72">
            <v>1.0127895049294338</v>
          </cell>
          <cell r="H72">
            <v>0.97336214063790227</v>
          </cell>
          <cell r="I72">
            <v>0.97678704982173092</v>
          </cell>
          <cell r="J72">
            <v>1.000102477283378</v>
          </cell>
          <cell r="K72">
            <v>0.97569901173568885</v>
          </cell>
          <cell r="L72">
            <v>1</v>
          </cell>
          <cell r="M72">
            <v>1.0134891054714443</v>
          </cell>
          <cell r="N72">
            <v>0.9775670416115938</v>
          </cell>
          <cell r="O72">
            <v>0.96226374460720576</v>
          </cell>
          <cell r="P72">
            <v>0.94946480486722851</v>
          </cell>
          <cell r="Q72">
            <v>0.98435820555721498</v>
          </cell>
          <cell r="R72">
            <v>0.94877344914113404</v>
          </cell>
          <cell r="S72">
            <v>0.97938622978496681</v>
          </cell>
          <cell r="T72">
            <v>0.98308690220740969</v>
          </cell>
          <cell r="U72">
            <v>0.99017583032900136</v>
          </cell>
          <cell r="V72">
            <v>0.95188890832825912</v>
          </cell>
          <cell r="W72">
            <v>0.98923730208996064</v>
          </cell>
          <cell r="X72">
            <v>0.98923730208996064</v>
          </cell>
          <cell r="Y72">
            <v>0.96779714182931331</v>
          </cell>
          <cell r="Z72">
            <v>0.95855745113500657</v>
          </cell>
        </row>
        <row r="73">
          <cell r="C73">
            <v>0.97685804426909073</v>
          </cell>
          <cell r="D73">
            <v>1.0542749721385778</v>
          </cell>
          <cell r="E73">
            <v>0.99389179149739248</v>
          </cell>
          <cell r="F73">
            <v>0.91530698198920624</v>
          </cell>
          <cell r="G73">
            <v>0.99930971084125753</v>
          </cell>
          <cell r="H73">
            <v>0.96040710786439465</v>
          </cell>
          <cell r="I73">
            <v>0.96378643297537891</v>
          </cell>
          <cell r="J73">
            <v>0.98679154209374631</v>
          </cell>
          <cell r="K73">
            <v>0.96271287620977763</v>
          </cell>
          <cell r="L73">
            <v>0.98669042873907409</v>
          </cell>
          <cell r="M73">
            <v>1</v>
          </cell>
          <cell r="N73">
            <v>0.96455604340893175</v>
          </cell>
          <cell r="O73">
            <v>0.94945642672655062</v>
          </cell>
          <cell r="P73">
            <v>0.93682783538710701</v>
          </cell>
          <cell r="Q73">
            <v>0.97125681987407397</v>
          </cell>
          <cell r="R73">
            <v>0.93614568130931564</v>
          </cell>
          <cell r="S73">
            <v>0.96635101896767417</v>
          </cell>
          <cell r="T73">
            <v>0.97000243702679723</v>
          </cell>
          <cell r="U73">
            <v>0.97699701455439103</v>
          </cell>
          <cell r="V73">
            <v>0.93921967507037907</v>
          </cell>
          <cell r="W73">
            <v>0.97607097772382823</v>
          </cell>
          <cell r="X73">
            <v>0.97607097772382823</v>
          </cell>
          <cell r="Y73">
            <v>0.95491617680401553</v>
          </cell>
          <cell r="Z73">
            <v>0.94579946243143365</v>
          </cell>
        </row>
        <row r="74">
          <cell r="C74">
            <v>1.0127540550331127</v>
          </cell>
          <cell r="D74">
            <v>1.0930157758512005</v>
          </cell>
          <cell r="E74">
            <v>1.030413731051627</v>
          </cell>
          <cell r="F74">
            <v>0.94894121315577529</v>
          </cell>
          <cell r="G74">
            <v>1.0360307393954005</v>
          </cell>
          <cell r="H74">
            <v>0.99569860603446758</v>
          </cell>
          <cell r="I74">
            <v>0.99920210915808194</v>
          </cell>
          <cell r="J74">
            <v>1.0230525730845352</v>
          </cell>
          <cell r="K74">
            <v>0.99808910305238474</v>
          </cell>
          <cell r="L74">
            <v>1.0229477441786743</v>
          </cell>
          <cell r="M74">
            <v>1.0367463941916764</v>
          </cell>
          <cell r="N74">
            <v>1</v>
          </cell>
          <cell r="O74">
            <v>0.98434552685086496</v>
          </cell>
          <cell r="P74">
            <v>0.97125288031597645</v>
          </cell>
          <cell r="Q74">
            <v>1.0069470058385206</v>
          </cell>
          <cell r="R74">
            <v>0.97054565953554317</v>
          </cell>
          <cell r="S74">
            <v>1.0018609344381884</v>
          </cell>
          <cell r="T74">
            <v>1.0056465289446705</v>
          </cell>
          <cell r="U74">
            <v>1.0128981319752977</v>
          </cell>
          <cell r="V74">
            <v>0.97373261148309342</v>
          </cell>
          <cell r="W74">
            <v>1.011938066630323</v>
          </cell>
          <cell r="X74">
            <v>1.011938066630323</v>
          </cell>
          <cell r="Y74">
            <v>0.99000590305686442</v>
          </cell>
          <cell r="Z74">
            <v>0.98055418230421476</v>
          </cell>
        </row>
        <row r="75">
          <cell r="C75">
            <v>1.0288603213072272</v>
          </cell>
          <cell r="D75">
            <v>1.1103984790259527</v>
          </cell>
          <cell r="E75">
            <v>1.0468008468003551</v>
          </cell>
          <cell r="F75">
            <v>0.96403263617364543</v>
          </cell>
          <cell r="G75">
            <v>1.052507184860064</v>
          </cell>
          <cell r="H75">
            <v>1.0115336321179043</v>
          </cell>
          <cell r="I75">
            <v>1.0150928529687602</v>
          </cell>
          <cell r="J75">
            <v>1.0393226211506263</v>
          </cell>
          <cell r="K75">
            <v>1.0139621462450166</v>
          </cell>
          <cell r="L75">
            <v>1.0392161251052829</v>
          </cell>
          <cell r="M75">
            <v>1.0532342210244539</v>
          </cell>
          <cell r="N75">
            <v>1.0159034330142354</v>
          </cell>
          <cell r="O75">
            <v>1</v>
          </cell>
          <cell r="P75">
            <v>0.98669913543796484</v>
          </cell>
          <cell r="Q75">
            <v>1.0229609200947585</v>
          </cell>
          <cell r="R75">
            <v>0.98598066741922363</v>
          </cell>
          <cell r="S75">
            <v>1.0177939626986054</v>
          </cell>
          <cell r="T75">
            <v>1.0216397611537407</v>
          </cell>
          <cell r="U75">
            <v>1.029006689567411</v>
          </cell>
          <cell r="V75">
            <v>0.98921830284359136</v>
          </cell>
          <cell r="W75">
            <v>1.0280313558875331</v>
          </cell>
          <cell r="X75">
            <v>1.0280313558875331</v>
          </cell>
          <cell r="Y75">
            <v>1.0057503956198268</v>
          </cell>
          <cell r="Z75">
            <v>0.99614836005931817</v>
          </cell>
        </row>
        <row r="76">
          <cell r="C76">
            <v>1.0427295255007478</v>
          </cell>
          <cell r="D76">
            <v>1.1253668308253677</v>
          </cell>
          <cell r="E76">
            <v>1.0609118921906351</v>
          </cell>
          <cell r="F76">
            <v>0.97702795264510045</v>
          </cell>
          <cell r="G76">
            <v>1.0666951526139619</v>
          </cell>
          <cell r="H76">
            <v>1.0251692697277131</v>
          </cell>
          <cell r="I76">
            <v>1.0287764694535708</v>
          </cell>
          <cell r="J76">
            <v>1.0533328588448632</v>
          </cell>
          <cell r="K76">
            <v>1.0276305206195915</v>
          </cell>
          <cell r="L76">
            <v>1.0532249272155361</v>
          </cell>
          <cell r="M76">
            <v>1.0674319893439008</v>
          </cell>
          <cell r="N76">
            <v>1.0295979762496779</v>
          </cell>
          <cell r="O76">
            <v>1.0134801623760736</v>
          </cell>
          <cell r="P76">
            <v>1</v>
          </cell>
          <cell r="Q76">
            <v>1.0367505994020134</v>
          </cell>
          <cell r="R76">
            <v>0.99927184691570414</v>
          </cell>
          <cell r="S76">
            <v>1.0315139905811701</v>
          </cell>
          <cell r="T76">
            <v>1.0354116310239461</v>
          </cell>
          <cell r="U76">
            <v>1.0428778668288456</v>
          </cell>
          <cell r="V76">
            <v>1.0025531261913068</v>
          </cell>
          <cell r="W76">
            <v>1.0418893854925921</v>
          </cell>
          <cell r="X76">
            <v>1.0418893854925921</v>
          </cell>
          <cell r="Y76">
            <v>1.0193080742625824</v>
          </cell>
          <cell r="Z76">
            <v>1.0095766017035772</v>
          </cell>
        </row>
        <row r="77">
          <cell r="C77">
            <v>1.005766985909806</v>
          </cell>
          <cell r="D77">
            <v>1.0854749748632573</v>
          </cell>
          <cell r="E77">
            <v>1.0233048264477085</v>
          </cell>
          <cell r="F77">
            <v>0.94239439379985845</v>
          </cell>
          <cell r="G77">
            <v>1.0288830826133306</v>
          </cell>
          <cell r="H77">
            <v>0.98882920378249084</v>
          </cell>
          <cell r="I77">
            <v>0.99230853596511825</v>
          </cell>
          <cell r="J77">
            <v>1.0159944536828955</v>
          </cell>
          <cell r="K77">
            <v>0.99120320857525201</v>
          </cell>
          <cell r="L77">
            <v>1.0158903479998227</v>
          </cell>
          <cell r="M77">
            <v>1.0295938000514144</v>
          </cell>
          <cell r="N77">
            <v>0.99310092209595913</v>
          </cell>
          <cell r="O77">
            <v>0.97755445037662669</v>
          </cell>
          <cell r="P77">
            <v>0.96455213103015247</v>
          </cell>
          <cell r="Q77">
            <v>1</v>
          </cell>
          <cell r="R77">
            <v>0.96384978942097865</v>
          </cell>
          <cell r="S77">
            <v>0.99494901780248413</v>
          </cell>
          <cell r="T77">
            <v>0.998708495197553</v>
          </cell>
          <cell r="U77">
            <v>1.0059100688539426</v>
          </cell>
          <cell r="V77">
            <v>0.96701475433876638</v>
          </cell>
          <cell r="W77">
            <v>1.0049566270745758</v>
          </cell>
          <cell r="X77">
            <v>1.0049566270745758</v>
          </cell>
          <cell r="Y77">
            <v>0.98317577520621469</v>
          </cell>
          <cell r="Z77">
            <v>0.97378926261136478</v>
          </cell>
        </row>
        <row r="78">
          <cell r="C78">
            <v>1.0434893454860934</v>
          </cell>
          <cell r="D78">
            <v>1.1261868672662612</v>
          </cell>
          <cell r="E78">
            <v>1.0616849613698072</v>
          </cell>
          <cell r="F78">
            <v>0.97773989696671593</v>
          </cell>
          <cell r="G78">
            <v>1.0674724359606074</v>
          </cell>
          <cell r="H78">
            <v>1.0259162938413031</v>
          </cell>
          <cell r="I78">
            <v>1.0295261220747227</v>
          </cell>
          <cell r="J78">
            <v>1.0541004053061445</v>
          </cell>
          <cell r="K78">
            <v>1.0283793382065327</v>
          </cell>
          <cell r="L78">
            <v>1.0539923950288008</v>
          </cell>
          <cell r="M78">
            <v>1.0682098096114445</v>
          </cell>
          <cell r="N78">
            <v>1.0303482274894231</v>
          </cell>
          <cell r="O78">
            <v>1.0142186688279311</v>
          </cell>
          <cell r="P78">
            <v>1.0007286836775633</v>
          </cell>
          <cell r="Q78">
            <v>1.0375060626415016</v>
          </cell>
          <cell r="R78">
            <v>1</v>
          </cell>
          <cell r="S78">
            <v>1.0322656379892847</v>
          </cell>
          <cell r="T78">
            <v>1.0361661185790323</v>
          </cell>
          <cell r="U78">
            <v>1.0436377949080957</v>
          </cell>
          <cell r="V78">
            <v>1.0032836702902523</v>
          </cell>
          <cell r="W78">
            <v>1.042648593281627</v>
          </cell>
          <cell r="X78">
            <v>1.042648593281627</v>
          </cell>
          <cell r="Y78">
            <v>1.0200508274187059</v>
          </cell>
          <cell r="Z78">
            <v>1.0103122636944883</v>
          </cell>
        </row>
        <row r="79">
          <cell r="C79">
            <v>1.0108728868653141</v>
          </cell>
          <cell r="D79">
            <v>1.0909855233192907</v>
          </cell>
          <cell r="E79">
            <v>1.0284997604277784</v>
          </cell>
          <cell r="F79">
            <v>0.94717857592472265</v>
          </cell>
          <cell r="G79">
            <v>1.0341063353032858</v>
          </cell>
          <cell r="H79">
            <v>0.99384911798444708</v>
          </cell>
          <cell r="I79">
            <v>0.99734611342880886</v>
          </cell>
          <cell r="J79">
            <v>1.0211522756481473</v>
          </cell>
          <cell r="K79">
            <v>0.99623517470723733</v>
          </cell>
          <cell r="L79">
            <v>1.0210476414596508</v>
          </cell>
          <cell r="M79">
            <v>1.0348206607866695</v>
          </cell>
          <cell r="N79">
            <v>0.99814252220620614</v>
          </cell>
          <cell r="O79">
            <v>0.98251712689331927</v>
          </cell>
          <cell r="P79">
            <v>0.96944879965863129</v>
          </cell>
          <cell r="Q79">
            <v>1.0050766241356486</v>
          </cell>
          <cell r="R79">
            <v>0.96874289252509294</v>
          </cell>
          <cell r="S79">
            <v>1</v>
          </cell>
          <cell r="T79">
            <v>1.0037785628487501</v>
          </cell>
          <cell r="U79">
            <v>1.0110166961877782</v>
          </cell>
          <cell r="V79">
            <v>0.97192392478017076</v>
          </cell>
          <cell r="W79">
            <v>1.0100584141428626</v>
          </cell>
          <cell r="X79">
            <v>1.0100584141428626</v>
          </cell>
          <cell r="Y79">
            <v>0.98816698907621148</v>
          </cell>
          <cell r="Z79">
            <v>0.97873282468497302</v>
          </cell>
        </row>
        <row r="80">
          <cell r="C80">
            <v>1.0070676185755851</v>
          </cell>
          <cell r="D80">
            <v>1.0868786839031956</v>
          </cell>
          <cell r="E80">
            <v>1.0246281386094449</v>
          </cell>
          <cell r="F80">
            <v>0.94361307461737853</v>
          </cell>
          <cell r="G80">
            <v>1.0302136084361722</v>
          </cell>
          <cell r="H80">
            <v>0.99010793293281441</v>
          </cell>
          <cell r="I80">
            <v>0.99359176450064268</v>
          </cell>
          <cell r="J80">
            <v>1.0173083122537405</v>
          </cell>
          <cell r="K80">
            <v>0.99248500772909076</v>
          </cell>
          <cell r="L80">
            <v>1.0172040719438067</v>
          </cell>
          <cell r="M80">
            <v>1.0309252449562394</v>
          </cell>
          <cell r="N80">
            <v>0.99438517532537385</v>
          </cell>
          <cell r="O80">
            <v>0.97881859929834492</v>
          </cell>
          <cell r="P80">
            <v>0.96579946567827668</v>
          </cell>
          <cell r="Q80">
            <v>1.0012931749440976</v>
          </cell>
          <cell r="R80">
            <v>0.96509621581853167</v>
          </cell>
          <cell r="S80">
            <v>0.9962356609429609</v>
          </cell>
          <cell r="T80">
            <v>1</v>
          </cell>
          <cell r="U80">
            <v>1.0072108865510001</v>
          </cell>
          <cell r="V80">
            <v>0.96826527358965009</v>
          </cell>
          <cell r="W80">
            <v>1.0062562118046137</v>
          </cell>
          <cell r="X80">
            <v>1.0062562118046137</v>
          </cell>
          <cell r="Y80">
            <v>0.98444719348435528</v>
          </cell>
          <cell r="Z80">
            <v>0.97504854248660522</v>
          </cell>
        </row>
        <row r="81">
          <cell r="C81">
            <v>0.9998577577175467</v>
          </cell>
          <cell r="D81">
            <v>1.0790974347239262</v>
          </cell>
          <cell r="E81">
            <v>1.0172925573889366</v>
          </cell>
          <cell r="F81">
            <v>0.93685750145989788</v>
          </cell>
          <cell r="G81">
            <v>1.0228380393741974</v>
          </cell>
          <cell r="H81">
            <v>0.98301949090646612</v>
          </cell>
          <cell r="I81">
            <v>0.986478380811596</v>
          </cell>
          <cell r="J81">
            <v>1.0100251355873617</v>
          </cell>
          <cell r="K81">
            <v>0.98537954760165947</v>
          </cell>
          <cell r="L81">
            <v>1.0099216415611099</v>
          </cell>
          <cell r="M81">
            <v>1.0235445811020218</v>
          </cell>
          <cell r="N81">
            <v>0.98726611140041853</v>
          </cell>
          <cell r="O81">
            <v>0.97181098056844972</v>
          </cell>
          <cell r="P81">
            <v>0.95888505433601023</v>
          </cell>
          <cell r="Q81">
            <v>0.99412465484049084</v>
          </cell>
          <cell r="R81">
            <v>0.95818683922621017</v>
          </cell>
          <cell r="S81">
            <v>0.98910334890677998</v>
          </cell>
          <cell r="T81">
            <v>0.99284073807453344</v>
          </cell>
          <cell r="U81">
            <v>1</v>
          </cell>
          <cell r="V81">
            <v>0.96133320888268814</v>
          </cell>
          <cell r="W81">
            <v>0.99905216002017649</v>
          </cell>
          <cell r="X81">
            <v>0.99905216002017649</v>
          </cell>
          <cell r="Y81">
            <v>0.9773992781744103</v>
          </cell>
          <cell r="Z81">
            <v>0.96806791458089914</v>
          </cell>
        </row>
        <row r="82">
          <cell r="C82">
            <v>1.040074085113146</v>
          </cell>
          <cell r="D82">
            <v>1.1225009442647984</v>
          </cell>
          <cell r="E82">
            <v>1.0582101481454982</v>
          </cell>
          <cell r="F82">
            <v>0.97453982948197826</v>
          </cell>
          <cell r="G82">
            <v>1.0639786807770777</v>
          </cell>
          <cell r="H82">
            <v>1.0225585487148445</v>
          </cell>
          <cell r="I82">
            <v>1.0261565622580884</v>
          </cell>
          <cell r="J82">
            <v>1.0506504157505032</v>
          </cell>
          <cell r="K82">
            <v>1.0250135317252997</v>
          </cell>
          <cell r="L82">
            <v>1.0505427589824903</v>
          </cell>
          <cell r="M82">
            <v>1.064713641060667</v>
          </cell>
          <cell r="N82">
            <v>1.0269759769849947</v>
          </cell>
          <cell r="O82">
            <v>1.0108992091284763</v>
          </cell>
          <cell r="P82">
            <v>0.99745337566198988</v>
          </cell>
          <cell r="Q82">
            <v>1.0341103850931299</v>
          </cell>
          <cell r="R82">
            <v>0.99672707691006035</v>
          </cell>
          <cell r="S82">
            <v>1.0288871119477581</v>
          </cell>
          <cell r="T82">
            <v>1.0327748265645218</v>
          </cell>
          <cell r="U82">
            <v>1.0402220486716072</v>
          </cell>
          <cell r="V82">
            <v>1</v>
          </cell>
          <cell r="W82">
            <v>1.0392360846259825</v>
          </cell>
          <cell r="X82">
            <v>1.0392360846259825</v>
          </cell>
          <cell r="Y82">
            <v>1.0167122795127352</v>
          </cell>
          <cell r="Z82">
            <v>1.0070055893585934</v>
          </cell>
        </row>
        <row r="83">
          <cell r="C83">
            <v>1.0008063619995116</v>
          </cell>
          <cell r="D83">
            <v>1.0801212167962613</v>
          </cell>
          <cell r="E83">
            <v>1.0182577027493656</v>
          </cell>
          <cell r="F83">
            <v>0.93774633492707471</v>
          </cell>
          <cell r="G83">
            <v>1.0238084459509507</v>
          </cell>
          <cell r="H83">
            <v>0.98395212006409494</v>
          </cell>
          <cell r="I83">
            <v>0.9874142915537798</v>
          </cell>
          <cell r="J83">
            <v>1.0109833860596062</v>
          </cell>
          <cell r="K83">
            <v>0.98631441583766655</v>
          </cell>
          <cell r="L83">
            <v>1.0108797938445113</v>
          </cell>
          <cell r="M83">
            <v>1.0245156580026318</v>
          </cell>
          <cell r="N83">
            <v>0.98820276949351671</v>
          </cell>
          <cell r="O83">
            <v>0.97273297577257956</v>
          </cell>
          <cell r="P83">
            <v>0.95979478620680314</v>
          </cell>
          <cell r="Q83">
            <v>0.99506781990283055</v>
          </cell>
          <cell r="R83">
            <v>0.95909590867293548</v>
          </cell>
          <cell r="S83">
            <v>0.99004175005918038</v>
          </cell>
          <cell r="T83">
            <v>0.9937826850346656</v>
          </cell>
          <cell r="U83">
            <v>1.0009487392327987</v>
          </cell>
          <cell r="V83">
            <v>0.9622452634137475</v>
          </cell>
          <cell r="W83">
            <v>1</v>
          </cell>
          <cell r="X83">
            <v>1</v>
          </cell>
          <cell r="Y83">
            <v>0.97832657521572342</v>
          </cell>
          <cell r="Z83">
            <v>0.96898635859147575</v>
          </cell>
        </row>
        <row r="84">
          <cell r="C84">
            <v>1.0008063619995116</v>
          </cell>
          <cell r="D84">
            <v>1.0801212167962613</v>
          </cell>
          <cell r="E84">
            <v>1.0182577027493656</v>
          </cell>
          <cell r="F84">
            <v>0.93774633492707471</v>
          </cell>
          <cell r="G84">
            <v>1.0238084459509507</v>
          </cell>
          <cell r="H84">
            <v>0.98395212006409494</v>
          </cell>
          <cell r="I84">
            <v>0.9874142915537798</v>
          </cell>
          <cell r="J84">
            <v>1.0109833860596062</v>
          </cell>
          <cell r="K84">
            <v>0.98631441583766655</v>
          </cell>
          <cell r="L84">
            <v>1.0108797938445113</v>
          </cell>
          <cell r="M84">
            <v>1.0245156580026318</v>
          </cell>
          <cell r="N84">
            <v>0.98820276949351671</v>
          </cell>
          <cell r="O84">
            <v>0.97273297577257956</v>
          </cell>
          <cell r="P84">
            <v>0.95979478620680314</v>
          </cell>
          <cell r="Q84">
            <v>0.99506781990283055</v>
          </cell>
          <cell r="R84">
            <v>0.95909590867293548</v>
          </cell>
          <cell r="S84">
            <v>0.99004175005918038</v>
          </cell>
          <cell r="T84">
            <v>0.9937826850346656</v>
          </cell>
          <cell r="U84">
            <v>1.0009487392327987</v>
          </cell>
          <cell r="V84">
            <v>0.9622452634137475</v>
          </cell>
          <cell r="W84">
            <v>1</v>
          </cell>
          <cell r="X84">
            <v>1</v>
          </cell>
          <cell r="Y84">
            <v>0.97832657521572342</v>
          </cell>
          <cell r="Z84">
            <v>0.96898635859147575</v>
          </cell>
        </row>
        <row r="85">
          <cell r="C85">
            <v>1.0229777942798204</v>
          </cell>
          <cell r="D85">
            <v>1.1040497561441505</v>
          </cell>
          <cell r="E85">
            <v>1.0408157445021231</v>
          </cell>
          <cell r="F85">
            <v>0.95852076257899799</v>
          </cell>
          <cell r="G85">
            <v>1.0464894564733647</v>
          </cell>
          <cell r="H85">
            <v>1.0057501707414327</v>
          </cell>
          <cell r="I85">
            <v>1.0092890416843194</v>
          </cell>
          <cell r="J85">
            <v>1.0333802757393991</v>
          </cell>
          <cell r="K85">
            <v>1.0081647997962049</v>
          </cell>
          <cell r="L85">
            <v>1.0332743885870725</v>
          </cell>
          <cell r="M85">
            <v>1.0472123357956657</v>
          </cell>
          <cell r="N85">
            <v>1.010094987224093</v>
          </cell>
          <cell r="O85">
            <v>0.99428248236851746</v>
          </cell>
          <cell r="P85">
            <v>0.98105766573412967</v>
          </cell>
          <cell r="Q85">
            <v>1.0171121229977991</v>
          </cell>
          <cell r="R85">
            <v>0.98034330556895322</v>
          </cell>
          <cell r="S85">
            <v>1.0119747077716597</v>
          </cell>
          <cell r="T85">
            <v>1.0157985178063205</v>
          </cell>
          <cell r="U85">
            <v>1.0231233256768959</v>
          </cell>
          <cell r="V85">
            <v>0.98356242975569785</v>
          </cell>
          <cell r="W85">
            <v>1.0221535684845293</v>
          </cell>
          <cell r="X85">
            <v>1.0221535684845293</v>
          </cell>
          <cell r="Y85">
            <v>1</v>
          </cell>
          <cell r="Z85">
            <v>0.99045286424710666</v>
          </cell>
        </row>
        <row r="86">
          <cell r="C86">
            <v>1.0328384431069695</v>
          </cell>
          <cell r="D86">
            <v>1.1146918707569133</v>
          </cell>
          <cell r="E86">
            <v>1.0508483362237535</v>
          </cell>
          <cell r="F86">
            <v>0.96776009962636456</v>
          </cell>
          <cell r="G86">
            <v>1.0565767380246351</v>
          </cell>
          <cell r="H86">
            <v>1.0154447597119669</v>
          </cell>
          <cell r="I86">
            <v>1.0190177424056732</v>
          </cell>
          <cell r="J86">
            <v>1.0433411957720207</v>
          </cell>
          <cell r="K86">
            <v>1.0178826637677119</v>
          </cell>
          <cell r="L86">
            <v>1.0432342879562642</v>
          </cell>
          <cell r="M86">
            <v>1.0573065852979333</v>
          </cell>
          <cell r="N86">
            <v>1.0198314565851827</v>
          </cell>
          <cell r="O86">
            <v>1.0038665324314267</v>
          </cell>
          <cell r="P86">
            <v>0.99051423964519636</v>
          </cell>
          <cell r="Q86">
            <v>1.0269162316683869</v>
          </cell>
          <cell r="R86">
            <v>0.9897929936465597</v>
          </cell>
          <cell r="S86">
            <v>1.02172929606389</v>
          </cell>
          <cell r="T86">
            <v>1.0255899644234765</v>
          </cell>
          <cell r="U86">
            <v>1.0329853773047784</v>
          </cell>
          <cell r="V86">
            <v>0.99304314749329692</v>
          </cell>
          <cell r="W86">
            <v>1.0320062724655958</v>
          </cell>
          <cell r="X86">
            <v>1.0320062724655958</v>
          </cell>
          <cell r="Y86">
            <v>1.0096391621424112</v>
          </cell>
          <cell r="Z86">
            <v>1</v>
          </cell>
        </row>
        <row r="91">
          <cell r="C91">
            <v>1</v>
          </cell>
          <cell r="D91">
            <v>0.98702230151224779</v>
          </cell>
          <cell r="E91">
            <v>0.98670750796334195</v>
          </cell>
          <cell r="F91">
            <v>0.96024630088811846</v>
          </cell>
          <cell r="G91">
            <v>0.86771314963836499</v>
          </cell>
          <cell r="H91">
            <v>0.99266448481581149</v>
          </cell>
          <cell r="I91">
            <v>0.95343343896851485</v>
          </cell>
          <cell r="J91">
            <v>0.96307685166683177</v>
          </cell>
          <cell r="K91">
            <v>0.93153298053893485</v>
          </cell>
          <cell r="L91">
            <v>0.95956227643948633</v>
          </cell>
          <cell r="M91">
            <v>0.98081870742267951</v>
          </cell>
          <cell r="N91">
            <v>0.99338673787453036</v>
          </cell>
          <cell r="O91">
            <v>0.89327783680911899</v>
          </cell>
          <cell r="P91">
            <v>0.92228788277871632</v>
          </cell>
          <cell r="Q91">
            <v>0.97910886060263069</v>
          </cell>
          <cell r="R91">
            <v>0.92646763201850457</v>
          </cell>
          <cell r="S91">
            <v>0.96297994540299081</v>
          </cell>
          <cell r="T91">
            <v>0.97951888636437956</v>
          </cell>
          <cell r="U91">
            <v>0.92849441751651718</v>
          </cell>
          <cell r="V91">
            <v>0.93143087433083926</v>
          </cell>
          <cell r="W91">
            <v>0.94972176451609258</v>
          </cell>
          <cell r="X91">
            <v>0.89430286325363817</v>
          </cell>
          <cell r="Y91">
            <v>0.90765562739272698</v>
          </cell>
          <cell r="Z91">
            <v>0.97034604332509344</v>
          </cell>
        </row>
        <row r="92">
          <cell r="C92">
            <v>1.0131483335967877</v>
          </cell>
          <cell r="D92">
            <v>1</v>
          </cell>
          <cell r="E92">
            <v>0.999681067440499</v>
          </cell>
          <cell r="F92">
            <v>0.9728719395872768</v>
          </cell>
          <cell r="G92">
            <v>0.87912213159612962</v>
          </cell>
          <cell r="H92">
            <v>1.0057163686118531</v>
          </cell>
          <cell r="I92">
            <v>0.96596949988640546</v>
          </cell>
          <cell r="J92">
            <v>0.97573970739189131</v>
          </cell>
          <cell r="K92">
            <v>0.94378108692347062</v>
          </cell>
          <cell r="L92">
            <v>0.97217892135700568</v>
          </cell>
          <cell r="M92">
            <v>0.99371483898584312</v>
          </cell>
          <cell r="N92">
            <v>1.0064481180947293</v>
          </cell>
          <cell r="O92">
            <v>0.90502295180210213</v>
          </cell>
          <cell r="P92">
            <v>0.93441443153376591</v>
          </cell>
          <cell r="Q92">
            <v>0.99198251052940478</v>
          </cell>
          <cell r="R92">
            <v>0.93864913751090984</v>
          </cell>
          <cell r="S92">
            <v>0.97564152697216577</v>
          </cell>
          <cell r="T92">
            <v>0.99239792744665234</v>
          </cell>
          <cell r="U92">
            <v>0.94070257186077944</v>
          </cell>
          <cell r="V92">
            <v>0.94367763818888872</v>
          </cell>
          <cell r="W92">
            <v>0.96220902310008005</v>
          </cell>
          <cell r="X92">
            <v>0.90606145563625939</v>
          </cell>
          <cell r="Y92">
            <v>0.91958978637268818</v>
          </cell>
          <cell r="Z92">
            <v>0.98310447680705482</v>
          </cell>
        </row>
        <row r="93">
          <cell r="C93">
            <v>1.0134715626762536</v>
          </cell>
          <cell r="D93">
            <v>1.00031903430993</v>
          </cell>
          <cell r="E93">
            <v>1</v>
          </cell>
          <cell r="F93">
            <v>0.97318231911517339</v>
          </cell>
          <cell r="G93">
            <v>0.87940260171872764</v>
          </cell>
          <cell r="H93">
            <v>1.0060372266394986</v>
          </cell>
          <cell r="I93">
            <v>0.96627767729921521</v>
          </cell>
          <cell r="J93">
            <v>0.97605100183611049</v>
          </cell>
          <cell r="K93">
            <v>0.94408218547126233</v>
          </cell>
          <cell r="L93">
            <v>0.97248907978830934</v>
          </cell>
          <cell r="M93">
            <v>0.9940318681137662</v>
          </cell>
          <cell r="N93">
            <v>1.006769209575566</v>
          </cell>
          <cell r="O93">
            <v>0.90531168517500116</v>
          </cell>
          <cell r="P93">
            <v>0.93471254179711893</v>
          </cell>
          <cell r="Q93">
            <v>0.99229898698511421</v>
          </cell>
          <cell r="R93">
            <v>0.93894859879076209</v>
          </cell>
          <cell r="S93">
            <v>0.97595279009346236</v>
          </cell>
          <cell r="T93">
            <v>0.99271453643461138</v>
          </cell>
          <cell r="U93">
            <v>0.94100268825664246</v>
          </cell>
          <cell r="V93">
            <v>0.94397870373298476</v>
          </cell>
          <cell r="W93">
            <v>0.96251600079177324</v>
          </cell>
          <cell r="X93">
            <v>0.90635052032751251</v>
          </cell>
          <cell r="Y93">
            <v>0.91988316706560236</v>
          </cell>
          <cell r="Z93">
            <v>0.98341812086540203</v>
          </cell>
        </row>
        <row r="94">
          <cell r="C94">
            <v>1.0413994816487331</v>
          </cell>
          <cell r="D94">
            <v>1.0278845131705945</v>
          </cell>
          <cell r="E94">
            <v>1.0275566873319375</v>
          </cell>
          <cell r="F94">
            <v>1</v>
          </cell>
          <cell r="G94">
            <v>0.9036360242531829</v>
          </cell>
          <cell r="H94">
            <v>1.0337602799382928</v>
          </cell>
          <cell r="I94">
            <v>0.99290508912838049</v>
          </cell>
          <cell r="J94">
            <v>1.0029477341137325</v>
          </cell>
          <cell r="K94">
            <v>0.97009796307194618</v>
          </cell>
          <cell r="L94">
            <v>0.99928765729375946</v>
          </cell>
          <cell r="M94">
            <v>1.021424093501359</v>
          </cell>
          <cell r="N94">
            <v>1.034512433899262</v>
          </cell>
          <cell r="O94">
            <v>0.93025907622131809</v>
          </cell>
          <cell r="P94">
            <v>0.96047012305666268</v>
          </cell>
          <cell r="Q94">
            <v>1.0196434599092612</v>
          </cell>
          <cell r="R94">
            <v>0.96482291174839996</v>
          </cell>
          <cell r="S94">
            <v>1.0028468159807999</v>
          </cell>
          <cell r="T94">
            <v>1.0200704605250093</v>
          </cell>
          <cell r="U94">
            <v>0.96693360511544346</v>
          </cell>
          <cell r="V94">
            <v>0.96999162971976227</v>
          </cell>
          <cell r="W94">
            <v>0.98903975327757898</v>
          </cell>
          <cell r="X94">
            <v>0.93132653822931666</v>
          </cell>
          <cell r="Y94">
            <v>0.94523209988234158</v>
          </cell>
          <cell r="Z94">
            <v>1.0105178665386514</v>
          </cell>
        </row>
        <row r="95">
          <cell r="C95">
            <v>1.1524545875751311</v>
          </cell>
          <cell r="D95">
            <v>1.1374983794167544</v>
          </cell>
          <cell r="E95">
            <v>1.1371355941471786</v>
          </cell>
          <cell r="F95">
            <v>1.1066402546605618</v>
          </cell>
          <cell r="G95">
            <v>1</v>
          </cell>
          <cell r="H95">
            <v>1.144000739448886</v>
          </cell>
          <cell r="I95">
            <v>1.0987887406867989</v>
          </cell>
          <cell r="J95">
            <v>1.1099023358908544</v>
          </cell>
          <cell r="K95">
            <v>1.0735494568996309</v>
          </cell>
          <cell r="L95">
            <v>1.1058519475467221</v>
          </cell>
          <cell r="M95">
            <v>1.1303490189487775</v>
          </cell>
          <cell r="N95">
            <v>1.1448331032997967</v>
          </cell>
          <cell r="O95">
            <v>1.0294621410098586</v>
          </cell>
          <cell r="P95">
            <v>1.0628949015732865</v>
          </cell>
          <cell r="Q95">
            <v>1.1283784981369613</v>
          </cell>
          <cell r="R95">
            <v>1.067711872759594</v>
          </cell>
          <cell r="S95">
            <v>1.1097906558225261</v>
          </cell>
          <cell r="T95">
            <v>1.1288510342071127</v>
          </cell>
          <cell r="U95">
            <v>1.0700476510048096</v>
          </cell>
          <cell r="V95">
            <v>1.0734317841316912</v>
          </cell>
          <cell r="W95">
            <v>1.0945112044365193</v>
          </cell>
          <cell r="X95">
            <v>1.0306434374382305</v>
          </cell>
          <cell r="Y95">
            <v>1.0460318917271321</v>
          </cell>
          <cell r="Z95">
            <v>1.1182797491653809</v>
          </cell>
        </row>
        <row r="96">
          <cell r="C96">
            <v>1.007389722606576</v>
          </cell>
          <cell r="D96">
            <v>0.99431612252692747</v>
          </cell>
          <cell r="E96">
            <v>0.99399900274101682</v>
          </cell>
          <cell r="F96">
            <v>0.96734225468567236</v>
          </cell>
          <cell r="G96">
            <v>0.87412530911627084</v>
          </cell>
          <cell r="H96">
            <v>1</v>
          </cell>
          <cell r="I96">
            <v>0.96047904760632596</v>
          </cell>
          <cell r="J96">
            <v>0.97019372244946422</v>
          </cell>
          <cell r="K96">
            <v>0.93841675086399445</v>
          </cell>
          <cell r="L96">
            <v>0.96665317548610874</v>
          </cell>
          <cell r="M96">
            <v>0.98806668559787358</v>
          </cell>
          <cell r="N96">
            <v>1.0007275903084745</v>
          </cell>
          <cell r="O96">
            <v>0.89987891223374061</v>
          </cell>
          <cell r="P96">
            <v>0.92910333439585724</v>
          </cell>
          <cell r="Q96">
            <v>0.98634420348412477</v>
          </cell>
          <cell r="R96">
            <v>0.93331397082309264</v>
          </cell>
          <cell r="S96">
            <v>0.97009610007521463</v>
          </cell>
          <cell r="T96">
            <v>0.98675725922251456</v>
          </cell>
          <cell r="U96">
            <v>0.93535573370371861</v>
          </cell>
          <cell r="V96">
            <v>0.93831389011934474</v>
          </cell>
          <cell r="W96">
            <v>0.95673994490929437</v>
          </cell>
          <cell r="X96">
            <v>0.90091151333934916</v>
          </cell>
          <cell r="Y96">
            <v>0.91436295070145701</v>
          </cell>
          <cell r="Z96">
            <v>0.97751663141765444</v>
          </cell>
        </row>
        <row r="97">
          <cell r="C97">
            <v>1.0488409144553015</v>
          </cell>
          <cell r="D97">
            <v>1.0352293733058822</v>
          </cell>
          <cell r="E97">
            <v>1.0348992049521832</v>
          </cell>
          <cell r="F97">
            <v>1.0071456083258148</v>
          </cell>
          <cell r="G97">
            <v>0.91009305335159263</v>
          </cell>
          <cell r="H97">
            <v>1.0411471260015164</v>
          </cell>
          <cell r="I97">
            <v>1</v>
          </cell>
          <cell r="J97">
            <v>1.0101144057929725</v>
          </cell>
          <cell r="K97">
            <v>0.97702990315372895</v>
          </cell>
          <cell r="L97">
            <v>1.0064281754976017</v>
          </cell>
          <cell r="M97">
            <v>1.02872279000807</v>
          </cell>
          <cell r="N97">
            <v>1.0419046545600912</v>
          </cell>
          <cell r="O97">
            <v>0.93690634322152988</v>
          </cell>
          <cell r="P97">
            <v>0.96733326636467265</v>
          </cell>
          <cell r="Q97">
            <v>1.0269294327057514</v>
          </cell>
          <cell r="R97">
            <v>0.9717171583795261</v>
          </cell>
          <cell r="S97">
            <v>1.0100127665385892</v>
          </cell>
          <cell r="T97">
            <v>1.0273594845006544</v>
          </cell>
          <cell r="U97">
            <v>0.97384293393466637</v>
          </cell>
          <cell r="V97">
            <v>0.97692280998505843</v>
          </cell>
          <cell r="W97">
            <v>0.99610704397316097</v>
          </cell>
          <cell r="X97">
            <v>0.93798143289494029</v>
          </cell>
          <cell r="Y97">
            <v>0.95198635824508815</v>
          </cell>
          <cell r="Z97">
            <v>1.0177386314191745</v>
          </cell>
        </row>
        <row r="98">
          <cell r="C98">
            <v>1.0383387351375584</v>
          </cell>
          <cell r="D98">
            <v>1.0248634881047891</v>
          </cell>
          <cell r="E98">
            <v>1.0245366257693886</v>
          </cell>
          <cell r="F98">
            <v>0.99706092948468816</v>
          </cell>
          <cell r="G98">
            <v>0.90098017425772681</v>
          </cell>
          <cell r="H98">
            <v>1.0307219855796257</v>
          </cell>
          <cell r="I98">
            <v>0.98998687105642014</v>
          </cell>
          <cell r="J98">
            <v>1</v>
          </cell>
          <cell r="K98">
            <v>0.96724677675171733</v>
          </cell>
          <cell r="L98">
            <v>0.9963506804038923</v>
          </cell>
          <cell r="M98">
            <v>1.0184220560645201</v>
          </cell>
          <cell r="N98">
            <v>1.0314719289070651</v>
          </cell>
          <cell r="O98">
            <v>0.92752497919879484</v>
          </cell>
          <cell r="P98">
            <v>0.95764723363714899</v>
          </cell>
          <cell r="Q98">
            <v>1.0166466558801115</v>
          </cell>
          <cell r="R98">
            <v>0.96198722917598289</v>
          </cell>
          <cell r="S98">
            <v>0.99989937847257648</v>
          </cell>
          <cell r="T98">
            <v>1.0170724015109396</v>
          </cell>
          <cell r="U98">
            <v>0.96409171906638447</v>
          </cell>
          <cell r="V98">
            <v>0.96714075592075366</v>
          </cell>
          <cell r="W98">
            <v>0.98613289570024953</v>
          </cell>
          <cell r="X98">
            <v>0.92858930386067939</v>
          </cell>
          <cell r="Y98">
            <v>0.94245399608745106</v>
          </cell>
          <cell r="Z98">
            <v>1.0075478832719118</v>
          </cell>
        </row>
        <row r="99">
          <cell r="C99">
            <v>1.0734992972781854</v>
          </cell>
          <cell r="D99">
            <v>1.0595677470712952</v>
          </cell>
          <cell r="E99">
            <v>1.0592298164177569</v>
          </cell>
          <cell r="F99">
            <v>1.0308237292173721</v>
          </cell>
          <cell r="G99">
            <v>0.9314894563758257</v>
          </cell>
          <cell r="H99">
            <v>1.0656246268827856</v>
          </cell>
          <cell r="I99">
            <v>1.0235101267342244</v>
          </cell>
          <cell r="J99">
            <v>1.033862323489231</v>
          </cell>
          <cell r="K99">
            <v>1</v>
          </cell>
          <cell r="L99">
            <v>1.0300894294524443</v>
          </cell>
          <cell r="M99">
            <v>1.0529081931755446</v>
          </cell>
          <cell r="N99">
            <v>1.0663999650337772</v>
          </cell>
          <cell r="O99">
            <v>0.95893313008876668</v>
          </cell>
          <cell r="P99">
            <v>0.99007539405113731</v>
          </cell>
          <cell r="Q99">
            <v>1.0510726738157687</v>
          </cell>
          <cell r="R99">
            <v>0.99456235192284903</v>
          </cell>
          <cell r="S99">
            <v>1.0337582946830959</v>
          </cell>
          <cell r="T99">
            <v>1.0515128361828721</v>
          </cell>
          <cell r="U99">
            <v>0.99673810473069924</v>
          </cell>
          <cell r="V99">
            <v>0.99989038905736172</v>
          </cell>
          <cell r="W99">
            <v>1.0195256468178235</v>
          </cell>
          <cell r="X99">
            <v>0.9600334952566496</v>
          </cell>
          <cell r="Y99">
            <v>0.97436767817668291</v>
          </cell>
          <cell r="Z99">
            <v>1.0416657956261555</v>
          </cell>
        </row>
        <row r="100">
          <cell r="C100">
            <v>1.0421418437900252</v>
          </cell>
          <cell r="D100">
            <v>1.028617241159848</v>
          </cell>
          <cell r="E100">
            <v>1.0282891816303781</v>
          </cell>
          <cell r="F100">
            <v>1.0007128505000948</v>
          </cell>
          <cell r="G100">
            <v>0.90428018164497559</v>
          </cell>
          <cell r="H100">
            <v>1.0344971964708252</v>
          </cell>
          <cell r="I100">
            <v>0.99361288201771247</v>
          </cell>
          <cell r="J100">
            <v>1.0036626859075646</v>
          </cell>
          <cell r="K100">
            <v>0.97078949789006308</v>
          </cell>
          <cell r="L100">
            <v>1</v>
          </cell>
          <cell r="M100">
            <v>1.0221522161772205</v>
          </cell>
          <cell r="N100">
            <v>1.0352498866051214</v>
          </cell>
          <cell r="O100">
            <v>0.93092221186902036</v>
          </cell>
          <cell r="P100">
            <v>0.96115479466420994</v>
          </cell>
          <cell r="Q100">
            <v>1.0203703132595761</v>
          </cell>
          <cell r="R100">
            <v>0.96551068624354286</v>
          </cell>
          <cell r="S100">
            <v>1.0035616958350906</v>
          </cell>
          <cell r="T100">
            <v>1.0207976182629266</v>
          </cell>
          <cell r="U100">
            <v>0.96762288421940856</v>
          </cell>
          <cell r="V100">
            <v>0.97068308873809594</v>
          </cell>
          <cell r="W100">
            <v>0.98974479076031674</v>
          </cell>
          <cell r="X100">
            <v>0.93199043481784516</v>
          </cell>
          <cell r="Y100">
            <v>0.94590590905744854</v>
          </cell>
          <cell r="Z100">
            <v>1.0112382147051684</v>
          </cell>
        </row>
        <row r="101">
          <cell r="C101">
            <v>1.0195564097953673</v>
          </cell>
          <cell r="D101">
            <v>1.0063249141177879</v>
          </cell>
          <cell r="E101">
            <v>1.0060039643372387</v>
          </cell>
          <cell r="F101">
            <v>0.97902527105277215</v>
          </cell>
          <cell r="G101">
            <v>0.88468250357752176</v>
          </cell>
          <cell r="H101">
            <v>1.0120774382701767</v>
          </cell>
          <cell r="I101">
            <v>0.97207917401358956</v>
          </cell>
          <cell r="J101">
            <v>0.98191117724246058</v>
          </cell>
          <cell r="K101">
            <v>0.94975042124425413</v>
          </cell>
          <cell r="L101">
            <v>0.97832786954171247</v>
          </cell>
          <cell r="M101">
            <v>1</v>
          </cell>
          <cell r="N101">
            <v>1.0128138160056879</v>
          </cell>
          <cell r="O101">
            <v>0.9107471442468773</v>
          </cell>
          <cell r="P101">
            <v>0.94032452256363863</v>
          </cell>
          <cell r="Q101">
            <v>0.99825671471485089</v>
          </cell>
          <cell r="R101">
            <v>0.94458601269240206</v>
          </cell>
          <cell r="S101">
            <v>0.98181237584001213</v>
          </cell>
          <cell r="T101">
            <v>0.99867475910842318</v>
          </cell>
          <cell r="U101">
            <v>0.94665243483818118</v>
          </cell>
          <cell r="V101">
            <v>0.94964631820531042</v>
          </cell>
          <cell r="W101">
            <v>0.96829491253454869</v>
          </cell>
          <cell r="X101">
            <v>0.91179221652859666</v>
          </cell>
          <cell r="Y101">
            <v>0.92540611279509044</v>
          </cell>
          <cell r="Z101">
            <v>0.98932252819167221</v>
          </cell>
        </row>
        <row r="102">
          <cell r="C102">
            <v>1.006657288519494</v>
          </cell>
          <cell r="D102">
            <v>0.99359319374858979</v>
          </cell>
          <cell r="E102">
            <v>0.9932763045282047</v>
          </cell>
          <cell r="F102">
            <v>0.96663893756290742</v>
          </cell>
          <cell r="G102">
            <v>0.8734897664276664</v>
          </cell>
          <cell r="H102">
            <v>0.99927293869428513</v>
          </cell>
          <cell r="I102">
            <v>0.9597807204558616</v>
          </cell>
          <cell r="J102">
            <v>0.96948833213482377</v>
          </cell>
          <cell r="K102">
            <v>0.93773446435580665</v>
          </cell>
          <cell r="L102">
            <v>0.96595035936616636</v>
          </cell>
          <cell r="M102">
            <v>0.98734830054330947</v>
          </cell>
          <cell r="N102">
            <v>1</v>
          </cell>
          <cell r="O102">
            <v>0.89922464509682665</v>
          </cell>
          <cell r="P102">
            <v>0.92842781931240748</v>
          </cell>
          <cell r="Q102">
            <v>0.98562707077965539</v>
          </cell>
          <cell r="R102">
            <v>0.93263539434882414</v>
          </cell>
          <cell r="S102">
            <v>0.96939078073802509</v>
          </cell>
          <cell r="T102">
            <v>0.98603982620120068</v>
          </cell>
          <cell r="U102">
            <v>0.93467567274266417</v>
          </cell>
          <cell r="V102">
            <v>0.93763167839722417</v>
          </cell>
          <cell r="W102">
            <v>0.95604433631571906</v>
          </cell>
          <cell r="X102">
            <v>0.90025649543812714</v>
          </cell>
          <cell r="Y102">
            <v>0.91369815278062272</v>
          </cell>
          <cell r="Z102">
            <v>0.976805916899258</v>
          </cell>
        </row>
        <row r="103">
          <cell r="C103">
            <v>1.1194725300384747</v>
          </cell>
          <cell r="D103">
            <v>1.1049443530783141</v>
          </cell>
          <cell r="E103">
            <v>1.1045919503476807</v>
          </cell>
          <cell r="F103">
            <v>1.0749693559153082</v>
          </cell>
          <cell r="G103">
            <v>0.97138103497331396</v>
          </cell>
          <cell r="H103">
            <v>1.1112606222960955</v>
          </cell>
          <cell r="I103">
            <v>1.067342544145367</v>
          </cell>
          <cell r="J103">
            <v>1.0781380797569569</v>
          </cell>
          <cell r="K103">
            <v>1.0428255825382025</v>
          </cell>
          <cell r="L103">
            <v>1.0742036093351899</v>
          </cell>
          <cell r="M103">
            <v>1.0979995999075334</v>
          </cell>
          <cell r="N103">
            <v>1.1120691647550673</v>
          </cell>
          <cell r="O103">
            <v>1</v>
          </cell>
          <cell r="P103">
            <v>1.0324759495581175</v>
          </cell>
          <cell r="Q103">
            <v>1.096085473361915</v>
          </cell>
          <cell r="R103">
            <v>1.0371550640145097</v>
          </cell>
          <cell r="S103">
            <v>1.0780295958565982</v>
          </cell>
          <cell r="T103">
            <v>1.0965444859388012</v>
          </cell>
          <cell r="U103">
            <v>1.0394239947038153</v>
          </cell>
          <cell r="V103">
            <v>1.0427112774430931</v>
          </cell>
          <cell r="W103">
            <v>1.0631874265554344</v>
          </cell>
          <cell r="X103">
            <v>1.0011474889472023</v>
          </cell>
          <cell r="Y103">
            <v>1.0160955416009951</v>
          </cell>
          <cell r="Z103">
            <v>1.0862757401339656</v>
          </cell>
        </row>
        <row r="104">
          <cell r="C104">
            <v>1.0842601520331685</v>
          </cell>
          <cell r="D104">
            <v>1.0701889506977977</v>
          </cell>
          <cell r="E104">
            <v>1.069847632596602</v>
          </cell>
          <cell r="F104">
            <v>1.0411568001902389</v>
          </cell>
          <cell r="G104">
            <v>0.94082679154807314</v>
          </cell>
          <cell r="H104">
            <v>1.0763065452243186</v>
          </cell>
          <cell r="I104">
            <v>1.0337698854895085</v>
          </cell>
          <cell r="J104">
            <v>1.0442258536079043</v>
          </cell>
          <cell r="K104">
            <v>1.010024091103056</v>
          </cell>
          <cell r="L104">
            <v>1.0404151397375707</v>
          </cell>
          <cell r="M104">
            <v>1.0634626408270904</v>
          </cell>
          <cell r="N104">
            <v>1.0770896554355716</v>
          </cell>
          <cell r="O104">
            <v>0.96854556314651519</v>
          </cell>
          <cell r="P104">
            <v>1</v>
          </cell>
          <cell r="Q104">
            <v>1.0616087220540307</v>
          </cell>
          <cell r="R104">
            <v>1.0045319355461935</v>
          </cell>
          <cell r="S104">
            <v>1.0441207820075391</v>
          </cell>
          <cell r="T104">
            <v>1.0620532966488021</v>
          </cell>
          <cell r="U104">
            <v>1.0067294982984072</v>
          </cell>
          <cell r="V104">
            <v>1.0099133814103427</v>
          </cell>
          <cell r="W104">
            <v>1.0297454647834277</v>
          </cell>
          <cell r="X104">
            <v>0.96965695847508759</v>
          </cell>
          <cell r="Y104">
            <v>0.98413482855059908</v>
          </cell>
          <cell r="Z104">
            <v>1.0521075484604494</v>
          </cell>
        </row>
        <row r="105">
          <cell r="C105">
            <v>1.0213368913692713</v>
          </cell>
          <cell r="D105">
            <v>1.0080822891386627</v>
          </cell>
          <cell r="E105">
            <v>1.0077607788740002</v>
          </cell>
          <cell r="F105">
            <v>0.98073497189791281</v>
          </cell>
          <cell r="G105">
            <v>0.88622745085188703</v>
          </cell>
          <cell r="H105">
            <v>1.0138448590944602</v>
          </cell>
          <cell r="I105">
            <v>0.97377674468361686</v>
          </cell>
          <cell r="J105">
            <v>0.98362591783110687</v>
          </cell>
          <cell r="K105">
            <v>0.95140899855158756</v>
          </cell>
          <cell r="L105">
            <v>0.98003635249392629</v>
          </cell>
          <cell r="M105">
            <v>1.0017463296359064</v>
          </cell>
          <cell r="N105">
            <v>1.0145825227882339</v>
          </cell>
          <cell r="O105">
            <v>0.91233760897569283</v>
          </cell>
          <cell r="P105">
            <v>0.94196663914476098</v>
          </cell>
          <cell r="Q105">
            <v>1</v>
          </cell>
          <cell r="R105">
            <v>0.94623557124002944</v>
          </cell>
          <cell r="S105">
            <v>0.98352694388884121</v>
          </cell>
          <cell r="T105">
            <v>1.000418774436886</v>
          </cell>
          <cell r="U105">
            <v>0.94830560204004199</v>
          </cell>
          <cell r="V105">
            <v>0.95130471371442182</v>
          </cell>
          <cell r="W105">
            <v>0.96998587463660513</v>
          </cell>
          <cell r="X105">
            <v>0.9133845062981093</v>
          </cell>
          <cell r="Y105">
            <v>0.92702217691511346</v>
          </cell>
          <cell r="Z105">
            <v>0.99105021144212324</v>
          </cell>
        </row>
        <row r="106">
          <cell r="C106">
            <v>1.0793685234542838</v>
          </cell>
          <cell r="D106">
            <v>1.0653608041997238</v>
          </cell>
          <cell r="E106">
            <v>1.0650210259516482</v>
          </cell>
          <cell r="F106">
            <v>1.0364596319420463</v>
          </cell>
          <cell r="G106">
            <v>0.93658226110702802</v>
          </cell>
          <cell r="H106">
            <v>1.0714507992611497</v>
          </cell>
          <cell r="I106">
            <v>1.0291060432313859</v>
          </cell>
          <cell r="J106">
            <v>1.0395148393566285</v>
          </cell>
          <cell r="K106">
            <v>1.0054673777532781</v>
          </cell>
          <cell r="L106">
            <v>1.0357213174829196</v>
          </cell>
          <cell r="M106">
            <v>1.0586648400071568</v>
          </cell>
          <cell r="N106">
            <v>1.0722303764786993</v>
          </cell>
          <cell r="O106">
            <v>0.96417597975109537</v>
          </cell>
          <cell r="P106">
            <v>0.99548851023464058</v>
          </cell>
          <cell r="Q106">
            <v>1.0568192851696676</v>
          </cell>
          <cell r="R106">
            <v>1</v>
          </cell>
          <cell r="S106">
            <v>1.039410241785713</v>
          </cell>
          <cell r="T106">
            <v>1.0572618540707046</v>
          </cell>
          <cell r="U106">
            <v>1.0021876484703485</v>
          </cell>
          <cell r="V106">
            <v>1.0053571675262105</v>
          </cell>
          <cell r="W106">
            <v>1.0250997786581317</v>
          </cell>
          <cell r="X106">
            <v>0.96528236103101761</v>
          </cell>
          <cell r="Y106">
            <v>0.97969491434385925</v>
          </cell>
          <cell r="Z106">
            <v>1.0473609760235125</v>
          </cell>
        </row>
        <row r="107">
          <cell r="C107">
            <v>1.0384432248809885</v>
          </cell>
          <cell r="D107">
            <v>1.0249666218118338</v>
          </cell>
          <cell r="E107">
            <v>1.0246397265837364</v>
          </cell>
          <cell r="F107">
            <v>0.99716126537429772</v>
          </cell>
          <cell r="G107">
            <v>0.90107084138210347</v>
          </cell>
          <cell r="H107">
            <v>1.0308257088369563</v>
          </cell>
          <cell r="I107">
            <v>0.99008649507183566</v>
          </cell>
          <cell r="J107">
            <v>1.0001006316531342</v>
          </cell>
          <cell r="K107">
            <v>0.96734411239385054</v>
          </cell>
          <cell r="L107">
            <v>0.99645094481996277</v>
          </cell>
          <cell r="M107">
            <v>1.01852454155961</v>
          </cell>
          <cell r="N107">
            <v>1.0315757276324324</v>
          </cell>
          <cell r="O107">
            <v>0.92761831757077484</v>
          </cell>
          <cell r="P107">
            <v>0.95774360326138919</v>
          </cell>
          <cell r="Q107">
            <v>1.016748962713746</v>
          </cell>
          <cell r="R107">
            <v>0.96208403554114885</v>
          </cell>
          <cell r="S107">
            <v>1</v>
          </cell>
          <cell r="T107">
            <v>1.0171747511880609</v>
          </cell>
          <cell r="U107">
            <v>0.9641887372098471</v>
          </cell>
          <cell r="V107">
            <v>0.96723808089383545</v>
          </cell>
          <cell r="W107">
            <v>0.98623213188375392</v>
          </cell>
          <cell r="X107">
            <v>0.92868274933740969</v>
          </cell>
          <cell r="Y107">
            <v>0.94254883679108026</v>
          </cell>
          <cell r="Z107">
            <v>1.0076492744810175</v>
          </cell>
        </row>
        <row r="108">
          <cell r="C108">
            <v>1.0209093606266633</v>
          </cell>
          <cell r="D108">
            <v>1.0076603067611265</v>
          </cell>
          <cell r="E108">
            <v>1.0073389310803837</v>
          </cell>
          <cell r="F108">
            <v>0.98032443708380756</v>
          </cell>
          <cell r="G108">
            <v>0.8858564768046514</v>
          </cell>
          <cell r="H108">
            <v>1.0134204645101061</v>
          </cell>
          <cell r="I108">
            <v>0.97336912257742736</v>
          </cell>
          <cell r="J108">
            <v>0.98321417286952506</v>
          </cell>
          <cell r="K108">
            <v>0.95101073956465398</v>
          </cell>
          <cell r="L108">
            <v>0.97962611012130152</v>
          </cell>
          <cell r="M108">
            <v>1.0013269994855583</v>
          </cell>
          <cell r="N108">
            <v>1.0141578194184935</v>
          </cell>
          <cell r="O108">
            <v>0.91195570523876646</v>
          </cell>
          <cell r="P108">
            <v>0.94157233272133822</v>
          </cell>
          <cell r="Q108">
            <v>0.99958140086173242</v>
          </cell>
          <cell r="R108">
            <v>0.94583947784531031</v>
          </cell>
          <cell r="S108">
            <v>0.98311524035766651</v>
          </cell>
          <cell r="T108">
            <v>1</v>
          </cell>
          <cell r="U108">
            <v>0.94790864213221382</v>
          </cell>
          <cell r="V108">
            <v>0.95090649838103103</v>
          </cell>
          <cell r="W108">
            <v>0.96957983938535053</v>
          </cell>
          <cell r="X108">
            <v>0.91300216433086601</v>
          </cell>
          <cell r="Y108">
            <v>0.92663412623070185</v>
          </cell>
          <cell r="Z108">
            <v>0.99063535867763364</v>
          </cell>
        </row>
        <row r="109">
          <cell r="C109">
            <v>1.0770123989272242</v>
          </cell>
          <cell r="D109">
            <v>1.0630352567463761</v>
          </cell>
          <cell r="E109">
            <v>1.0626962201911021</v>
          </cell>
          <cell r="F109">
            <v>1.0341971720805057</v>
          </cell>
          <cell r="G109">
            <v>0.93453782087271309</v>
          </cell>
          <cell r="H109">
            <v>1.0691119581213344</v>
          </cell>
          <cell r="I109">
            <v>1.0268596353209134</v>
          </cell>
          <cell r="J109">
            <v>1.037245710364973</v>
          </cell>
          <cell r="K109">
            <v>1.0032725700500655</v>
          </cell>
          <cell r="L109">
            <v>1.0334604692681595</v>
          </cell>
          <cell r="M109">
            <v>1.0563539089939995</v>
          </cell>
          <cell r="N109">
            <v>1.0698898336207376</v>
          </cell>
          <cell r="O109">
            <v>0.96207130593031076</v>
          </cell>
          <cell r="P109">
            <v>0.99331548513301582</v>
          </cell>
          <cell r="Q109">
            <v>1.0545123827685405</v>
          </cell>
          <cell r="R109">
            <v>0.99781712688867452</v>
          </cell>
          <cell r="S109">
            <v>1.0371413411172825</v>
          </cell>
          <cell r="T109">
            <v>1.0549539855978236</v>
          </cell>
          <cell r="U109">
            <v>1</v>
          </cell>
          <cell r="V109">
            <v>1.0031626003979393</v>
          </cell>
          <cell r="W109">
            <v>1.0228621159148732</v>
          </cell>
          <cell r="X109">
            <v>0.9631752721202862</v>
          </cell>
          <cell r="Y109">
            <v>0.97755636465803575</v>
          </cell>
          <cell r="Z109">
            <v>1.0450747199110992</v>
          </cell>
        </row>
        <row r="110">
          <cell r="C110">
            <v>1.0736169774471158</v>
          </cell>
          <cell r="D110">
            <v>1.0596839000224754</v>
          </cell>
          <cell r="E110">
            <v>1.0593459323239791</v>
          </cell>
          <cell r="F110">
            <v>1.0309367311642754</v>
          </cell>
          <cell r="G110">
            <v>0.93159156900585838</v>
          </cell>
          <cell r="H110">
            <v>1.0657414438070498</v>
          </cell>
          <cell r="I110">
            <v>1.0236223269423861</v>
          </cell>
          <cell r="J110">
            <v>1.0339756585358282</v>
          </cell>
          <cell r="K110">
            <v>1.0001096229585142</v>
          </cell>
          <cell r="L110">
            <v>1.0302023509032352</v>
          </cell>
          <cell r="M110">
            <v>1.0530236160867243</v>
          </cell>
          <cell r="N110">
            <v>1.0665168669529035</v>
          </cell>
          <cell r="O110">
            <v>0.95903825117550423</v>
          </cell>
          <cell r="P110">
            <v>0.9901839290449852</v>
          </cell>
          <cell r="Q110">
            <v>1.0511878955118859</v>
          </cell>
          <cell r="R110">
            <v>0.99467137879029366</v>
          </cell>
          <cell r="S110">
            <v>1.0338716183257477</v>
          </cell>
          <cell r="T110">
            <v>1.0516281061308901</v>
          </cell>
          <cell r="U110">
            <v>0.99684737011060365</v>
          </cell>
          <cell r="V110">
            <v>1</v>
          </cell>
          <cell r="W110">
            <v>1.0196374102355088</v>
          </cell>
          <cell r="X110">
            <v>0.96013873696867236</v>
          </cell>
          <cell r="Y110">
            <v>0.97447449124424512</v>
          </cell>
          <cell r="Z110">
            <v>1.0417799861124548</v>
          </cell>
        </row>
        <row r="111">
          <cell r="C111">
            <v>1.052939963431843</v>
          </cell>
          <cell r="D111">
            <v>1.0392752260607199</v>
          </cell>
          <cell r="E111">
            <v>1.0389437673528463</v>
          </cell>
          <cell r="F111">
            <v>1.0110817049426981</v>
          </cell>
          <cell r="G111">
            <v>0.9136498520495494</v>
          </cell>
          <cell r="H111">
            <v>1.04521610634205</v>
          </cell>
          <cell r="I111">
            <v>1.0039081703622044</v>
          </cell>
          <cell r="J111">
            <v>1.0140621049761285</v>
          </cell>
          <cell r="K111">
            <v>0.98084830246422183</v>
          </cell>
          <cell r="L111">
            <v>1.0103614682647688</v>
          </cell>
          <cell r="M111">
            <v>1.0327432139269039</v>
          </cell>
          <cell r="N111">
            <v>1.0459765954512859</v>
          </cell>
          <cell r="O111">
            <v>0.94056793282426965</v>
          </cell>
          <cell r="P111">
            <v>0.97111376956665352</v>
          </cell>
          <cell r="Q111">
            <v>1.0309428478787275</v>
          </cell>
          <cell r="R111">
            <v>0.97551479457835044</v>
          </cell>
          <cell r="S111">
            <v>1.0139600684982235</v>
          </cell>
          <cell r="T111">
            <v>1.0313745803893095</v>
          </cell>
          <cell r="U111">
            <v>0.97764887802651212</v>
          </cell>
          <cell r="V111">
            <v>0.98074079075720355</v>
          </cell>
          <cell r="W111">
            <v>1</v>
          </cell>
          <cell r="X111">
            <v>0.94164722413127833</v>
          </cell>
          <cell r="Y111">
            <v>0.95570688311560459</v>
          </cell>
          <cell r="Z111">
            <v>1.0217161273749575</v>
          </cell>
        </row>
        <row r="112">
          <cell r="C112">
            <v>1.1181894200381024</v>
          </cell>
          <cell r="D112">
            <v>1.1036778948926533</v>
          </cell>
          <cell r="E112">
            <v>1.1033258960767705</v>
          </cell>
          <cell r="F112">
            <v>1.0737372542838184</v>
          </cell>
          <cell r="G112">
            <v>0.97026766355355853</v>
          </cell>
          <cell r="H112">
            <v>1.1099869245686138</v>
          </cell>
          <cell r="I112">
            <v>1.0661191841651372</v>
          </cell>
          <cell r="J112">
            <v>1.0769023462174561</v>
          </cell>
          <cell r="K112">
            <v>1.0416303232551964</v>
          </cell>
          <cell r="L112">
            <v>1.0729723853823105</v>
          </cell>
          <cell r="M112">
            <v>1.0967411016154873</v>
          </cell>
          <cell r="N112">
            <v>1.1107945402974635</v>
          </cell>
          <cell r="O112">
            <v>0.99885382627447938</v>
          </cell>
          <cell r="P112">
            <v>1.0312925527525021</v>
          </cell>
          <cell r="Q112">
            <v>1.0948291689914227</v>
          </cell>
          <cell r="R112">
            <v>1.0359663041308458</v>
          </cell>
          <cell r="S112">
            <v>1.0767939866584937</v>
          </cell>
          <cell r="T112">
            <v>1.0952876554601534</v>
          </cell>
          <cell r="U112">
            <v>1.0382326342314101</v>
          </cell>
          <cell r="V112">
            <v>1.0415161491735838</v>
          </cell>
          <cell r="W112">
            <v>1.0619688290618128</v>
          </cell>
          <cell r="X112">
            <v>1</v>
          </cell>
          <cell r="Y112">
            <v>1.0149309195885934</v>
          </cell>
          <cell r="Z112">
            <v>1.0850306794219535</v>
          </cell>
        </row>
        <row r="113">
          <cell r="C113">
            <v>1.1017394370952511</v>
          </cell>
          <cell r="D113">
            <v>1.0874413948685631</v>
          </cell>
          <cell r="E113">
            <v>1.0870945744011902</v>
          </cell>
          <cell r="F113">
            <v>1.0579412190132726</v>
          </cell>
          <cell r="G113">
            <v>0.95599379704271958</v>
          </cell>
          <cell r="H113">
            <v>1.0936576107254194</v>
          </cell>
          <cell r="I113">
            <v>1.0504352203569609</v>
          </cell>
          <cell r="J113">
            <v>1.0610597484348818</v>
          </cell>
          <cell r="K113">
            <v>1.0263066216146275</v>
          </cell>
          <cell r="L113">
            <v>1.0571876023022773</v>
          </cell>
          <cell r="M113">
            <v>1.0806066506083547</v>
          </cell>
          <cell r="N113">
            <v>1.0944533454037728</v>
          </cell>
          <cell r="O113">
            <v>0.98415942109574228</v>
          </cell>
          <cell r="P113">
            <v>1.0161209328123939</v>
          </cell>
          <cell r="Q113">
            <v>1.078722844935315</v>
          </cell>
          <cell r="R113">
            <v>1.0207259273870375</v>
          </cell>
          <cell r="S113">
            <v>1.0609529829823068</v>
          </cell>
          <cell r="T113">
            <v>1.0791745864872586</v>
          </cell>
          <cell r="U113">
            <v>1.0229589169007307</v>
          </cell>
          <cell r="V113">
            <v>1.0261941271783963</v>
          </cell>
          <cell r="W113">
            <v>1.0463459222350684</v>
          </cell>
          <cell r="X113">
            <v>0.98528873315373455</v>
          </cell>
          <cell r="Y113">
            <v>1</v>
          </cell>
          <cell r="Z113">
            <v>1.0690685035605925</v>
          </cell>
        </row>
        <row r="114">
          <cell r="C114">
            <v>1.0305601871403434</v>
          </cell>
          <cell r="D114">
            <v>1.0171858877581545</v>
          </cell>
          <cell r="E114">
            <v>1.0168614740594835</v>
          </cell>
          <cell r="F114">
            <v>0.98959160754408182</v>
          </cell>
          <cell r="G114">
            <v>0.89423062587545021</v>
          </cell>
          <cell r="H114">
            <v>1.0230004972393552</v>
          </cell>
          <cell r="I114">
            <v>0.98257054328925375</v>
          </cell>
          <cell r="J114">
            <v>0.99250866048430286</v>
          </cell>
          <cell r="K114">
            <v>0.96000080275160649</v>
          </cell>
          <cell r="L114">
            <v>0.98888667918029083</v>
          </cell>
          <cell r="M114">
            <v>1.0107927106722663</v>
          </cell>
          <cell r="N114">
            <v>1.0237448224867112</v>
          </cell>
          <cell r="O114">
            <v>0.92057657467032672</v>
          </cell>
          <cell r="P114">
            <v>0.95047317307370494</v>
          </cell>
          <cell r="Q114">
            <v>1.0090306106134153</v>
          </cell>
          <cell r="R114">
            <v>0.95478065623246089</v>
          </cell>
          <cell r="S114">
            <v>0.99240879274690386</v>
          </cell>
          <cell r="T114">
            <v>1.0094531668391757</v>
          </cell>
          <cell r="U114">
            <v>0.95686938067458605</v>
          </cell>
          <cell r="V114">
            <v>0.95989557615868326</v>
          </cell>
          <cell r="W114">
            <v>0.97874543937096148</v>
          </cell>
          <cell r="X114">
            <v>0.92163292611481418</v>
          </cell>
          <cell r="Y114">
            <v>0.93539375322483442</v>
          </cell>
          <cell r="Z114">
            <v>1</v>
          </cell>
        </row>
        <row r="119">
          <cell r="C119">
            <v>1</v>
          </cell>
          <cell r="D119">
            <v>0.97942538068310747</v>
          </cell>
          <cell r="E119">
            <v>1.0432651161155553</v>
          </cell>
          <cell r="F119">
            <v>0.99647632884311921</v>
          </cell>
          <cell r="G119">
            <v>0.99589542574675038</v>
          </cell>
          <cell r="H119">
            <v>0.99690867820423534</v>
          </cell>
          <cell r="I119">
            <v>0.99908963346837087</v>
          </cell>
          <cell r="J119">
            <v>0.94834660342564814</v>
          </cell>
          <cell r="K119">
            <v>0.91244875208701925</v>
          </cell>
          <cell r="L119">
            <v>1.0079761656623907</v>
          </cell>
          <cell r="M119">
            <v>1.0031483396715477</v>
          </cell>
          <cell r="N119">
            <v>1.003362570449934</v>
          </cell>
          <cell r="O119">
            <v>0.9794801391169945</v>
          </cell>
          <cell r="P119">
            <v>0.97255361357264447</v>
          </cell>
          <cell r="Q119">
            <v>1.0053595552260342</v>
          </cell>
          <cell r="R119">
            <v>0.97156814061471519</v>
          </cell>
          <cell r="S119">
            <v>1.007976165684465</v>
          </cell>
          <cell r="T119">
            <v>1.0079761657082946</v>
          </cell>
          <cell r="U119">
            <v>1.0079761656706105</v>
          </cell>
          <cell r="V119">
            <v>1.0079761656803972</v>
          </cell>
          <cell r="W119">
            <v>0.97967836394143271</v>
          </cell>
          <cell r="X119">
            <v>1.007976165685194</v>
          </cell>
          <cell r="Y119">
            <v>0.97754169127414614</v>
          </cell>
          <cell r="Z119">
            <v>1.0079761656386519</v>
          </cell>
        </row>
        <row r="120">
          <cell r="C120">
            <v>1.0210068267809669</v>
          </cell>
          <cell r="D120">
            <v>1</v>
          </cell>
          <cell r="E120">
            <v>1.06518080569642</v>
          </cell>
          <cell r="F120">
            <v>1.0174091344744605</v>
          </cell>
          <cell r="G120">
            <v>1.0168160284473695</v>
          </cell>
          <cell r="H120">
            <v>1.0178505661237143</v>
          </cell>
          <cell r="I120">
            <v>1.0200773363373006</v>
          </cell>
          <cell r="J120">
            <v>0.96826835625212893</v>
          </cell>
          <cell r="K120">
            <v>0.93161640496862064</v>
          </cell>
          <cell r="L120">
            <v>1.0291505463738035</v>
          </cell>
          <cell r="M120">
            <v>1.0242213030786422</v>
          </cell>
          <cell r="N120">
            <v>1.0244400341658815</v>
          </cell>
          <cell r="O120">
            <v>1.0000559087348224</v>
          </cell>
          <cell r="P120">
            <v>0.9929838788681683</v>
          </cell>
          <cell r="Q120">
            <v>1.0264789692552572</v>
          </cell>
          <cell r="R120">
            <v>0.99197770425051457</v>
          </cell>
          <cell r="S120">
            <v>1.0291505463963415</v>
          </cell>
          <cell r="T120">
            <v>1.0291505464206718</v>
          </cell>
          <cell r="U120">
            <v>1.0291505463821962</v>
          </cell>
          <cell r="V120">
            <v>1.0291505463921884</v>
          </cell>
          <cell r="W120">
            <v>1.0002582976338112</v>
          </cell>
          <cell r="X120">
            <v>1.029150546397086</v>
          </cell>
          <cell r="Y120">
            <v>0.99807674025391546</v>
          </cell>
          <cell r="Z120">
            <v>1.0291505463495663</v>
          </cell>
        </row>
        <row r="121">
          <cell r="C121">
            <v>0.95852912606083607</v>
          </cell>
          <cell r="D121">
            <v>0.93880775418798079</v>
          </cell>
          <cell r="E121">
            <v>1</v>
          </cell>
          <cell r="F121">
            <v>0.95515158462630545</v>
          </cell>
          <cell r="G121">
            <v>0.954594772089017</v>
          </cell>
          <cell r="H121">
            <v>0.955566004081569</v>
          </cell>
          <cell r="I121">
            <v>0.95765651322487855</v>
          </cell>
          <cell r="J121">
            <v>0.90901784098434879</v>
          </cell>
          <cell r="K121">
            <v>0.87460870491327114</v>
          </cell>
          <cell r="L121">
            <v>0.9661745131625239</v>
          </cell>
          <cell r="M121">
            <v>0.96154690133474741</v>
          </cell>
          <cell r="N121">
            <v>0.96175224777552937</v>
          </cell>
          <cell r="O121">
            <v>0.93886024174175886</v>
          </cell>
          <cell r="P121">
            <v>0.93222096526509501</v>
          </cell>
          <cell r="Q121">
            <v>0.96366641584772128</v>
          </cell>
          <cell r="R121">
            <v>0.93127636073197451</v>
          </cell>
          <cell r="S121">
            <v>0.96617451318368264</v>
          </cell>
          <cell r="T121">
            <v>0.96617451320652425</v>
          </cell>
          <cell r="U121">
            <v>0.96617451317040282</v>
          </cell>
          <cell r="V121">
            <v>0.96617451317978376</v>
          </cell>
          <cell r="W121">
            <v>0.93905024600949116</v>
          </cell>
          <cell r="X121">
            <v>0.96617451318438163</v>
          </cell>
          <cell r="Y121">
            <v>0.93700218302503901</v>
          </cell>
          <cell r="Z121">
            <v>0.96617451313976965</v>
          </cell>
        </row>
        <row r="122">
          <cell r="C122">
            <v>1.0035361313208229</v>
          </cell>
          <cell r="D122">
            <v>0.98288875744814996</v>
          </cell>
          <cell r="E122">
            <v>1.0469542385685735</v>
          </cell>
          <cell r="F122">
            <v>1</v>
          </cell>
          <cell r="G122">
            <v>0.99941704275399779</v>
          </cell>
          <cell r="H122">
            <v>1.0004338782052336</v>
          </cell>
          <cell r="I122">
            <v>1.0026225456135878</v>
          </cell>
          <cell r="J122">
            <v>0.95170008155301755</v>
          </cell>
          <cell r="K122">
            <v>0.91567529069791997</v>
          </cell>
          <cell r="L122">
            <v>1.0115405017524324</v>
          </cell>
          <cell r="M122">
            <v>1.0066956039348918</v>
          </cell>
          <cell r="N122">
            <v>1.0069105922614434</v>
          </cell>
          <cell r="O122">
            <v>0.98294370951505006</v>
          </cell>
          <cell r="P122">
            <v>0.97599269086677809</v>
          </cell>
          <cell r="Q122">
            <v>1.0089146386379575</v>
          </cell>
          <cell r="R122">
            <v>0.97500373314705657</v>
          </cell>
          <cell r="S122">
            <v>1.0115405017745847</v>
          </cell>
          <cell r="T122">
            <v>1.0115405017984986</v>
          </cell>
          <cell r="U122">
            <v>1.0115405017606813</v>
          </cell>
          <cell r="V122">
            <v>1.0115405017705026</v>
          </cell>
          <cell r="W122">
            <v>0.98314263528849855</v>
          </cell>
          <cell r="X122">
            <v>1.0115405017753165</v>
          </cell>
          <cell r="Y122">
            <v>0.98099840706607089</v>
          </cell>
          <cell r="Z122">
            <v>1.0115405017286097</v>
          </cell>
        </row>
        <row r="123">
          <cell r="C123">
            <v>1.0041214912199963</v>
          </cell>
          <cell r="D123">
            <v>0.98346207379023431</v>
          </cell>
          <cell r="E123">
            <v>1.0475649241317539</v>
          </cell>
          <cell r="F123">
            <v>1.0005832972833801</v>
          </cell>
          <cell r="G123">
            <v>1</v>
          </cell>
          <cell r="H123">
            <v>1.001017428568592</v>
          </cell>
          <cell r="I123">
            <v>1.0032073726207</v>
          </cell>
          <cell r="J123">
            <v>0.95225520562518018</v>
          </cell>
          <cell r="K123">
            <v>0.91620940160744235</v>
          </cell>
          <cell r="L123">
            <v>1.0121305305791337</v>
          </cell>
          <cell r="M123">
            <v>1.0072828067458577</v>
          </cell>
          <cell r="N123">
            <v>1.0074979204745163</v>
          </cell>
          <cell r="O123">
            <v>0.98351705791052579</v>
          </cell>
          <cell r="P123">
            <v>0.97656198475195966</v>
          </cell>
          <cell r="Q123">
            <v>1.0095031358058375</v>
          </cell>
          <cell r="R123">
            <v>0.97557245017588679</v>
          </cell>
          <cell r="S123">
            <v>1.0121305306012989</v>
          </cell>
          <cell r="T123">
            <v>1.0121305306252268</v>
          </cell>
          <cell r="U123">
            <v>1.0121305305873873</v>
          </cell>
          <cell r="V123">
            <v>1.0121305305972144</v>
          </cell>
          <cell r="W123">
            <v>0.98371609971683749</v>
          </cell>
          <cell r="X123">
            <v>1.012130530602031</v>
          </cell>
          <cell r="Y123">
            <v>0.98157062077191282</v>
          </cell>
          <cell r="Z123">
            <v>1.012130530555297</v>
          </cell>
        </row>
        <row r="124">
          <cell r="C124">
            <v>1.0031009076993223</v>
          </cell>
          <cell r="D124">
            <v>0.98246248838697936</v>
          </cell>
          <cell r="E124">
            <v>1.0465001849465525</v>
          </cell>
          <cell r="F124">
            <v>0.99956630996342122</v>
          </cell>
          <cell r="G124">
            <v>0.9989836055401683</v>
          </cell>
          <cell r="H124">
            <v>1</v>
          </cell>
          <cell r="I124">
            <v>1.002187718205106</v>
          </cell>
          <cell r="J124">
            <v>0.95128733870983684</v>
          </cell>
          <cell r="K124">
            <v>0.91527817144760293</v>
          </cell>
          <cell r="L124">
            <v>1.0111018067152264</v>
          </cell>
          <cell r="M124">
            <v>1.0062590100815976</v>
          </cell>
          <cell r="N124">
            <v>1.0064739051698539</v>
          </cell>
          <cell r="O124">
            <v>0.98251741662171554</v>
          </cell>
          <cell r="P124">
            <v>0.97556941256097551</v>
          </cell>
          <cell r="Q124">
            <v>1.0084770824114218</v>
          </cell>
          <cell r="R124">
            <v>0.97458088374236362</v>
          </cell>
          <cell r="S124">
            <v>1.0111018067373692</v>
          </cell>
          <cell r="T124">
            <v>1.0111018067612729</v>
          </cell>
          <cell r="U124">
            <v>1.0111018067234718</v>
          </cell>
          <cell r="V124">
            <v>1.0111018067332889</v>
          </cell>
          <cell r="W124">
            <v>0.98271625612303815</v>
          </cell>
          <cell r="X124">
            <v>1.0111018067381006</v>
          </cell>
          <cell r="Y124">
            <v>0.98057295783102671</v>
          </cell>
          <cell r="Z124">
            <v>1.0111018066914141</v>
          </cell>
        </row>
        <row r="125">
          <cell r="C125">
            <v>1.0009111960540205</v>
          </cell>
          <cell r="D125">
            <v>0.98031782922519339</v>
          </cell>
          <cell r="E125">
            <v>1.0442157351726571</v>
          </cell>
          <cell r="F125">
            <v>0.99738431414188589</v>
          </cell>
          <cell r="G125">
            <v>0.99680288172890785</v>
          </cell>
          <cell r="H125">
            <v>0.99781705745803373</v>
          </cell>
          <cell r="I125">
            <v>1</v>
          </cell>
          <cell r="J125">
            <v>0.94921073310853332</v>
          </cell>
          <cell r="K125">
            <v>0.91328017178941689</v>
          </cell>
          <cell r="L125">
            <v>1.0088946295670889</v>
          </cell>
          <cell r="M125">
            <v>1.0040624044802535</v>
          </cell>
          <cell r="N125">
            <v>1.0042768304648799</v>
          </cell>
          <cell r="O125">
            <v>0.98037263755474924</v>
          </cell>
          <cell r="P125">
            <v>0.97343980058765511</v>
          </cell>
          <cell r="Q125">
            <v>1.0062756348856279</v>
          </cell>
          <cell r="R125">
            <v>0.9724534296706554</v>
          </cell>
          <cell r="S125">
            <v>1.0088946295891832</v>
          </cell>
          <cell r="T125">
            <v>1.0088946296130348</v>
          </cell>
          <cell r="U125">
            <v>1.0088946295753163</v>
          </cell>
          <cell r="V125">
            <v>1.008894629585112</v>
          </cell>
          <cell r="W125">
            <v>0.98057104300086539</v>
          </cell>
          <cell r="X125">
            <v>1.0088946295899131</v>
          </cell>
          <cell r="Y125">
            <v>0.97843242340587566</v>
          </cell>
          <cell r="Z125">
            <v>1.0088946295433285</v>
          </cell>
        </row>
        <row r="126">
          <cell r="C126">
            <v>1.0544667913479817</v>
          </cell>
          <cell r="D126">
            <v>1.0327715385336917</v>
          </cell>
          <cell r="E126">
            <v>1.1000884195156491</v>
          </cell>
          <cell r="F126">
            <v>1.0507511971294201</v>
          </cell>
          <cell r="G126">
            <v>1.0501386541053079</v>
          </cell>
          <cell r="H126">
            <v>1.0512070951729775</v>
          </cell>
          <cell r="I126">
            <v>1.0535068400724241</v>
          </cell>
          <cell r="J126">
            <v>1</v>
          </cell>
          <cell r="K126">
            <v>0.96214690788266921</v>
          </cell>
          <cell r="L126">
            <v>1.0628773931612627</v>
          </cell>
          <cell r="M126">
            <v>1.057786610979512</v>
          </cell>
          <cell r="N126">
            <v>1.0580125102210052</v>
          </cell>
          <cell r="O126">
            <v>1.0328292794837719</v>
          </cell>
          <cell r="P126">
            <v>1.0255254883178313</v>
          </cell>
          <cell r="Q126">
            <v>1.06011826435023</v>
          </cell>
          <cell r="R126">
            <v>1.0244863398099233</v>
          </cell>
          <cell r="S126">
            <v>1.0628773931845392</v>
          </cell>
          <cell r="T126">
            <v>1.0628773932096669</v>
          </cell>
          <cell r="U126">
            <v>1.0628773931699302</v>
          </cell>
          <cell r="V126">
            <v>1.06287739318025</v>
          </cell>
          <cell r="W126">
            <v>1.0330383009783628</v>
          </cell>
          <cell r="X126">
            <v>1.0628773931853082</v>
          </cell>
          <cell r="Y126">
            <v>1.0307852506067281</v>
          </cell>
          <cell r="Z126">
            <v>1.062877393136231</v>
          </cell>
        </row>
        <row r="127">
          <cell r="C127">
            <v>1.095951961918658</v>
          </cell>
          <cell r="D127">
            <v>1.0734031675125801</v>
          </cell>
          <cell r="E127">
            <v>1.1433684508081394</v>
          </cell>
          <cell r="F127">
            <v>1.0920901876011184</v>
          </cell>
          <cell r="G127">
            <v>1.0914535457129684</v>
          </cell>
          <cell r="H127">
            <v>1.0925640217316679</v>
          </cell>
          <cell r="I127">
            <v>1.0949542439322539</v>
          </cell>
          <cell r="J127">
            <v>1.0393423206032346</v>
          </cell>
          <cell r="K127">
            <v>1</v>
          </cell>
          <cell r="L127">
            <v>1.1046934563249433</v>
          </cell>
          <cell r="M127">
            <v>1.0994023909584771</v>
          </cell>
          <cell r="N127">
            <v>1.0996371776003528</v>
          </cell>
          <cell r="O127">
            <v>1.0734631801256302</v>
          </cell>
          <cell r="P127">
            <v>1.0658720408660201</v>
          </cell>
          <cell r="Q127">
            <v>1.1018257769836415</v>
          </cell>
          <cell r="R127">
            <v>1.0647920098443597</v>
          </cell>
          <cell r="S127">
            <v>1.1046934563491357</v>
          </cell>
          <cell r="T127">
            <v>1.104693456375252</v>
          </cell>
          <cell r="U127">
            <v>1.1046934563339519</v>
          </cell>
          <cell r="V127">
            <v>1.1046934563446777</v>
          </cell>
          <cell r="W127">
            <v>1.0736804250108742</v>
          </cell>
          <cell r="X127">
            <v>1.1046934563499349</v>
          </cell>
          <cell r="Y127">
            <v>1.0713387344091836</v>
          </cell>
          <cell r="Z127">
            <v>1.1046934562989268</v>
          </cell>
        </row>
        <row r="128">
          <cell r="C128">
            <v>0.99208695013423343</v>
          </cell>
          <cell r="D128">
            <v>0.97167513880596468</v>
          </cell>
          <cell r="E128">
            <v>1.0350097072285183</v>
          </cell>
          <cell r="F128">
            <v>0.98859116196292762</v>
          </cell>
          <cell r="G128">
            <v>0.98801485558172752</v>
          </cell>
          <cell r="H128">
            <v>0.98902009012198977</v>
          </cell>
          <cell r="I128">
            <v>0.99118378737836521</v>
          </cell>
          <cell r="J128">
            <v>0.94084228946271065</v>
          </cell>
          <cell r="K128">
            <v>0.90522849961179819</v>
          </cell>
          <cell r="L128">
            <v>1</v>
          </cell>
          <cell r="M128">
            <v>0.99521037683696578</v>
          </cell>
          <cell r="N128">
            <v>0.99542291239652003</v>
          </cell>
          <cell r="O128">
            <v>0.97172946393363369</v>
          </cell>
          <cell r="P128">
            <v>0.96485774833131266</v>
          </cell>
          <cell r="Q128">
            <v>0.99740409493250559</v>
          </cell>
          <cell r="R128">
            <v>0.9638800734700409</v>
          </cell>
          <cell r="S128">
            <v>1.0000000000218996</v>
          </cell>
          <cell r="T128">
            <v>1.0000000000455407</v>
          </cell>
          <cell r="U128">
            <v>1.0000000000081548</v>
          </cell>
          <cell r="V128">
            <v>1.0000000000178642</v>
          </cell>
          <cell r="W128">
            <v>0.97192612019515157</v>
          </cell>
          <cell r="X128">
            <v>1.000000000022623</v>
          </cell>
          <cell r="Y128">
            <v>0.96980635512522806</v>
          </cell>
          <cell r="Z128">
            <v>0.99999999997644917</v>
          </cell>
        </row>
        <row r="129">
          <cell r="C129">
            <v>0.99686154126260274</v>
          </cell>
          <cell r="D129">
            <v>0.97635149453947401</v>
          </cell>
          <cell r="E129">
            <v>1.0399908715964608</v>
          </cell>
          <cell r="F129">
            <v>0.99334892900225202</v>
          </cell>
          <cell r="G129">
            <v>0.99276984904628163</v>
          </cell>
          <cell r="H129">
            <v>0.99377992145273808</v>
          </cell>
          <cell r="I129">
            <v>0.99595403187876907</v>
          </cell>
          <cell r="J129">
            <v>0.94537025674204589</v>
          </cell>
          <cell r="K129">
            <v>0.90958506932860461</v>
          </cell>
          <cell r="L129">
            <v>1.0048126740581793</v>
          </cell>
          <cell r="M129">
            <v>1</v>
          </cell>
          <cell r="N129">
            <v>1.000213558423928</v>
          </cell>
          <cell r="O129">
            <v>0.97640608111627569</v>
          </cell>
          <cell r="P129">
            <v>0.96950129418654007</v>
          </cell>
          <cell r="Q129">
            <v>1.0022042757457092</v>
          </cell>
          <cell r="R129">
            <v>0.96851891409482616</v>
          </cell>
          <cell r="S129">
            <v>1.0048126740801844</v>
          </cell>
          <cell r="T129">
            <v>1.0048126741039394</v>
          </cell>
          <cell r="U129">
            <v>1.0048126740663734</v>
          </cell>
          <cell r="V129">
            <v>1.0048126740761294</v>
          </cell>
          <cell r="W129">
            <v>0.97660368382028173</v>
          </cell>
          <cell r="X129">
            <v>1.0048126740809113</v>
          </cell>
          <cell r="Y129">
            <v>0.97447371701199681</v>
          </cell>
          <cell r="Z129">
            <v>1.0048126740345151</v>
          </cell>
        </row>
        <row r="130">
          <cell r="C130">
            <v>0.99664869853733318</v>
          </cell>
          <cell r="D130">
            <v>0.97614303097225119</v>
          </cell>
          <cell r="E130">
            <v>1.0397688202059681</v>
          </cell>
          <cell r="F130">
            <v>0.99313683626475446</v>
          </cell>
          <cell r="G130">
            <v>0.99255787994978206</v>
          </cell>
          <cell r="H130">
            <v>0.99356773669282417</v>
          </cell>
          <cell r="I130">
            <v>0.99574138291839298</v>
          </cell>
          <cell r="J130">
            <v>0.94516840806647262</v>
          </cell>
          <cell r="K130">
            <v>0.90939086124954149</v>
          </cell>
          <cell r="L130">
            <v>1.004598133664073</v>
          </cell>
          <cell r="M130">
            <v>0.99978648717353458</v>
          </cell>
          <cell r="N130">
            <v>1</v>
          </cell>
          <cell r="O130">
            <v>0.97619760589411853</v>
          </cell>
          <cell r="P130">
            <v>0.96929429322495653</v>
          </cell>
          <cell r="Q130">
            <v>1.001990292278099</v>
          </cell>
          <cell r="R130">
            <v>0.9683121228839926</v>
          </cell>
          <cell r="S130">
            <v>1.0045981336860732</v>
          </cell>
          <cell r="T130">
            <v>1.0045981337098231</v>
          </cell>
          <cell r="U130">
            <v>1.0045981336722654</v>
          </cell>
          <cell r="V130">
            <v>1.0045981336820191</v>
          </cell>
          <cell r="W130">
            <v>0.97639516640741264</v>
          </cell>
          <cell r="X130">
            <v>1.0045981336868</v>
          </cell>
          <cell r="Y130">
            <v>0.9742656543743613</v>
          </cell>
          <cell r="Z130">
            <v>1.0045981336404139</v>
          </cell>
        </row>
        <row r="131">
          <cell r="C131">
            <v>1.0209497467723074</v>
          </cell>
          <cell r="D131">
            <v>0.99994409439078946</v>
          </cell>
          <cell r="E131">
            <v>1.0651212561145582</v>
          </cell>
          <cell r="F131">
            <v>1.0173522555969812</v>
          </cell>
          <cell r="G131">
            <v>1.0167591827278442</v>
          </cell>
          <cell r="H131">
            <v>1.0177936625677297</v>
          </cell>
          <cell r="I131">
            <v>1.0200203082923707</v>
          </cell>
          <cell r="J131">
            <v>0.96821422461979334</v>
          </cell>
          <cell r="K131">
            <v>0.93156432238595033</v>
          </cell>
          <cell r="L131">
            <v>1.0290930110855392</v>
          </cell>
          <cell r="M131">
            <v>1.0241640433627273</v>
          </cell>
          <cell r="N131">
            <v>1.0243827622216717</v>
          </cell>
          <cell r="O131">
            <v>1</v>
          </cell>
          <cell r="P131">
            <v>0.99292836549948393</v>
          </cell>
          <cell r="Q131">
            <v>1.0264215833231392</v>
          </cell>
          <cell r="R131">
            <v>0.9919222471326351</v>
          </cell>
          <cell r="S131">
            <v>1.0290930111080758</v>
          </cell>
          <cell r="T131">
            <v>1.0290930111324048</v>
          </cell>
          <cell r="U131">
            <v>1.0290930110939314</v>
          </cell>
          <cell r="V131">
            <v>1.0290930111039229</v>
          </cell>
          <cell r="W131">
            <v>1.0002023775843143</v>
          </cell>
          <cell r="X131">
            <v>1.0290930111088203</v>
          </cell>
          <cell r="Y131">
            <v>0.99802094216571269</v>
          </cell>
          <cell r="Z131">
            <v>1.0290930110613032</v>
          </cell>
        </row>
        <row r="132">
          <cell r="C132">
            <v>1.0282209495130372</v>
          </cell>
          <cell r="D132">
            <v>1.0070656949031529</v>
          </cell>
          <cell r="E132">
            <v>1.0727070482861654</v>
          </cell>
          <cell r="F132">
            <v>1.0245978370103377</v>
          </cell>
          <cell r="G132">
            <v>1.0240005402770143</v>
          </cell>
          <cell r="H132">
            <v>1.0250423876809458</v>
          </cell>
          <cell r="I132">
            <v>1.0272848915734807</v>
          </cell>
          <cell r="J132">
            <v>0.97510984504178377</v>
          </cell>
          <cell r="K132">
            <v>0.93819892225290091</v>
          </cell>
          <cell r="L132">
            <v>1.036422210143894</v>
          </cell>
          <cell r="M132">
            <v>1.0314581383195056</v>
          </cell>
          <cell r="N132">
            <v>1.0316784148938729</v>
          </cell>
          <cell r="O132">
            <v>1.0071219986720379</v>
          </cell>
          <cell r="P132">
            <v>1</v>
          </cell>
          <cell r="Q132">
            <v>1.0337317564765176</v>
          </cell>
          <cell r="R132">
            <v>0.99898671605947864</v>
          </cell>
          <cell r="S132">
            <v>1.0364222101665912</v>
          </cell>
          <cell r="T132">
            <v>1.0364222101910934</v>
          </cell>
          <cell r="U132">
            <v>1.0364222101523457</v>
          </cell>
          <cell r="V132">
            <v>1.0364222101624088</v>
          </cell>
          <cell r="W132">
            <v>1.0073258175892388</v>
          </cell>
          <cell r="X132">
            <v>1.0364222101673408</v>
          </cell>
          <cell r="Y132">
            <v>1.005128845990483</v>
          </cell>
          <cell r="Z132">
            <v>1.0364222101194853</v>
          </cell>
        </row>
        <row r="133">
          <cell r="C133">
            <v>0.9946690164745795</v>
          </cell>
          <cell r="D133">
            <v>0.97420408011430715</v>
          </cell>
          <cell r="E133">
            <v>1.0377034869688975</v>
          </cell>
          <cell r="F133">
            <v>0.99116412995058512</v>
          </cell>
          <cell r="G133">
            <v>0.99058632363905286</v>
          </cell>
          <cell r="H133">
            <v>0.99159417446437981</v>
          </cell>
          <cell r="I133">
            <v>0.99376350309193262</v>
          </cell>
          <cell r="J133">
            <v>0.94329098330639749</v>
          </cell>
          <cell r="K133">
            <v>0.90758450282185288</v>
          </cell>
          <cell r="L133">
            <v>1.002602661329228</v>
          </cell>
          <cell r="M133">
            <v>0.99780057239920572</v>
          </cell>
          <cell r="N133">
            <v>0.99801366111684187</v>
          </cell>
          <cell r="O133">
            <v>0.97425854663188516</v>
          </cell>
          <cell r="P133">
            <v>0.96736894628110048</v>
          </cell>
          <cell r="Q133">
            <v>1</v>
          </cell>
          <cell r="R133">
            <v>0.96638872686327471</v>
          </cell>
          <cell r="S133">
            <v>1.0026026613511845</v>
          </cell>
          <cell r="T133">
            <v>1.0026026613748873</v>
          </cell>
          <cell r="U133">
            <v>1.0026026613374039</v>
          </cell>
          <cell r="V133">
            <v>1.0026026613471386</v>
          </cell>
          <cell r="W133">
            <v>0.97445571472305004</v>
          </cell>
          <cell r="X133">
            <v>1.0026026613519099</v>
          </cell>
          <cell r="Y133">
            <v>0.97233043262255203</v>
          </cell>
          <cell r="Z133">
            <v>1.0026026613056158</v>
          </cell>
        </row>
        <row r="134">
          <cell r="C134">
            <v>1.0292638860793601</v>
          </cell>
          <cell r="D134">
            <v>1.0080871734466519</v>
          </cell>
          <cell r="E134">
            <v>1.0737951076241314</v>
          </cell>
          <cell r="F134">
            <v>1.0256370986111634</v>
          </cell>
          <cell r="G134">
            <v>1.0250391960327592</v>
          </cell>
          <cell r="H134">
            <v>1.0260821001947296</v>
          </cell>
          <cell r="I134">
            <v>1.0283268786852588</v>
          </cell>
          <cell r="J134">
            <v>0.97609891039204444</v>
          </cell>
          <cell r="K134">
            <v>0.93915054842134815</v>
          </cell>
          <cell r="L134">
            <v>1.037473465345045</v>
          </cell>
          <cell r="M134">
            <v>1.0325043584043951</v>
          </cell>
          <cell r="N134">
            <v>1.0327248584078748</v>
          </cell>
          <cell r="O134">
            <v>1.0081435343251099</v>
          </cell>
          <cell r="P134">
            <v>1.0010143117263044</v>
          </cell>
          <cell r="Q134">
            <v>1.0347802827189649</v>
          </cell>
          <cell r="R134">
            <v>1</v>
          </cell>
          <cell r="S134">
            <v>1.0374734653677653</v>
          </cell>
          <cell r="T134">
            <v>1.0374734653922923</v>
          </cell>
          <cell r="U134">
            <v>1.0374734653535056</v>
          </cell>
          <cell r="V134">
            <v>1.0374734653635787</v>
          </cell>
          <cell r="W134">
            <v>1.0083475599782288</v>
          </cell>
          <cell r="X134">
            <v>1.0374734653685158</v>
          </cell>
          <cell r="Y134">
            <v>1.0061483599654177</v>
          </cell>
          <cell r="Z134">
            <v>1.0374734653206117</v>
          </cell>
        </row>
        <row r="135">
          <cell r="C135">
            <v>0.99208695011250714</v>
          </cell>
          <cell r="D135">
            <v>0.97167513878468537</v>
          </cell>
          <cell r="E135">
            <v>1.0350097072058519</v>
          </cell>
          <cell r="F135">
            <v>0.98859116194127794</v>
          </cell>
          <cell r="G135">
            <v>0.9880148555600905</v>
          </cell>
          <cell r="H135">
            <v>0.98902009010033065</v>
          </cell>
          <cell r="I135">
            <v>0.99118378735665869</v>
          </cell>
          <cell r="J135">
            <v>0.94084228944210657</v>
          </cell>
          <cell r="K135">
            <v>0.90522849959197416</v>
          </cell>
          <cell r="L135">
            <v>0.99999999997810041</v>
          </cell>
          <cell r="M135">
            <v>0.9952103768151711</v>
          </cell>
          <cell r="N135">
            <v>0.99542291237472069</v>
          </cell>
          <cell r="O135">
            <v>0.97172946391235326</v>
          </cell>
          <cell r="P135">
            <v>0.96485774831018267</v>
          </cell>
          <cell r="Q135">
            <v>0.99740409491066284</v>
          </cell>
          <cell r="R135">
            <v>0.96388007344893234</v>
          </cell>
          <cell r="S135">
            <v>1</v>
          </cell>
          <cell r="T135">
            <v>1.0000000000236411</v>
          </cell>
          <cell r="U135">
            <v>0.99999999998625522</v>
          </cell>
          <cell r="V135">
            <v>0.99999999999596456</v>
          </cell>
          <cell r="W135">
            <v>0.97192612017386681</v>
          </cell>
          <cell r="X135">
            <v>1.0000000000007234</v>
          </cell>
          <cell r="Y135">
            <v>0.96980635510398971</v>
          </cell>
          <cell r="Z135">
            <v>0.99999999995454958</v>
          </cell>
        </row>
        <row r="136">
          <cell r="C136">
            <v>0.99208695008905301</v>
          </cell>
          <cell r="D136">
            <v>0.97167513876171385</v>
          </cell>
          <cell r="E136">
            <v>1.0350097071813831</v>
          </cell>
          <cell r="F136">
            <v>0.98859116191790641</v>
          </cell>
          <cell r="G136">
            <v>0.98801485553673263</v>
          </cell>
          <cell r="H136">
            <v>0.98902009007694902</v>
          </cell>
          <cell r="I136">
            <v>0.99118378733322599</v>
          </cell>
          <cell r="J136">
            <v>0.94084228941986392</v>
          </cell>
          <cell r="K136">
            <v>0.90522849957057339</v>
          </cell>
          <cell r="L136">
            <v>0.99999999995445921</v>
          </cell>
          <cell r="M136">
            <v>0.99521037679164315</v>
          </cell>
          <cell r="N136">
            <v>0.99542291235118763</v>
          </cell>
          <cell r="O136">
            <v>0.97172946388938042</v>
          </cell>
          <cell r="P136">
            <v>0.96485774828737225</v>
          </cell>
          <cell r="Q136">
            <v>0.99740409488708304</v>
          </cell>
          <cell r="R136">
            <v>0.96388007342614501</v>
          </cell>
          <cell r="S136">
            <v>0.9999999999763588</v>
          </cell>
          <cell r="T136">
            <v>1</v>
          </cell>
          <cell r="U136">
            <v>0.99999999996261402</v>
          </cell>
          <cell r="V136">
            <v>0.99999999997232336</v>
          </cell>
          <cell r="W136">
            <v>0.97192612015088931</v>
          </cell>
          <cell r="X136">
            <v>0.99999999997708222</v>
          </cell>
          <cell r="Y136">
            <v>0.96980635508106239</v>
          </cell>
          <cell r="Z136">
            <v>0.99999999993090838</v>
          </cell>
        </row>
        <row r="137">
          <cell r="C137">
            <v>0.99208695012614312</v>
          </cell>
          <cell r="D137">
            <v>0.97167513879804079</v>
          </cell>
          <cell r="E137">
            <v>1.0350097072200779</v>
          </cell>
          <cell r="F137">
            <v>0.98859116195486585</v>
          </cell>
          <cell r="G137">
            <v>0.98801485557367053</v>
          </cell>
          <cell r="H137">
            <v>0.98902009011392444</v>
          </cell>
          <cell r="I137">
            <v>0.99118378737028234</v>
          </cell>
          <cell r="J137">
            <v>0.94084228945503823</v>
          </cell>
          <cell r="K137">
            <v>0.9052284996044162</v>
          </cell>
          <cell r="L137">
            <v>0.99999999999184519</v>
          </cell>
          <cell r="M137">
            <v>0.99521037682885005</v>
          </cell>
          <cell r="N137">
            <v>0.99542291238840253</v>
          </cell>
          <cell r="O137">
            <v>0.97172946392570947</v>
          </cell>
          <cell r="P137">
            <v>0.9648577483234444</v>
          </cell>
          <cell r="Q137">
            <v>0.99740409492437188</v>
          </cell>
          <cell r="R137">
            <v>0.96388007346218063</v>
          </cell>
          <cell r="S137">
            <v>1.0000000000137448</v>
          </cell>
          <cell r="T137">
            <v>1.0000000000373859</v>
          </cell>
          <cell r="U137">
            <v>1</v>
          </cell>
          <cell r="V137">
            <v>1.0000000000097093</v>
          </cell>
          <cell r="W137">
            <v>0.97192612018722568</v>
          </cell>
          <cell r="X137">
            <v>1.0000000000144682</v>
          </cell>
          <cell r="Y137">
            <v>0.9698063551173195</v>
          </cell>
          <cell r="Z137">
            <v>0.99999999996829436</v>
          </cell>
        </row>
        <row r="138">
          <cell r="C138">
            <v>0.99208695011651071</v>
          </cell>
          <cell r="D138">
            <v>0.97167513878860656</v>
          </cell>
          <cell r="E138">
            <v>1.0350097072100288</v>
          </cell>
          <cell r="F138">
            <v>0.98859116194526742</v>
          </cell>
          <cell r="G138">
            <v>0.98801485556407753</v>
          </cell>
          <cell r="H138">
            <v>0.98902009010432179</v>
          </cell>
          <cell r="I138">
            <v>0.9911837873606586</v>
          </cell>
          <cell r="J138">
            <v>0.94084228944590331</v>
          </cell>
          <cell r="K138">
            <v>0.90522849959562712</v>
          </cell>
          <cell r="L138">
            <v>0.99999999998213596</v>
          </cell>
          <cell r="M138">
            <v>0.99521037681918723</v>
          </cell>
          <cell r="N138">
            <v>0.9954229123787377</v>
          </cell>
          <cell r="O138">
            <v>0.97172946391627468</v>
          </cell>
          <cell r="P138">
            <v>0.96485774831407634</v>
          </cell>
          <cell r="Q138">
            <v>0.99740409491468784</v>
          </cell>
          <cell r="R138">
            <v>0.96388007345282201</v>
          </cell>
          <cell r="S138">
            <v>1.0000000000040354</v>
          </cell>
          <cell r="T138">
            <v>1.0000000000276767</v>
          </cell>
          <cell r="U138">
            <v>0.99999999999029077</v>
          </cell>
          <cell r="V138">
            <v>1</v>
          </cell>
          <cell r="W138">
            <v>0.9719261201777889</v>
          </cell>
          <cell r="X138">
            <v>1.0000000000047589</v>
          </cell>
          <cell r="Y138">
            <v>0.96980635510790336</v>
          </cell>
          <cell r="Z138">
            <v>0.99999999995858502</v>
          </cell>
        </row>
        <row r="139">
          <cell r="C139">
            <v>1.0207431712351076</v>
          </cell>
          <cell r="D139">
            <v>0.99974176906662782</v>
          </cell>
          <cell r="E139">
            <v>1.0649057430627549</v>
          </cell>
          <cell r="F139">
            <v>1.0171464079640435</v>
          </cell>
          <cell r="G139">
            <v>1.0165534550952757</v>
          </cell>
          <cell r="H139">
            <v>1.0175877256219907</v>
          </cell>
          <cell r="I139">
            <v>1.0198139208146262</v>
          </cell>
          <cell r="J139">
            <v>0.96801831941073913</v>
          </cell>
          <cell r="K139">
            <v>0.93137583279482072</v>
          </cell>
          <cell r="L139">
            <v>1.028884787867633</v>
          </cell>
          <cell r="M139">
            <v>1.0239568174555687</v>
          </cell>
          <cell r="N139">
            <v>1.0241754920596748</v>
          </cell>
          <cell r="O139">
            <v>0.99979766336408538</v>
          </cell>
          <cell r="P139">
            <v>0.99272745971430454</v>
          </cell>
          <cell r="Q139">
            <v>1.0262139006329394</v>
          </cell>
          <cell r="R139">
            <v>0.99172154492206144</v>
          </cell>
          <cell r="S139">
            <v>1.028884787890165</v>
          </cell>
          <cell r="T139">
            <v>1.0288847879144891</v>
          </cell>
          <cell r="U139">
            <v>1.0288847878760232</v>
          </cell>
          <cell r="V139">
            <v>1.028884787886013</v>
          </cell>
          <cell r="W139">
            <v>1</v>
          </cell>
          <cell r="X139">
            <v>1.0288847878909093</v>
          </cell>
          <cell r="Y139">
            <v>0.99781900596570261</v>
          </cell>
          <cell r="Z139">
            <v>1.0288847878434018</v>
          </cell>
        </row>
        <row r="140">
          <cell r="C140">
            <v>0.99208695011178949</v>
          </cell>
          <cell r="D140">
            <v>0.97167513878398248</v>
          </cell>
          <cell r="E140">
            <v>1.0350097072051032</v>
          </cell>
          <cell r="F140">
            <v>0.98859116194056273</v>
          </cell>
          <cell r="G140">
            <v>0.98801485555937574</v>
          </cell>
          <cell r="H140">
            <v>0.98902009009961522</v>
          </cell>
          <cell r="I140">
            <v>0.9911837873559417</v>
          </cell>
          <cell r="J140">
            <v>0.94084228944142601</v>
          </cell>
          <cell r="K140">
            <v>0.90522849959131924</v>
          </cell>
          <cell r="L140">
            <v>0.99999999997737699</v>
          </cell>
          <cell r="M140">
            <v>0.99521037681445113</v>
          </cell>
          <cell r="N140">
            <v>0.9954229123740006</v>
          </cell>
          <cell r="O140">
            <v>0.97172946391165027</v>
          </cell>
          <cell r="P140">
            <v>0.96485774830948468</v>
          </cell>
          <cell r="Q140">
            <v>0.99740409490994131</v>
          </cell>
          <cell r="R140">
            <v>0.96388007344823501</v>
          </cell>
          <cell r="S140">
            <v>0.99999999999927658</v>
          </cell>
          <cell r="T140">
            <v>1.0000000000229179</v>
          </cell>
          <cell r="U140">
            <v>0.9999999999855318</v>
          </cell>
          <cell r="V140">
            <v>0.99999999999524114</v>
          </cell>
          <cell r="W140">
            <v>0.97192612017316371</v>
          </cell>
          <cell r="X140">
            <v>1</v>
          </cell>
          <cell r="Y140">
            <v>0.96980635510328816</v>
          </cell>
          <cell r="Z140">
            <v>0.99999999995382616</v>
          </cell>
        </row>
        <row r="141">
          <cell r="C141">
            <v>1.0229742720196222</v>
          </cell>
          <cell r="D141">
            <v>1.0019269658018433</v>
          </cell>
          <cell r="E141">
            <v>1.0672333726817769</v>
          </cell>
          <cell r="F141">
            <v>1.0193696470830755</v>
          </cell>
          <cell r="G141">
            <v>1.0187753981609537</v>
          </cell>
          <cell r="H141">
            <v>1.0198119293560215</v>
          </cell>
          <cell r="I141">
            <v>1.022042990479658</v>
          </cell>
          <cell r="J141">
            <v>0.97013417626163378</v>
          </cell>
          <cell r="K141">
            <v>0.93341159792143136</v>
          </cell>
          <cell r="L141">
            <v>1.0311336842816143</v>
          </cell>
          <cell r="M141">
            <v>1.0261949425031942</v>
          </cell>
          <cell r="N141">
            <v>1.0264140950777583</v>
          </cell>
          <cell r="O141">
            <v>1.0019829822708857</v>
          </cell>
          <cell r="P141">
            <v>0.99489732484452897</v>
          </cell>
          <cell r="Q141">
            <v>1.0284569591253234</v>
          </cell>
          <cell r="R141">
            <v>0.99388921136279629</v>
          </cell>
          <cell r="S141">
            <v>1.0311336843041956</v>
          </cell>
          <cell r="T141">
            <v>1.0311336843285728</v>
          </cell>
          <cell r="U141">
            <v>1.0311336842900229</v>
          </cell>
          <cell r="V141">
            <v>1.0311336843000345</v>
          </cell>
          <cell r="W141">
            <v>1.0021857611663616</v>
          </cell>
          <cell r="X141">
            <v>1.0311336843049417</v>
          </cell>
          <cell r="Y141">
            <v>1</v>
          </cell>
          <cell r="Z141">
            <v>1.0311336842573302</v>
          </cell>
        </row>
        <row r="142">
          <cell r="C142">
            <v>0.99208695015759796</v>
          </cell>
          <cell r="D142">
            <v>0.97167513882884848</v>
          </cell>
          <cell r="E142">
            <v>1.0350097072528937</v>
          </cell>
          <cell r="F142">
            <v>0.98859116198620978</v>
          </cell>
          <cell r="G142">
            <v>0.98801485560499613</v>
          </cell>
          <cell r="H142">
            <v>0.98902009014528203</v>
          </cell>
          <cell r="I142">
            <v>0.99118378740170843</v>
          </cell>
          <cell r="J142">
            <v>0.94084228948486825</v>
          </cell>
          <cell r="K142">
            <v>0.90522849963311713</v>
          </cell>
          <cell r="L142">
            <v>1.0000000000235509</v>
          </cell>
          <cell r="M142">
            <v>0.99521037686040381</v>
          </cell>
          <cell r="N142">
            <v>0.99542291241996306</v>
          </cell>
          <cell r="O142">
            <v>0.97172946395651871</v>
          </cell>
          <cell r="P142">
            <v>0.96485774835403582</v>
          </cell>
          <cell r="Q142">
            <v>0.99740409495599525</v>
          </cell>
          <cell r="R142">
            <v>0.96388007349274107</v>
          </cell>
          <cell r="S142">
            <v>1.0000000000454505</v>
          </cell>
          <cell r="T142">
            <v>1.0000000000690916</v>
          </cell>
          <cell r="U142">
            <v>1.0000000000317057</v>
          </cell>
          <cell r="V142">
            <v>1.0000000000414149</v>
          </cell>
          <cell r="W142">
            <v>0.97192612021804126</v>
          </cell>
          <cell r="X142">
            <v>1.0000000000461737</v>
          </cell>
          <cell r="Y142">
            <v>0.96980635514806779</v>
          </cell>
          <cell r="Z142">
            <v>1</v>
          </cell>
        </row>
        <row r="147">
          <cell r="C147">
            <v>1</v>
          </cell>
          <cell r="D147">
            <v>0.97942538068310747</v>
          </cell>
          <cell r="E147">
            <v>1.0432651161155553</v>
          </cell>
          <cell r="F147">
            <v>0.99647632884311921</v>
          </cell>
          <cell r="G147">
            <v>0.99589542574675038</v>
          </cell>
          <cell r="H147">
            <v>0.99690867820423534</v>
          </cell>
          <cell r="I147">
            <v>0.99908963346837087</v>
          </cell>
          <cell r="J147">
            <v>0.94834660342564814</v>
          </cell>
          <cell r="K147">
            <v>0.91244875208701925</v>
          </cell>
          <cell r="L147">
            <v>1.0079761656623907</v>
          </cell>
          <cell r="M147">
            <v>1.0031483396715477</v>
          </cell>
          <cell r="N147">
            <v>1.003362570449934</v>
          </cell>
          <cell r="O147">
            <v>0.9794801391169945</v>
          </cell>
          <cell r="P147">
            <v>0.97255361357264447</v>
          </cell>
          <cell r="Q147">
            <v>1.0053595552260342</v>
          </cell>
          <cell r="R147">
            <v>0.97156814061471519</v>
          </cell>
          <cell r="S147">
            <v>1.007976165684465</v>
          </cell>
          <cell r="T147">
            <v>1.0079761657082946</v>
          </cell>
          <cell r="U147">
            <v>1.0079761656706105</v>
          </cell>
          <cell r="V147">
            <v>1.0079761656803972</v>
          </cell>
          <cell r="W147">
            <v>0.97967836394143271</v>
          </cell>
          <cell r="X147">
            <v>1.007976165685194</v>
          </cell>
          <cell r="Y147">
            <v>0.97754169127414614</v>
          </cell>
          <cell r="Z147">
            <v>1.0079761656386519</v>
          </cell>
        </row>
        <row r="148">
          <cell r="C148">
            <v>1.0210068267809669</v>
          </cell>
          <cell r="D148">
            <v>1</v>
          </cell>
          <cell r="E148">
            <v>1.06518080569642</v>
          </cell>
          <cell r="F148">
            <v>1.0174091344744605</v>
          </cell>
          <cell r="G148">
            <v>1.0168160284473695</v>
          </cell>
          <cell r="H148">
            <v>1.0178505661237143</v>
          </cell>
          <cell r="I148">
            <v>1.0200773363373006</v>
          </cell>
          <cell r="J148">
            <v>0.96826835625212893</v>
          </cell>
          <cell r="K148">
            <v>0.93161640496862064</v>
          </cell>
          <cell r="L148">
            <v>1.0291505463738035</v>
          </cell>
          <cell r="M148">
            <v>1.0242213030786422</v>
          </cell>
          <cell r="N148">
            <v>1.0244400341658815</v>
          </cell>
          <cell r="O148">
            <v>1.0000559087348224</v>
          </cell>
          <cell r="P148">
            <v>0.9929838788681683</v>
          </cell>
          <cell r="Q148">
            <v>1.0264789692552572</v>
          </cell>
          <cell r="R148">
            <v>0.99197770425051457</v>
          </cell>
          <cell r="S148">
            <v>1.0291505463963415</v>
          </cell>
          <cell r="T148">
            <v>1.0291505464206718</v>
          </cell>
          <cell r="U148">
            <v>1.0291505463821962</v>
          </cell>
          <cell r="V148">
            <v>1.0291505463921884</v>
          </cell>
          <cell r="W148">
            <v>1.0002582976338112</v>
          </cell>
          <cell r="X148">
            <v>1.029150546397086</v>
          </cell>
          <cell r="Y148">
            <v>0.99807674025391546</v>
          </cell>
          <cell r="Z148">
            <v>1.0291505463495663</v>
          </cell>
        </row>
        <row r="149">
          <cell r="C149">
            <v>0.95852912606083607</v>
          </cell>
          <cell r="D149">
            <v>0.93880775418798079</v>
          </cell>
          <cell r="E149">
            <v>1</v>
          </cell>
          <cell r="F149">
            <v>0.95515158462630545</v>
          </cell>
          <cell r="G149">
            <v>0.954594772089017</v>
          </cell>
          <cell r="H149">
            <v>0.955566004081569</v>
          </cell>
          <cell r="I149">
            <v>0.95765651322487855</v>
          </cell>
          <cell r="J149">
            <v>0.90901784098434879</v>
          </cell>
          <cell r="K149">
            <v>0.87460870491327114</v>
          </cell>
          <cell r="L149">
            <v>0.9661745131625239</v>
          </cell>
          <cell r="M149">
            <v>0.96154690133474741</v>
          </cell>
          <cell r="N149">
            <v>0.96175224777552937</v>
          </cell>
          <cell r="O149">
            <v>0.93886024174175886</v>
          </cell>
          <cell r="P149">
            <v>0.93222096526509501</v>
          </cell>
          <cell r="Q149">
            <v>0.96366641584772128</v>
          </cell>
          <cell r="R149">
            <v>0.93127636073197451</v>
          </cell>
          <cell r="S149">
            <v>0.96617451318368264</v>
          </cell>
          <cell r="T149">
            <v>0.96617451320652425</v>
          </cell>
          <cell r="U149">
            <v>0.96617451317040282</v>
          </cell>
          <cell r="V149">
            <v>0.96617451317978376</v>
          </cell>
          <cell r="W149">
            <v>0.93905024600949116</v>
          </cell>
          <cell r="X149">
            <v>0.96617451318438163</v>
          </cell>
          <cell r="Y149">
            <v>0.93700218302503901</v>
          </cell>
          <cell r="Z149">
            <v>0.96617451313976965</v>
          </cell>
        </row>
        <row r="150">
          <cell r="C150">
            <v>1.0035361313208229</v>
          </cell>
          <cell r="D150">
            <v>0.98288875744814996</v>
          </cell>
          <cell r="E150">
            <v>1.0469542385685735</v>
          </cell>
          <cell r="F150">
            <v>1</v>
          </cell>
          <cell r="G150">
            <v>0.99941704275399779</v>
          </cell>
          <cell r="H150">
            <v>1.0004338782052336</v>
          </cell>
          <cell r="I150">
            <v>1.0026225456135878</v>
          </cell>
          <cell r="J150">
            <v>0.95170008155301755</v>
          </cell>
          <cell r="K150">
            <v>0.91567529069791997</v>
          </cell>
          <cell r="L150">
            <v>1.0115405017524324</v>
          </cell>
          <cell r="M150">
            <v>1.0066956039348918</v>
          </cell>
          <cell r="N150">
            <v>1.0069105922614434</v>
          </cell>
          <cell r="O150">
            <v>0.98294370951505006</v>
          </cell>
          <cell r="P150">
            <v>0.97599269086677809</v>
          </cell>
          <cell r="Q150">
            <v>1.0089146386379575</v>
          </cell>
          <cell r="R150">
            <v>0.97500373314705657</v>
          </cell>
          <cell r="S150">
            <v>1.0115405017745847</v>
          </cell>
          <cell r="T150">
            <v>1.0115405017984986</v>
          </cell>
          <cell r="U150">
            <v>1.0115405017606813</v>
          </cell>
          <cell r="V150">
            <v>1.0115405017705026</v>
          </cell>
          <cell r="W150">
            <v>0.98314263528849855</v>
          </cell>
          <cell r="X150">
            <v>1.0115405017753165</v>
          </cell>
          <cell r="Y150">
            <v>0.98099840706607089</v>
          </cell>
          <cell r="Z150">
            <v>1.0115405017286097</v>
          </cell>
        </row>
        <row r="151">
          <cell r="C151">
            <v>1.0041214912199963</v>
          </cell>
          <cell r="D151">
            <v>0.98346207379023431</v>
          </cell>
          <cell r="E151">
            <v>1.0475649241317539</v>
          </cell>
          <cell r="F151">
            <v>1.0005832972833801</v>
          </cell>
          <cell r="G151">
            <v>1</v>
          </cell>
          <cell r="H151">
            <v>1.001017428568592</v>
          </cell>
          <cell r="I151">
            <v>1.0032073726207</v>
          </cell>
          <cell r="J151">
            <v>0.95225520562518018</v>
          </cell>
          <cell r="K151">
            <v>0.91620940160744235</v>
          </cell>
          <cell r="L151">
            <v>1.0121305305791337</v>
          </cell>
          <cell r="M151">
            <v>1.0072828067458577</v>
          </cell>
          <cell r="N151">
            <v>1.0074979204745163</v>
          </cell>
          <cell r="O151">
            <v>0.98351705791052579</v>
          </cell>
          <cell r="P151">
            <v>0.97656198475195966</v>
          </cell>
          <cell r="Q151">
            <v>1.0095031358058375</v>
          </cell>
          <cell r="R151">
            <v>0.97557245017588679</v>
          </cell>
          <cell r="S151">
            <v>1.0121305306012989</v>
          </cell>
          <cell r="T151">
            <v>1.0121305306252268</v>
          </cell>
          <cell r="U151">
            <v>1.0121305305873873</v>
          </cell>
          <cell r="V151">
            <v>1.0121305305972144</v>
          </cell>
          <cell r="W151">
            <v>0.98371609971683749</v>
          </cell>
          <cell r="X151">
            <v>1.012130530602031</v>
          </cell>
          <cell r="Y151">
            <v>0.98157062077191282</v>
          </cell>
          <cell r="Z151">
            <v>1.012130530555297</v>
          </cell>
        </row>
        <row r="152">
          <cell r="C152">
            <v>1.0031009076993223</v>
          </cell>
          <cell r="D152">
            <v>0.98246248838697936</v>
          </cell>
          <cell r="E152">
            <v>1.0465001849465525</v>
          </cell>
          <cell r="F152">
            <v>0.99956630996342122</v>
          </cell>
          <cell r="G152">
            <v>0.9989836055401683</v>
          </cell>
          <cell r="H152">
            <v>1</v>
          </cell>
          <cell r="I152">
            <v>1.002187718205106</v>
          </cell>
          <cell r="J152">
            <v>0.95128733870983684</v>
          </cell>
          <cell r="K152">
            <v>0.91527817144760293</v>
          </cell>
          <cell r="L152">
            <v>1.0111018067152264</v>
          </cell>
          <cell r="M152">
            <v>1.0062590100815976</v>
          </cell>
          <cell r="N152">
            <v>1.0064739051698539</v>
          </cell>
          <cell r="O152">
            <v>0.98251741662171554</v>
          </cell>
          <cell r="P152">
            <v>0.97556941256097551</v>
          </cell>
          <cell r="Q152">
            <v>1.0084770824114218</v>
          </cell>
          <cell r="R152">
            <v>0.97458088374236362</v>
          </cell>
          <cell r="S152">
            <v>1.0111018067373692</v>
          </cell>
          <cell r="T152">
            <v>1.0111018067612729</v>
          </cell>
          <cell r="U152">
            <v>1.0111018067234718</v>
          </cell>
          <cell r="V152">
            <v>1.0111018067332889</v>
          </cell>
          <cell r="W152">
            <v>0.98271625612303815</v>
          </cell>
          <cell r="X152">
            <v>1.0111018067381006</v>
          </cell>
          <cell r="Y152">
            <v>0.98057295783102671</v>
          </cell>
          <cell r="Z152">
            <v>1.0111018066914141</v>
          </cell>
        </row>
        <row r="153">
          <cell r="C153">
            <v>1.0009111960540205</v>
          </cell>
          <cell r="D153">
            <v>0.98031782922519339</v>
          </cell>
          <cell r="E153">
            <v>1.0442157351726571</v>
          </cell>
          <cell r="F153">
            <v>0.99738431414188589</v>
          </cell>
          <cell r="G153">
            <v>0.99680288172890785</v>
          </cell>
          <cell r="H153">
            <v>0.99781705745803373</v>
          </cell>
          <cell r="I153">
            <v>1</v>
          </cell>
          <cell r="J153">
            <v>0.94921073310853332</v>
          </cell>
          <cell r="K153">
            <v>0.91328017178941689</v>
          </cell>
          <cell r="L153">
            <v>1.0088946295670889</v>
          </cell>
          <cell r="M153">
            <v>1.0040624044802535</v>
          </cell>
          <cell r="N153">
            <v>1.0042768304648799</v>
          </cell>
          <cell r="O153">
            <v>0.98037263755474924</v>
          </cell>
          <cell r="P153">
            <v>0.97343980058765511</v>
          </cell>
          <cell r="Q153">
            <v>1.0062756348856279</v>
          </cell>
          <cell r="R153">
            <v>0.9724534296706554</v>
          </cell>
          <cell r="S153">
            <v>1.0088946295891832</v>
          </cell>
          <cell r="T153">
            <v>1.0088946296130348</v>
          </cell>
          <cell r="U153">
            <v>1.0088946295753163</v>
          </cell>
          <cell r="V153">
            <v>1.008894629585112</v>
          </cell>
          <cell r="W153">
            <v>0.98057104300086539</v>
          </cell>
          <cell r="X153">
            <v>1.0088946295899131</v>
          </cell>
          <cell r="Y153">
            <v>0.97843242340587566</v>
          </cell>
          <cell r="Z153">
            <v>1.0088946295433285</v>
          </cell>
        </row>
        <row r="154">
          <cell r="C154">
            <v>1.0544667913479817</v>
          </cell>
          <cell r="D154">
            <v>1.0327715385336917</v>
          </cell>
          <cell r="E154">
            <v>1.1000884195156491</v>
          </cell>
          <cell r="F154">
            <v>1.0507511971294201</v>
          </cell>
          <cell r="G154">
            <v>1.0501386541053079</v>
          </cell>
          <cell r="H154">
            <v>1.0512070951729775</v>
          </cell>
          <cell r="I154">
            <v>1.0535068400724241</v>
          </cell>
          <cell r="J154">
            <v>1</v>
          </cell>
          <cell r="K154">
            <v>0.96214690788266921</v>
          </cell>
          <cell r="L154">
            <v>1.0628773931612627</v>
          </cell>
          <cell r="M154">
            <v>1.057786610979512</v>
          </cell>
          <cell r="N154">
            <v>1.0580125102210052</v>
          </cell>
          <cell r="O154">
            <v>1.0328292794837719</v>
          </cell>
          <cell r="P154">
            <v>1.0255254883178313</v>
          </cell>
          <cell r="Q154">
            <v>1.06011826435023</v>
          </cell>
          <cell r="R154">
            <v>1.0244863398099233</v>
          </cell>
          <cell r="S154">
            <v>1.0628773931845392</v>
          </cell>
          <cell r="T154">
            <v>1.0628773932096669</v>
          </cell>
          <cell r="U154">
            <v>1.0628773931699302</v>
          </cell>
          <cell r="V154">
            <v>1.06287739318025</v>
          </cell>
          <cell r="W154">
            <v>1.0330383009783628</v>
          </cell>
          <cell r="X154">
            <v>1.0628773931853082</v>
          </cell>
          <cell r="Y154">
            <v>1.0307852506067281</v>
          </cell>
          <cell r="Z154">
            <v>1.062877393136231</v>
          </cell>
        </row>
        <row r="155">
          <cell r="C155">
            <v>1.095951961918658</v>
          </cell>
          <cell r="D155">
            <v>1.0734031675125801</v>
          </cell>
          <cell r="E155">
            <v>1.1433684508081394</v>
          </cell>
          <cell r="F155">
            <v>1.0920901876011184</v>
          </cell>
          <cell r="G155">
            <v>1.0914535457129684</v>
          </cell>
          <cell r="H155">
            <v>1.0925640217316679</v>
          </cell>
          <cell r="I155">
            <v>1.0949542439322539</v>
          </cell>
          <cell r="J155">
            <v>1.0393423206032346</v>
          </cell>
          <cell r="K155">
            <v>1</v>
          </cell>
          <cell r="L155">
            <v>1.1046934563249433</v>
          </cell>
          <cell r="M155">
            <v>1.0994023909584771</v>
          </cell>
          <cell r="N155">
            <v>1.0996371776003528</v>
          </cell>
          <cell r="O155">
            <v>1.0734631801256302</v>
          </cell>
          <cell r="P155">
            <v>1.0658720408660201</v>
          </cell>
          <cell r="Q155">
            <v>1.1018257769836415</v>
          </cell>
          <cell r="R155">
            <v>1.0647920098443597</v>
          </cell>
          <cell r="S155">
            <v>1.1046934563491357</v>
          </cell>
          <cell r="T155">
            <v>1.104693456375252</v>
          </cell>
          <cell r="U155">
            <v>1.1046934563339519</v>
          </cell>
          <cell r="V155">
            <v>1.1046934563446777</v>
          </cell>
          <cell r="W155">
            <v>1.0736804250108742</v>
          </cell>
          <cell r="X155">
            <v>1.1046934563499349</v>
          </cell>
          <cell r="Y155">
            <v>1.0713387344091836</v>
          </cell>
          <cell r="Z155">
            <v>1.1046934562989268</v>
          </cell>
        </row>
        <row r="156">
          <cell r="C156">
            <v>0.99208695013423343</v>
          </cell>
          <cell r="D156">
            <v>0.97167513880596468</v>
          </cell>
          <cell r="E156">
            <v>1.0350097072285183</v>
          </cell>
          <cell r="F156">
            <v>0.98859116196292762</v>
          </cell>
          <cell r="G156">
            <v>0.98801485558172752</v>
          </cell>
          <cell r="H156">
            <v>0.98902009012198977</v>
          </cell>
          <cell r="I156">
            <v>0.99118378737836521</v>
          </cell>
          <cell r="J156">
            <v>0.94084228946271065</v>
          </cell>
          <cell r="K156">
            <v>0.90522849961179819</v>
          </cell>
          <cell r="L156">
            <v>1</v>
          </cell>
          <cell r="M156">
            <v>0.99521037683696578</v>
          </cell>
          <cell r="N156">
            <v>0.99542291239652003</v>
          </cell>
          <cell r="O156">
            <v>0.97172946393363369</v>
          </cell>
          <cell r="P156">
            <v>0.96485774833131266</v>
          </cell>
          <cell r="Q156">
            <v>0.99740409493250559</v>
          </cell>
          <cell r="R156">
            <v>0.9638800734700409</v>
          </cell>
          <cell r="S156">
            <v>1.0000000000218996</v>
          </cell>
          <cell r="T156">
            <v>1.0000000000455407</v>
          </cell>
          <cell r="U156">
            <v>1.0000000000081548</v>
          </cell>
          <cell r="V156">
            <v>1.0000000000178642</v>
          </cell>
          <cell r="W156">
            <v>0.97192612019515157</v>
          </cell>
          <cell r="X156">
            <v>1.000000000022623</v>
          </cell>
          <cell r="Y156">
            <v>0.96980635512522806</v>
          </cell>
          <cell r="Z156">
            <v>0.99999999997644917</v>
          </cell>
        </row>
        <row r="157">
          <cell r="C157">
            <v>0.99686154126260274</v>
          </cell>
          <cell r="D157">
            <v>0.97635149453947401</v>
          </cell>
          <cell r="E157">
            <v>1.0399908715964608</v>
          </cell>
          <cell r="F157">
            <v>0.99334892900225202</v>
          </cell>
          <cell r="G157">
            <v>0.99276984904628163</v>
          </cell>
          <cell r="H157">
            <v>0.99377992145273808</v>
          </cell>
          <cell r="I157">
            <v>0.99595403187876907</v>
          </cell>
          <cell r="J157">
            <v>0.94537025674204589</v>
          </cell>
          <cell r="K157">
            <v>0.90958506932860461</v>
          </cell>
          <cell r="L157">
            <v>1.0048126740581793</v>
          </cell>
          <cell r="M157">
            <v>1</v>
          </cell>
          <cell r="N157">
            <v>1.000213558423928</v>
          </cell>
          <cell r="O157">
            <v>0.97640608111627569</v>
          </cell>
          <cell r="P157">
            <v>0.96950129418654007</v>
          </cell>
          <cell r="Q157">
            <v>1.0022042757457092</v>
          </cell>
          <cell r="R157">
            <v>0.96851891409482616</v>
          </cell>
          <cell r="S157">
            <v>1.0048126740801844</v>
          </cell>
          <cell r="T157">
            <v>1.0048126741039394</v>
          </cell>
          <cell r="U157">
            <v>1.0048126740663734</v>
          </cell>
          <cell r="V157">
            <v>1.0048126740761294</v>
          </cell>
          <cell r="W157">
            <v>0.97660368382028173</v>
          </cell>
          <cell r="X157">
            <v>1.0048126740809113</v>
          </cell>
          <cell r="Y157">
            <v>0.97447371701199681</v>
          </cell>
          <cell r="Z157">
            <v>1.0048126740345151</v>
          </cell>
        </row>
        <row r="158">
          <cell r="C158">
            <v>0.99664869853733318</v>
          </cell>
          <cell r="D158">
            <v>0.97614303097225119</v>
          </cell>
          <cell r="E158">
            <v>1.0397688202059681</v>
          </cell>
          <cell r="F158">
            <v>0.99313683626475446</v>
          </cell>
          <cell r="G158">
            <v>0.99255787994978206</v>
          </cell>
          <cell r="H158">
            <v>0.99356773669282417</v>
          </cell>
          <cell r="I158">
            <v>0.99574138291839298</v>
          </cell>
          <cell r="J158">
            <v>0.94516840806647262</v>
          </cell>
          <cell r="K158">
            <v>0.90939086124954149</v>
          </cell>
          <cell r="L158">
            <v>1.004598133664073</v>
          </cell>
          <cell r="M158">
            <v>0.99978648717353458</v>
          </cell>
          <cell r="N158">
            <v>1</v>
          </cell>
          <cell r="O158">
            <v>0.97619760589411853</v>
          </cell>
          <cell r="P158">
            <v>0.96929429322495653</v>
          </cell>
          <cell r="Q158">
            <v>1.001990292278099</v>
          </cell>
          <cell r="R158">
            <v>0.9683121228839926</v>
          </cell>
          <cell r="S158">
            <v>1.0045981336860732</v>
          </cell>
          <cell r="T158">
            <v>1.0045981337098231</v>
          </cell>
          <cell r="U158">
            <v>1.0045981336722654</v>
          </cell>
          <cell r="V158">
            <v>1.0045981336820191</v>
          </cell>
          <cell r="W158">
            <v>0.97639516640741264</v>
          </cell>
          <cell r="X158">
            <v>1.0045981336868</v>
          </cell>
          <cell r="Y158">
            <v>0.9742656543743613</v>
          </cell>
          <cell r="Z158">
            <v>1.0045981336404139</v>
          </cell>
        </row>
        <row r="159">
          <cell r="C159">
            <v>1.0209497467723074</v>
          </cell>
          <cell r="D159">
            <v>0.99994409439078946</v>
          </cell>
          <cell r="E159">
            <v>1.0651212561145582</v>
          </cell>
          <cell r="F159">
            <v>1.0173522555969812</v>
          </cell>
          <cell r="G159">
            <v>1.0167591827278442</v>
          </cell>
          <cell r="H159">
            <v>1.0177936625677297</v>
          </cell>
          <cell r="I159">
            <v>1.0200203082923707</v>
          </cell>
          <cell r="J159">
            <v>0.96821422461979334</v>
          </cell>
          <cell r="K159">
            <v>0.93156432238595033</v>
          </cell>
          <cell r="L159">
            <v>1.0290930110855392</v>
          </cell>
          <cell r="M159">
            <v>1.0241640433627273</v>
          </cell>
          <cell r="N159">
            <v>1.0243827622216717</v>
          </cell>
          <cell r="O159">
            <v>1</v>
          </cell>
          <cell r="P159">
            <v>0.99292836549948393</v>
          </cell>
          <cell r="Q159">
            <v>1.0264215833231392</v>
          </cell>
          <cell r="R159">
            <v>0.9919222471326351</v>
          </cell>
          <cell r="S159">
            <v>1.0290930111080758</v>
          </cell>
          <cell r="T159">
            <v>1.0290930111324048</v>
          </cell>
          <cell r="U159">
            <v>1.0290930110939314</v>
          </cell>
          <cell r="V159">
            <v>1.0290930111039229</v>
          </cell>
          <cell r="W159">
            <v>1.0002023775843143</v>
          </cell>
          <cell r="X159">
            <v>1.0290930111088203</v>
          </cell>
          <cell r="Y159">
            <v>0.99802094216571269</v>
          </cell>
          <cell r="Z159">
            <v>1.0290930110613032</v>
          </cell>
        </row>
        <row r="160">
          <cell r="C160">
            <v>1.0282209495130372</v>
          </cell>
          <cell r="D160">
            <v>1.0070656949031529</v>
          </cell>
          <cell r="E160">
            <v>1.0727070482861654</v>
          </cell>
          <cell r="F160">
            <v>1.0245978370103377</v>
          </cell>
          <cell r="G160">
            <v>1.0240005402770143</v>
          </cell>
          <cell r="H160">
            <v>1.0250423876809458</v>
          </cell>
          <cell r="I160">
            <v>1.0272848915734807</v>
          </cell>
          <cell r="J160">
            <v>0.97510984504178377</v>
          </cell>
          <cell r="K160">
            <v>0.93819892225290091</v>
          </cell>
          <cell r="L160">
            <v>1.036422210143894</v>
          </cell>
          <cell r="M160">
            <v>1.0314581383195056</v>
          </cell>
          <cell r="N160">
            <v>1.0316784148938729</v>
          </cell>
          <cell r="O160">
            <v>1.0071219986720379</v>
          </cell>
          <cell r="P160">
            <v>1</v>
          </cell>
          <cell r="Q160">
            <v>1.0337317564765176</v>
          </cell>
          <cell r="R160">
            <v>0.99898671605947864</v>
          </cell>
          <cell r="S160">
            <v>1.0364222101665912</v>
          </cell>
          <cell r="T160">
            <v>1.0364222101910934</v>
          </cell>
          <cell r="U160">
            <v>1.0364222101523457</v>
          </cell>
          <cell r="V160">
            <v>1.0364222101624088</v>
          </cell>
          <cell r="W160">
            <v>1.0073258175892388</v>
          </cell>
          <cell r="X160">
            <v>1.0364222101673408</v>
          </cell>
          <cell r="Y160">
            <v>1.005128845990483</v>
          </cell>
          <cell r="Z160">
            <v>1.0364222101194853</v>
          </cell>
        </row>
        <row r="161">
          <cell r="C161">
            <v>0.9946690164745795</v>
          </cell>
          <cell r="D161">
            <v>0.97420408011430715</v>
          </cell>
          <cell r="E161">
            <v>1.0377034869688975</v>
          </cell>
          <cell r="F161">
            <v>0.99116412995058512</v>
          </cell>
          <cell r="G161">
            <v>0.99058632363905286</v>
          </cell>
          <cell r="H161">
            <v>0.99159417446437981</v>
          </cell>
          <cell r="I161">
            <v>0.99376350309193262</v>
          </cell>
          <cell r="J161">
            <v>0.94329098330639749</v>
          </cell>
          <cell r="K161">
            <v>0.90758450282185288</v>
          </cell>
          <cell r="L161">
            <v>1.002602661329228</v>
          </cell>
          <cell r="M161">
            <v>0.99780057239920572</v>
          </cell>
          <cell r="N161">
            <v>0.99801366111684187</v>
          </cell>
          <cell r="O161">
            <v>0.97425854663188516</v>
          </cell>
          <cell r="P161">
            <v>0.96736894628110048</v>
          </cell>
          <cell r="Q161">
            <v>1</v>
          </cell>
          <cell r="R161">
            <v>0.96638872686327471</v>
          </cell>
          <cell r="S161">
            <v>1.0026026613511845</v>
          </cell>
          <cell r="T161">
            <v>1.0026026613748873</v>
          </cell>
          <cell r="U161">
            <v>1.0026026613374039</v>
          </cell>
          <cell r="V161">
            <v>1.0026026613471386</v>
          </cell>
          <cell r="W161">
            <v>0.97445571472305004</v>
          </cell>
          <cell r="X161">
            <v>1.0026026613519099</v>
          </cell>
          <cell r="Y161">
            <v>0.97233043262255203</v>
          </cell>
          <cell r="Z161">
            <v>1.0026026613056158</v>
          </cell>
        </row>
        <row r="162">
          <cell r="C162">
            <v>1.0292638860793601</v>
          </cell>
          <cell r="D162">
            <v>1.0080871734466519</v>
          </cell>
          <cell r="E162">
            <v>1.0737951076241314</v>
          </cell>
          <cell r="F162">
            <v>1.0256370986111634</v>
          </cell>
          <cell r="G162">
            <v>1.0250391960327592</v>
          </cell>
          <cell r="H162">
            <v>1.0260821001947296</v>
          </cell>
          <cell r="I162">
            <v>1.0283268786852588</v>
          </cell>
          <cell r="J162">
            <v>0.97609891039204444</v>
          </cell>
          <cell r="K162">
            <v>0.93915054842134815</v>
          </cell>
          <cell r="L162">
            <v>1.037473465345045</v>
          </cell>
          <cell r="M162">
            <v>1.0325043584043951</v>
          </cell>
          <cell r="N162">
            <v>1.0327248584078748</v>
          </cell>
          <cell r="O162">
            <v>1.0081435343251099</v>
          </cell>
          <cell r="P162">
            <v>1.0010143117263044</v>
          </cell>
          <cell r="Q162">
            <v>1.0347802827189649</v>
          </cell>
          <cell r="R162">
            <v>1</v>
          </cell>
          <cell r="S162">
            <v>1.0374734653677653</v>
          </cell>
          <cell r="T162">
            <v>1.0374734653922923</v>
          </cell>
          <cell r="U162">
            <v>1.0374734653535056</v>
          </cell>
          <cell r="V162">
            <v>1.0374734653635787</v>
          </cell>
          <cell r="W162">
            <v>1.0083475599782288</v>
          </cell>
          <cell r="X162">
            <v>1.0374734653685158</v>
          </cell>
          <cell r="Y162">
            <v>1.0061483599654177</v>
          </cell>
          <cell r="Z162">
            <v>1.0374734653206117</v>
          </cell>
        </row>
        <row r="163">
          <cell r="C163">
            <v>0.99208695011250714</v>
          </cell>
          <cell r="D163">
            <v>0.97167513878468537</v>
          </cell>
          <cell r="E163">
            <v>1.0350097072058519</v>
          </cell>
          <cell r="F163">
            <v>0.98859116194127794</v>
          </cell>
          <cell r="G163">
            <v>0.9880148555600905</v>
          </cell>
          <cell r="H163">
            <v>0.98902009010033065</v>
          </cell>
          <cell r="I163">
            <v>0.99118378735665869</v>
          </cell>
          <cell r="J163">
            <v>0.94084228944210657</v>
          </cell>
          <cell r="K163">
            <v>0.90522849959197416</v>
          </cell>
          <cell r="L163">
            <v>0.99999999997810041</v>
          </cell>
          <cell r="M163">
            <v>0.9952103768151711</v>
          </cell>
          <cell r="N163">
            <v>0.99542291237472069</v>
          </cell>
          <cell r="O163">
            <v>0.97172946391235326</v>
          </cell>
          <cell r="P163">
            <v>0.96485774831018267</v>
          </cell>
          <cell r="Q163">
            <v>0.99740409491066284</v>
          </cell>
          <cell r="R163">
            <v>0.96388007344893234</v>
          </cell>
          <cell r="S163">
            <v>1</v>
          </cell>
          <cell r="T163">
            <v>1.0000000000236411</v>
          </cell>
          <cell r="U163">
            <v>0.99999999998625522</v>
          </cell>
          <cell r="V163">
            <v>0.99999999999596456</v>
          </cell>
          <cell r="W163">
            <v>0.97192612017386681</v>
          </cell>
          <cell r="X163">
            <v>1.0000000000007234</v>
          </cell>
          <cell r="Y163">
            <v>0.96980635510398971</v>
          </cell>
          <cell r="Z163">
            <v>0.99999999995454958</v>
          </cell>
        </row>
        <row r="164">
          <cell r="C164">
            <v>0.99208695008905301</v>
          </cell>
          <cell r="D164">
            <v>0.97167513876171385</v>
          </cell>
          <cell r="E164">
            <v>1.0350097071813831</v>
          </cell>
          <cell r="F164">
            <v>0.98859116191790641</v>
          </cell>
          <cell r="G164">
            <v>0.98801485553673263</v>
          </cell>
          <cell r="H164">
            <v>0.98902009007694902</v>
          </cell>
          <cell r="I164">
            <v>0.99118378733322599</v>
          </cell>
          <cell r="J164">
            <v>0.94084228941986392</v>
          </cell>
          <cell r="K164">
            <v>0.90522849957057339</v>
          </cell>
          <cell r="L164">
            <v>0.99999999995445921</v>
          </cell>
          <cell r="M164">
            <v>0.99521037679164315</v>
          </cell>
          <cell r="N164">
            <v>0.99542291235118763</v>
          </cell>
          <cell r="O164">
            <v>0.97172946388938042</v>
          </cell>
          <cell r="P164">
            <v>0.96485774828737225</v>
          </cell>
          <cell r="Q164">
            <v>0.99740409488708304</v>
          </cell>
          <cell r="R164">
            <v>0.96388007342614501</v>
          </cell>
          <cell r="S164">
            <v>0.9999999999763588</v>
          </cell>
          <cell r="T164">
            <v>1</v>
          </cell>
          <cell r="U164">
            <v>0.99999999996261402</v>
          </cell>
          <cell r="V164">
            <v>0.99999999997232336</v>
          </cell>
          <cell r="W164">
            <v>0.97192612015088931</v>
          </cell>
          <cell r="X164">
            <v>0.99999999997708222</v>
          </cell>
          <cell r="Y164">
            <v>0.96980635508106239</v>
          </cell>
          <cell r="Z164">
            <v>0.99999999993090838</v>
          </cell>
        </row>
        <row r="165">
          <cell r="C165">
            <v>0.99208695012614312</v>
          </cell>
          <cell r="D165">
            <v>0.97167513879804079</v>
          </cell>
          <cell r="E165">
            <v>1.0350097072200779</v>
          </cell>
          <cell r="F165">
            <v>0.98859116195486585</v>
          </cell>
          <cell r="G165">
            <v>0.98801485557367053</v>
          </cell>
          <cell r="H165">
            <v>0.98902009011392444</v>
          </cell>
          <cell r="I165">
            <v>0.99118378737028234</v>
          </cell>
          <cell r="J165">
            <v>0.94084228945503823</v>
          </cell>
          <cell r="K165">
            <v>0.9052284996044162</v>
          </cell>
          <cell r="L165">
            <v>0.99999999999184519</v>
          </cell>
          <cell r="M165">
            <v>0.99521037682885005</v>
          </cell>
          <cell r="N165">
            <v>0.99542291238840253</v>
          </cell>
          <cell r="O165">
            <v>0.97172946392570947</v>
          </cell>
          <cell r="P165">
            <v>0.9648577483234444</v>
          </cell>
          <cell r="Q165">
            <v>0.99740409492437188</v>
          </cell>
          <cell r="R165">
            <v>0.96388007346218063</v>
          </cell>
          <cell r="S165">
            <v>1.0000000000137448</v>
          </cell>
          <cell r="T165">
            <v>1.0000000000373859</v>
          </cell>
          <cell r="U165">
            <v>1</v>
          </cell>
          <cell r="V165">
            <v>1.0000000000097093</v>
          </cell>
          <cell r="W165">
            <v>0.97192612018722568</v>
          </cell>
          <cell r="X165">
            <v>1.0000000000144682</v>
          </cell>
          <cell r="Y165">
            <v>0.9698063551173195</v>
          </cell>
          <cell r="Z165">
            <v>0.99999999996829436</v>
          </cell>
        </row>
        <row r="166">
          <cell r="C166">
            <v>0.99208695011651071</v>
          </cell>
          <cell r="D166">
            <v>0.97167513878860656</v>
          </cell>
          <cell r="E166">
            <v>1.0350097072100288</v>
          </cell>
          <cell r="F166">
            <v>0.98859116194526742</v>
          </cell>
          <cell r="G166">
            <v>0.98801485556407753</v>
          </cell>
          <cell r="H166">
            <v>0.98902009010432179</v>
          </cell>
          <cell r="I166">
            <v>0.9911837873606586</v>
          </cell>
          <cell r="J166">
            <v>0.94084228944590331</v>
          </cell>
          <cell r="K166">
            <v>0.90522849959562712</v>
          </cell>
          <cell r="L166">
            <v>0.99999999998213596</v>
          </cell>
          <cell r="M166">
            <v>0.99521037681918723</v>
          </cell>
          <cell r="N166">
            <v>0.9954229123787377</v>
          </cell>
          <cell r="O166">
            <v>0.97172946391627468</v>
          </cell>
          <cell r="P166">
            <v>0.96485774831407634</v>
          </cell>
          <cell r="Q166">
            <v>0.99740409491468784</v>
          </cell>
          <cell r="R166">
            <v>0.96388007345282201</v>
          </cell>
          <cell r="S166">
            <v>1.0000000000040354</v>
          </cell>
          <cell r="T166">
            <v>1.0000000000276767</v>
          </cell>
          <cell r="U166">
            <v>0.99999999999029077</v>
          </cell>
          <cell r="V166">
            <v>1</v>
          </cell>
          <cell r="W166">
            <v>0.9719261201777889</v>
          </cell>
          <cell r="X166">
            <v>1.0000000000047589</v>
          </cell>
          <cell r="Y166">
            <v>0.96980635510790336</v>
          </cell>
          <cell r="Z166">
            <v>0.99999999995858502</v>
          </cell>
        </row>
        <row r="167">
          <cell r="C167">
            <v>1.0207431712351076</v>
          </cell>
          <cell r="D167">
            <v>0.99974176906662782</v>
          </cell>
          <cell r="E167">
            <v>1.0649057430627549</v>
          </cell>
          <cell r="F167">
            <v>1.0171464079640435</v>
          </cell>
          <cell r="G167">
            <v>1.0165534550952757</v>
          </cell>
          <cell r="H167">
            <v>1.0175877256219907</v>
          </cell>
          <cell r="I167">
            <v>1.0198139208146262</v>
          </cell>
          <cell r="J167">
            <v>0.96801831941073913</v>
          </cell>
          <cell r="K167">
            <v>0.93137583279482072</v>
          </cell>
          <cell r="L167">
            <v>1.028884787867633</v>
          </cell>
          <cell r="M167">
            <v>1.0239568174555687</v>
          </cell>
          <cell r="N167">
            <v>1.0241754920596748</v>
          </cell>
          <cell r="O167">
            <v>0.99979766336408538</v>
          </cell>
          <cell r="P167">
            <v>0.99272745971430454</v>
          </cell>
          <cell r="Q167">
            <v>1.0262139006329394</v>
          </cell>
          <cell r="R167">
            <v>0.99172154492206144</v>
          </cell>
          <cell r="S167">
            <v>1.028884787890165</v>
          </cell>
          <cell r="T167">
            <v>1.0288847879144891</v>
          </cell>
          <cell r="U167">
            <v>1.0288847878760232</v>
          </cell>
          <cell r="V167">
            <v>1.028884787886013</v>
          </cell>
          <cell r="W167">
            <v>1</v>
          </cell>
          <cell r="X167">
            <v>1.0288847878909093</v>
          </cell>
          <cell r="Y167">
            <v>0.99781900596570261</v>
          </cell>
          <cell r="Z167">
            <v>1.0288847878434018</v>
          </cell>
        </row>
        <row r="168">
          <cell r="C168">
            <v>0.99208695011178949</v>
          </cell>
          <cell r="D168">
            <v>0.97167513878398248</v>
          </cell>
          <cell r="E168">
            <v>1.0350097072051032</v>
          </cell>
          <cell r="F168">
            <v>0.98859116194056273</v>
          </cell>
          <cell r="G168">
            <v>0.98801485555937574</v>
          </cell>
          <cell r="H168">
            <v>0.98902009009961522</v>
          </cell>
          <cell r="I168">
            <v>0.9911837873559417</v>
          </cell>
          <cell r="J168">
            <v>0.94084228944142601</v>
          </cell>
          <cell r="K168">
            <v>0.90522849959131924</v>
          </cell>
          <cell r="L168">
            <v>0.99999999997737699</v>
          </cell>
          <cell r="M168">
            <v>0.99521037681445113</v>
          </cell>
          <cell r="N168">
            <v>0.9954229123740006</v>
          </cell>
          <cell r="O168">
            <v>0.97172946391165027</v>
          </cell>
          <cell r="P168">
            <v>0.96485774830948468</v>
          </cell>
          <cell r="Q168">
            <v>0.99740409490994131</v>
          </cell>
          <cell r="R168">
            <v>0.96388007344823501</v>
          </cell>
          <cell r="S168">
            <v>0.99999999999927658</v>
          </cell>
          <cell r="T168">
            <v>1.0000000000229179</v>
          </cell>
          <cell r="U168">
            <v>0.9999999999855318</v>
          </cell>
          <cell r="V168">
            <v>0.99999999999524114</v>
          </cell>
          <cell r="W168">
            <v>0.97192612017316371</v>
          </cell>
          <cell r="X168">
            <v>1</v>
          </cell>
          <cell r="Y168">
            <v>0.96980635510328816</v>
          </cell>
          <cell r="Z168">
            <v>0.99999999995382616</v>
          </cell>
        </row>
        <row r="169">
          <cell r="C169">
            <v>1.0229742720196222</v>
          </cell>
          <cell r="D169">
            <v>1.0019269658018433</v>
          </cell>
          <cell r="E169">
            <v>1.0672333726817769</v>
          </cell>
          <cell r="F169">
            <v>1.0193696470830755</v>
          </cell>
          <cell r="G169">
            <v>1.0187753981609537</v>
          </cell>
          <cell r="H169">
            <v>1.0198119293560215</v>
          </cell>
          <cell r="I169">
            <v>1.022042990479658</v>
          </cell>
          <cell r="J169">
            <v>0.97013417626163378</v>
          </cell>
          <cell r="K169">
            <v>0.93341159792143136</v>
          </cell>
          <cell r="L169">
            <v>1.0311336842816143</v>
          </cell>
          <cell r="M169">
            <v>1.0261949425031942</v>
          </cell>
          <cell r="N169">
            <v>1.0264140950777583</v>
          </cell>
          <cell r="O169">
            <v>1.0019829822708857</v>
          </cell>
          <cell r="P169">
            <v>0.99489732484452897</v>
          </cell>
          <cell r="Q169">
            <v>1.0284569591253234</v>
          </cell>
          <cell r="R169">
            <v>0.99388921136279629</v>
          </cell>
          <cell r="S169">
            <v>1.0311336843041956</v>
          </cell>
          <cell r="T169">
            <v>1.0311336843285728</v>
          </cell>
          <cell r="U169">
            <v>1.0311336842900229</v>
          </cell>
          <cell r="V169">
            <v>1.0311336843000345</v>
          </cell>
          <cell r="W169">
            <v>1.0021857611663616</v>
          </cell>
          <cell r="X169">
            <v>1.0311336843049417</v>
          </cell>
          <cell r="Y169">
            <v>1</v>
          </cell>
          <cell r="Z169">
            <v>1.0311336842573302</v>
          </cell>
        </row>
        <row r="170">
          <cell r="C170">
            <v>0.99208695015759796</v>
          </cell>
          <cell r="D170">
            <v>0.97167513882884848</v>
          </cell>
          <cell r="E170">
            <v>1.0350097072528937</v>
          </cell>
          <cell r="F170">
            <v>0.98859116198620978</v>
          </cell>
          <cell r="G170">
            <v>0.98801485560499613</v>
          </cell>
          <cell r="H170">
            <v>0.98902009014528203</v>
          </cell>
          <cell r="I170">
            <v>0.99118378740170843</v>
          </cell>
          <cell r="J170">
            <v>0.94084228948486825</v>
          </cell>
          <cell r="K170">
            <v>0.90522849963311713</v>
          </cell>
          <cell r="L170">
            <v>1.0000000000235509</v>
          </cell>
          <cell r="M170">
            <v>0.99521037686040381</v>
          </cell>
          <cell r="N170">
            <v>0.99542291241996306</v>
          </cell>
          <cell r="O170">
            <v>0.97172946395651871</v>
          </cell>
          <cell r="P170">
            <v>0.96485774835403582</v>
          </cell>
          <cell r="Q170">
            <v>0.99740409495599525</v>
          </cell>
          <cell r="R170">
            <v>0.96388007349274107</v>
          </cell>
          <cell r="S170">
            <v>1.0000000000454505</v>
          </cell>
          <cell r="T170">
            <v>1.0000000000690916</v>
          </cell>
          <cell r="U170">
            <v>1.0000000000317057</v>
          </cell>
          <cell r="V170">
            <v>1.0000000000414149</v>
          </cell>
          <cell r="W170">
            <v>0.97192612021804126</v>
          </cell>
          <cell r="X170">
            <v>1.0000000000461737</v>
          </cell>
          <cell r="Y170">
            <v>0.96980635514806779</v>
          </cell>
          <cell r="Z170">
            <v>1</v>
          </cell>
        </row>
        <row r="175">
          <cell r="C175">
            <v>1</v>
          </cell>
          <cell r="D175">
            <v>0.95833390205694524</v>
          </cell>
          <cell r="E175">
            <v>0.94709226627394849</v>
          </cell>
          <cell r="F175">
            <v>0.93337107362887073</v>
          </cell>
          <cell r="G175">
            <v>0.92075379837252436</v>
          </cell>
          <cell r="H175">
            <v>0.99464691809335071</v>
          </cell>
          <cell r="I175">
            <v>1.0012401338369497</v>
          </cell>
          <cell r="J175">
            <v>0.94101093707972527</v>
          </cell>
          <cell r="K175">
            <v>0.94316054155643914</v>
          </cell>
          <cell r="L175">
            <v>1.000070479915194</v>
          </cell>
          <cell r="M175">
            <v>0.95363996768234838</v>
          </cell>
          <cell r="N175">
            <v>0.96785478187251528</v>
          </cell>
          <cell r="O175">
            <v>0.91276538535719398</v>
          </cell>
          <cell r="P175">
            <v>0.92952903885108762</v>
          </cell>
          <cell r="Q175">
            <v>0.94754931061852887</v>
          </cell>
          <cell r="R175">
            <v>0.92898201148054349</v>
          </cell>
          <cell r="S175">
            <v>0.94353850897602509</v>
          </cell>
          <cell r="T175">
            <v>0.95303436756469562</v>
          </cell>
          <cell r="U175">
            <v>0.98171406350458734</v>
          </cell>
          <cell r="V175">
            <v>0.93730015497151209</v>
          </cell>
          <cell r="W175">
            <v>0.96532948012472108</v>
          </cell>
          <cell r="X175">
            <v>0.95896515810910155</v>
          </cell>
          <cell r="Y175">
            <v>0.89093088967050682</v>
          </cell>
          <cell r="Z175">
            <v>0.9452183939983988</v>
          </cell>
        </row>
        <row r="176">
          <cell r="C176">
            <v>1.0434776416170017</v>
          </cell>
          <cell r="D176">
            <v>1</v>
          </cell>
          <cell r="E176">
            <v>0.98826960440524125</v>
          </cell>
          <cell r="F176">
            <v>0.97395184666378298</v>
          </cell>
          <cell r="G176">
            <v>0.960786002035658</v>
          </cell>
          <cell r="H176">
            <v>1.0378918203336687</v>
          </cell>
          <cell r="I176">
            <v>1.0447716935484714</v>
          </cell>
          <cell r="J176">
            <v>0.98192387335975662</v>
          </cell>
          <cell r="K176">
            <v>0.98416693756952733</v>
          </cell>
          <cell r="L176">
            <v>1.0435511858326898</v>
          </cell>
          <cell r="M176">
            <v>0.99510198442889064</v>
          </cell>
          <cell r="N176">
            <v>1.0099348252160698</v>
          </cell>
          <cell r="O176">
            <v>0.95245027166215857</v>
          </cell>
          <cell r="P176">
            <v>0.96994276927485124</v>
          </cell>
          <cell r="Q176">
            <v>0.98874651996003837</v>
          </cell>
          <cell r="R176">
            <v>0.96937195844433599</v>
          </cell>
          <cell r="S176">
            <v>0.9845613381211249</v>
          </cell>
          <cell r="T176">
            <v>0.99447005424635937</v>
          </cell>
          <cell r="U176">
            <v>1.0243966757280103</v>
          </cell>
          <cell r="V176">
            <v>0.97805175519692378</v>
          </cell>
          <cell r="W176">
            <v>1.0072997293039103</v>
          </cell>
          <cell r="X176">
            <v>1.0006587015765604</v>
          </cell>
          <cell r="Y176">
            <v>0.92966646359711758</v>
          </cell>
          <cell r="Z176">
            <v>0.98631426058245919</v>
          </cell>
        </row>
        <row r="177">
          <cell r="C177">
            <v>1.0558633362451593</v>
          </cell>
          <cell r="D177">
            <v>1.011869631062688</v>
          </cell>
          <cell r="E177">
            <v>1</v>
          </cell>
          <cell r="F177">
            <v>0.98551229575650567</v>
          </cell>
          <cell r="G177">
            <v>0.97219017741001623</v>
          </cell>
          <cell r="H177">
            <v>1.0502112133240109</v>
          </cell>
          <cell r="I177">
            <v>1.0571727480956314</v>
          </cell>
          <cell r="J177">
            <v>0.99357894746818243</v>
          </cell>
          <cell r="K177">
            <v>0.99584863602257301</v>
          </cell>
          <cell r="L177">
            <v>1.0559377534035543</v>
          </cell>
          <cell r="M177">
            <v>1.0069134778538102</v>
          </cell>
          <cell r="N177">
            <v>1.0219223789887448</v>
          </cell>
          <cell r="O177">
            <v>0.9637555049923453</v>
          </cell>
          <cell r="P177">
            <v>0.98145563209806563</v>
          </cell>
          <cell r="Q177">
            <v>1.0004825763664806</v>
          </cell>
          <cell r="R177">
            <v>0.98087804595358552</v>
          </cell>
          <cell r="S177">
            <v>0.99624771796320899</v>
          </cell>
          <cell r="T177">
            <v>1.0062740468931548</v>
          </cell>
          <cell r="U177">
            <v>1.0365558863307458</v>
          </cell>
          <cell r="V177">
            <v>0.98966086869132563</v>
          </cell>
          <cell r="W177">
            <v>1.019256005460293</v>
          </cell>
          <cell r="X177">
            <v>1.0125361511839426</v>
          </cell>
          <cell r="Y177">
            <v>0.94070126153136924</v>
          </cell>
          <cell r="Z177">
            <v>0.99802144696744088</v>
          </cell>
        </row>
        <row r="178">
          <cell r="C178">
            <v>1.0713852488615074</v>
          </cell>
          <cell r="D178">
            <v>1.0267448061476998</v>
          </cell>
          <cell r="E178">
            <v>1.0147006833967234</v>
          </cell>
          <cell r="F178">
            <v>1</v>
          </cell>
          <cell r="G178">
            <v>0.98648203740952511</v>
          </cell>
          <cell r="H178">
            <v>1.0656500358707759</v>
          </cell>
          <cell r="I178">
            <v>1.0727139099610292</v>
          </cell>
          <cell r="J178">
            <v>1.0081852370045619</v>
          </cell>
          <cell r="K178">
            <v>1.0104882915317996</v>
          </cell>
          <cell r="L178">
            <v>1.0714607600029873</v>
          </cell>
          <cell r="M178">
            <v>1.0217157940996326</v>
          </cell>
          <cell r="N178">
            <v>1.0369453363382848</v>
          </cell>
          <cell r="O178">
            <v>0.9779233695430869</v>
          </cell>
          <cell r="P178">
            <v>0.9958837006134702</v>
          </cell>
          <cell r="Q178">
            <v>1.0151903539655822</v>
          </cell>
          <cell r="R178">
            <v>0.99529762355794582</v>
          </cell>
          <cell r="S178">
            <v>1.0108932402496942</v>
          </cell>
          <cell r="T178">
            <v>1.0210669630668707</v>
          </cell>
          <cell r="U178">
            <v>1.0517939662387039</v>
          </cell>
          <cell r="V178">
            <v>1.004209559792083</v>
          </cell>
          <cell r="W178">
            <v>1.0342397652967739</v>
          </cell>
          <cell r="X178">
            <v>1.0274211245702345</v>
          </cell>
          <cell r="Y178">
            <v>0.95453021294804008</v>
          </cell>
          <cell r="Z178">
            <v>1.0126930442824489</v>
          </cell>
        </row>
        <row r="179">
          <cell r="C179">
            <v>1.0860666573057283</v>
          </cell>
          <cell r="D179">
            <v>1.0408144975897418</v>
          </cell>
          <cell r="E179">
            <v>1.0286053317922539</v>
          </cell>
          <cell r="F179">
            <v>1.0137032019619665</v>
          </cell>
          <cell r="G179">
            <v>1</v>
          </cell>
          <cell r="H179">
            <v>1.08025285353309</v>
          </cell>
          <cell r="I179">
            <v>1.0874135253166359</v>
          </cell>
          <cell r="J179">
            <v>1.0220006029223083</v>
          </cell>
          <cell r="K179">
            <v>1.0243352166708624</v>
          </cell>
          <cell r="L179">
            <v>1.0861432031916303</v>
          </cell>
          <cell r="M179">
            <v>1.0357165719739108</v>
          </cell>
          <cell r="N179">
            <v>1.0511548077056474</v>
          </cell>
          <cell r="O179">
            <v>0.99132405097926257</v>
          </cell>
          <cell r="P179">
            <v>1.0095304960936071</v>
          </cell>
          <cell r="Q179">
            <v>1.0291017124158128</v>
          </cell>
          <cell r="R179">
            <v>1.0089363879058255</v>
          </cell>
          <cell r="S179">
            <v>1.0247457144828225</v>
          </cell>
          <cell r="T179">
            <v>1.0350588498784676</v>
          </cell>
          <cell r="U179">
            <v>1.0662069113804507</v>
          </cell>
          <cell r="V179">
            <v>1.0179704462020513</v>
          </cell>
          <cell r="W179">
            <v>1.0484121616777322</v>
          </cell>
          <cell r="X179">
            <v>1.0415000837402111</v>
          </cell>
          <cell r="Y179">
            <v>0.96761033323486589</v>
          </cell>
          <cell r="Z179">
            <v>1.0265701815937298</v>
          </cell>
        </row>
        <row r="180">
          <cell r="C180">
            <v>1.0053818916132677</v>
          </cell>
          <cell r="D180">
            <v>0.9634915512471357</v>
          </cell>
          <cell r="E180">
            <v>0.95218941419879899</v>
          </cell>
          <cell r="F180">
            <v>0.9383943755821007</v>
          </cell>
          <cell r="G180">
            <v>0.9257091955178699</v>
          </cell>
          <cell r="H180">
            <v>1</v>
          </cell>
          <cell r="I180">
            <v>1.0066286997161138</v>
          </cell>
          <cell r="J180">
            <v>0.94607535594998793</v>
          </cell>
          <cell r="K180">
            <v>0.9482365293650068</v>
          </cell>
          <cell r="L180">
            <v>1.0054527508437263</v>
          </cell>
          <cell r="M180">
            <v>0.95877235462649502</v>
          </cell>
          <cell r="N180">
            <v>0.97306367140593608</v>
          </cell>
          <cell r="O180">
            <v>0.91767778972952896</v>
          </cell>
          <cell r="P180">
            <v>0.93453166338956906</v>
          </cell>
          <cell r="Q180">
            <v>0.95264891830650444</v>
          </cell>
          <cell r="R180">
            <v>0.93398169197700731</v>
          </cell>
          <cell r="S180">
            <v>0.94861653096427834</v>
          </cell>
          <cell r="T180">
            <v>0.95816349523464794</v>
          </cell>
          <cell r="U180">
            <v>0.98699754218958968</v>
          </cell>
          <cell r="V180">
            <v>0.94234460281466792</v>
          </cell>
          <cell r="W180">
            <v>0.97052477875784438</v>
          </cell>
          <cell r="X180">
            <v>0.9641262046509449</v>
          </cell>
          <cell r="Y180">
            <v>0.89572578315362572</v>
          </cell>
          <cell r="Z180">
            <v>0.95030545694576529</v>
          </cell>
        </row>
        <row r="181">
          <cell r="C181">
            <v>0.99876140219010467</v>
          </cell>
          <cell r="D181">
            <v>0.95714691178470912</v>
          </cell>
          <cell r="E181">
            <v>0.94591919986717288</v>
          </cell>
          <cell r="F181">
            <v>0.93221500226125442</v>
          </cell>
          <cell r="G181">
            <v>0.91961335473440731</v>
          </cell>
          <cell r="H181">
            <v>0.99341495059898122</v>
          </cell>
          <cell r="I181">
            <v>1</v>
          </cell>
          <cell r="J181">
            <v>0.9398454029939709</v>
          </cell>
          <cell r="K181">
            <v>0.94199234497528772</v>
          </cell>
          <cell r="L181">
            <v>0.99883179480903017</v>
          </cell>
          <cell r="M181">
            <v>0.95245879130694844</v>
          </cell>
          <cell r="N181">
            <v>0.96665599905939126</v>
          </cell>
          <cell r="O181">
            <v>0.91163483614994234</v>
          </cell>
          <cell r="P181">
            <v>0.92837772621933257</v>
          </cell>
          <cell r="Q181">
            <v>0.94637567811762902</v>
          </cell>
          <cell r="R181">
            <v>0.92783137639569158</v>
          </cell>
          <cell r="S181">
            <v>0.94236984424525549</v>
          </cell>
          <cell r="T181">
            <v>0.95185394128427503</v>
          </cell>
          <cell r="U181">
            <v>0.98049811461558722</v>
          </cell>
          <cell r="V181">
            <v>0.93613921705234993</v>
          </cell>
          <cell r="W181">
            <v>0.96413382514481116</v>
          </cell>
          <cell r="X181">
            <v>0.95777738596450168</v>
          </cell>
          <cell r="Y181">
            <v>0.88982738462179278</v>
          </cell>
          <cell r="Z181">
            <v>0.94404764856571965</v>
          </cell>
        </row>
        <row r="182">
          <cell r="C182">
            <v>1.0626869046850165</v>
          </cell>
          <cell r="D182">
            <v>1.0184088880316089</v>
          </cell>
          <cell r="E182">
            <v>1.0064625488977796</v>
          </cell>
          <cell r="F182">
            <v>0.99188121715719513</v>
          </cell>
          <cell r="G182">
            <v>0.97847300396946957</v>
          </cell>
          <cell r="H182">
            <v>1.056998254643114</v>
          </cell>
          <cell r="I182">
            <v>1.0640047786735995</v>
          </cell>
          <cell r="J182">
            <v>1</v>
          </cell>
          <cell r="K182">
            <v>1.002284356527656</v>
          </cell>
          <cell r="L182">
            <v>1.0627618027679364</v>
          </cell>
          <cell r="M182">
            <v>1.013420705440274</v>
          </cell>
          <cell r="N182">
            <v>1.0285266023326949</v>
          </cell>
          <cell r="O182">
            <v>0.96998382206886258</v>
          </cell>
          <cell r="P182">
            <v>0.98779833711150056</v>
          </cell>
          <cell r="Q182">
            <v>1.0069482439376256</v>
          </cell>
          <cell r="R182">
            <v>0.98721701828831909</v>
          </cell>
          <cell r="S182">
            <v>1.0026860175548478</v>
          </cell>
          <cell r="T182">
            <v>1.0127771421257685</v>
          </cell>
          <cell r="U182">
            <v>1.0432546794314395</v>
          </cell>
          <cell r="V182">
            <v>0.99605660044746236</v>
          </cell>
          <cell r="W182">
            <v>1.0258429972349359</v>
          </cell>
          <cell r="X182">
            <v>1.0190797155717384</v>
          </cell>
          <cell r="Y182">
            <v>0.94678058943221866</v>
          </cell>
          <cell r="Z182">
            <v>1.0044712093695007</v>
          </cell>
        </row>
        <row r="183">
          <cell r="C183">
            <v>1.0602648816815028</v>
          </cell>
          <cell r="D183">
            <v>1.01608778127578</v>
          </cell>
          <cell r="E183">
            <v>1.0041686696424144</v>
          </cell>
          <cell r="F183">
            <v>0.98962057094605183</v>
          </cell>
          <cell r="G183">
            <v>0.97624291708923872</v>
          </cell>
          <cell r="H183">
            <v>1.0545891969271179</v>
          </cell>
          <cell r="I183">
            <v>1.0615797520374055</v>
          </cell>
          <cell r="J183">
            <v>0.99772084986383502</v>
          </cell>
          <cell r="K183">
            <v>1</v>
          </cell>
          <cell r="L183">
            <v>1.0603396090604469</v>
          </cell>
          <cell r="M183">
            <v>1.0111109675014771</v>
          </cell>
          <cell r="N183">
            <v>1.0261824357869391</v>
          </cell>
          <cell r="O183">
            <v>0.96777308330871648</v>
          </cell>
          <cell r="P183">
            <v>0.9855469963969693</v>
          </cell>
          <cell r="Q183">
            <v>1.004653257710344</v>
          </cell>
          <cell r="R183">
            <v>0.98496700248666291</v>
          </cell>
          <cell r="S183">
            <v>1.0004007455814068</v>
          </cell>
          <cell r="T183">
            <v>1.0104688709643876</v>
          </cell>
          <cell r="U183">
            <v>1.0408769453867586</v>
          </cell>
          <cell r="V183">
            <v>0.99378643791092447</v>
          </cell>
          <cell r="W183">
            <v>1.0235049470281039</v>
          </cell>
          <cell r="X183">
            <v>1.01675707989923</v>
          </cell>
          <cell r="Y183">
            <v>0.9446227343228959</v>
          </cell>
          <cell r="Z183">
            <v>1.0021818686758923</v>
          </cell>
        </row>
        <row r="184">
          <cell r="C184">
            <v>0.99992952505187427</v>
          </cell>
          <cell r="D184">
            <v>0.95826636352491068</v>
          </cell>
          <cell r="E184">
            <v>0.94702551999561257</v>
          </cell>
          <cell r="F184">
            <v>0.93330529435087473</v>
          </cell>
          <cell r="G184">
            <v>0.92068890829634753</v>
          </cell>
          <cell r="H184">
            <v>0.99457682040339479</v>
          </cell>
          <cell r="I184">
            <v>1.0011695714904563</v>
          </cell>
          <cell r="J184">
            <v>0.94094461938274887</v>
          </cell>
          <cell r="K184">
            <v>0.9430940723661988</v>
          </cell>
          <cell r="L184">
            <v>1</v>
          </cell>
          <cell r="M184">
            <v>0.95357275995509538</v>
          </cell>
          <cell r="N184">
            <v>0.96778657235696963</v>
          </cell>
          <cell r="O184">
            <v>0.91270105826401005</v>
          </cell>
          <cell r="P184">
            <v>0.92946353034029328</v>
          </cell>
          <cell r="Q184">
            <v>0.94748253213001654</v>
          </cell>
          <cell r="R184">
            <v>0.92891654152147474</v>
          </cell>
          <cell r="S184">
            <v>0.94347201314855045</v>
          </cell>
          <cell r="T184">
            <v>0.95296720251707945</v>
          </cell>
          <cell r="U184">
            <v>0.98164487725688765</v>
          </cell>
          <cell r="V184">
            <v>0.93723409879171227</v>
          </cell>
          <cell r="W184">
            <v>0.9652614485796851</v>
          </cell>
          <cell r="X184">
            <v>0.95889757508932938</v>
          </cell>
          <cell r="Y184">
            <v>0.89086810136227368</v>
          </cell>
          <cell r="Z184">
            <v>0.94515177978111442</v>
          </cell>
        </row>
        <row r="185">
          <cell r="C185">
            <v>1.048613768181635</v>
          </cell>
          <cell r="D185">
            <v>1.0049221242121433</v>
          </cell>
          <cell r="E185">
            <v>0.99313399015320958</v>
          </cell>
          <cell r="F185">
            <v>0.97874575862970847</v>
          </cell>
          <cell r="G185">
            <v>0.96551511007896618</v>
          </cell>
          <cell r="H185">
            <v>1.0430004527921186</v>
          </cell>
          <cell r="I185">
            <v>1.0499141895974484</v>
          </cell>
          <cell r="J185">
            <v>0.98675702463130222</v>
          </cell>
          <cell r="K185">
            <v>0.9890111294817292</v>
          </cell>
          <cell r="L185">
            <v>1.0486876743910878</v>
          </cell>
          <cell r="M185">
            <v>1</v>
          </cell>
          <cell r="N185">
            <v>1.0149058498719528</v>
          </cell>
          <cell r="O185">
            <v>0.95713835020516935</v>
          </cell>
          <cell r="P185">
            <v>0.97471694806389242</v>
          </cell>
          <cell r="Q185">
            <v>0.99361325314560611</v>
          </cell>
          <cell r="R185">
            <v>0.97414332763156763</v>
          </cell>
          <cell r="S185">
            <v>0.98940747132183116</v>
          </cell>
          <cell r="T185">
            <v>0.9993649593786168</v>
          </cell>
          <cell r="U185">
            <v>1.0294388834084502</v>
          </cell>
          <cell r="V185">
            <v>0.98286584742190786</v>
          </cell>
          <cell r="W185">
            <v>1.0122577836904025</v>
          </cell>
          <cell r="X185">
            <v>1.0055840679996824</v>
          </cell>
          <cell r="Y185">
            <v>0.9342423974068067</v>
          </cell>
          <cell r="Z185">
            <v>0.99116902188525435</v>
          </cell>
        </row>
        <row r="186">
          <cell r="C186">
            <v>1.0332128525162558</v>
          </cell>
          <cell r="D186">
            <v>0.99016290460729051</v>
          </cell>
          <cell r="E186">
            <v>0.97854790203299158</v>
          </cell>
          <cell r="F186">
            <v>0.96437098944024569</v>
          </cell>
          <cell r="G186">
            <v>0.95133465848165322</v>
          </cell>
          <cell r="H186">
            <v>1.0276819794897336</v>
          </cell>
          <cell r="I186">
            <v>1.0344941747354324</v>
          </cell>
          <cell r="J186">
            <v>0.97226459454913783</v>
          </cell>
          <cell r="K186">
            <v>0.97448559352230502</v>
          </cell>
          <cell r="L186">
            <v>1.0332856732704785</v>
          </cell>
          <cell r="M186">
            <v>0.98531307128258916</v>
          </cell>
          <cell r="N186">
            <v>1</v>
          </cell>
          <cell r="O186">
            <v>0.94308092748300576</v>
          </cell>
          <cell r="P186">
            <v>0.96040134972802571</v>
          </cell>
          <cell r="Q186">
            <v>0.97902012612398193</v>
          </cell>
          <cell r="R186">
            <v>0.95983615401810141</v>
          </cell>
          <cell r="S186">
            <v>0.97487611431805365</v>
          </cell>
          <cell r="T186">
            <v>0.98468735745754488</v>
          </cell>
          <cell r="U186">
            <v>1.0143195879088993</v>
          </cell>
          <cell r="V186">
            <v>0.96843056678204464</v>
          </cell>
          <cell r="W186">
            <v>0.99739082577769722</v>
          </cell>
          <cell r="X186">
            <v>0.99081512647360692</v>
          </cell>
          <cell r="Y186">
            <v>0.92052124591130979</v>
          </cell>
          <cell r="Z186">
            <v>0.97661179311391977</v>
          </cell>
        </row>
        <row r="187">
          <cell r="C187">
            <v>1.0955717822369746</v>
          </cell>
          <cell r="D187">
            <v>1.0499235810546419</v>
          </cell>
          <cell r="E187">
            <v>1.0376075621046053</v>
          </cell>
          <cell r="F187">
            <v>1.0225750106240206</v>
          </cell>
          <cell r="G187">
            <v>1.0087518798844506</v>
          </cell>
          <cell r="H187">
            <v>1.0897070967520466</v>
          </cell>
          <cell r="I187">
            <v>1.0969304378749341</v>
          </cell>
          <cell r="J187">
            <v>1.0309450294409204</v>
          </cell>
          <cell r="K187">
            <v>1.0333000754485784</v>
          </cell>
          <cell r="L187">
            <v>1.0956489980432758</v>
          </cell>
          <cell r="M187">
            <v>1.0447810390061614</v>
          </cell>
          <cell r="N187">
            <v>1.0603543883226501</v>
          </cell>
          <cell r="O187">
            <v>1</v>
          </cell>
          <cell r="P187">
            <v>1.0183657857351081</v>
          </cell>
          <cell r="Q187">
            <v>1.0381082869917584</v>
          </cell>
          <cell r="R187">
            <v>1.0177664779838287</v>
          </cell>
          <cell r="S187">
            <v>1.0337141658880815</v>
          </cell>
          <cell r="T187">
            <v>1.0441175606059416</v>
          </cell>
          <cell r="U187">
            <v>1.0755382262008233</v>
          </cell>
          <cell r="V187">
            <v>1.026879601273132</v>
          </cell>
          <cell r="W187">
            <v>1.0575877389861328</v>
          </cell>
          <cell r="X187">
            <v>1.0506151673727506</v>
          </cell>
          <cell r="Y187">
            <v>0.97607874264629058</v>
          </cell>
          <cell r="Z187">
            <v>1.0355546005159968</v>
          </cell>
        </row>
        <row r="188">
          <cell r="C188">
            <v>1.0758136198047299</v>
          </cell>
          <cell r="D188">
            <v>1.0309886641534738</v>
          </cell>
          <cell r="E188">
            <v>1.0188947592692417</v>
          </cell>
          <cell r="F188">
            <v>1.0041333133417025</v>
          </cell>
          <cell r="G188">
            <v>0.9905594767760999</v>
          </cell>
          <cell r="H188">
            <v>1.0700547013816264</v>
          </cell>
          <cell r="I188">
            <v>1.0771477726769012</v>
          </cell>
          <cell r="J188">
            <v>1.0123523824955802</v>
          </cell>
          <cell r="K188">
            <v>1.0146649562688221</v>
          </cell>
          <cell r="L188">
            <v>1.0758894430574184</v>
          </cell>
          <cell r="M188">
            <v>1.025938865622813</v>
          </cell>
          <cell r="N188">
            <v>1.041231356331588</v>
          </cell>
          <cell r="O188">
            <v>0.9819654332535821</v>
          </cell>
          <cell r="P188">
            <v>1</v>
          </cell>
          <cell r="Q188">
            <v>1.0193864537999959</v>
          </cell>
          <cell r="R188">
            <v>0.99941150050436267</v>
          </cell>
          <cell r="S188">
            <v>1.0150715787666553</v>
          </cell>
          <cell r="T188">
            <v>1.0252873527680866</v>
          </cell>
          <cell r="U188">
            <v>1.0561413602720806</v>
          </cell>
          <cell r="V188">
            <v>1.0083602725634369</v>
          </cell>
          <cell r="W188">
            <v>1.0385146023171943</v>
          </cell>
          <cell r="X188">
            <v>1.0316677780119676</v>
          </cell>
          <cell r="Y188">
            <v>0.9584755854122764</v>
          </cell>
          <cell r="Z188">
            <v>1.0168788219534308</v>
          </cell>
        </row>
        <row r="189">
          <cell r="C189">
            <v>1.0553540473236511</v>
          </cell>
          <cell r="D189">
            <v>1.0113815622232647</v>
          </cell>
          <cell r="E189">
            <v>0.99951765640114065</v>
          </cell>
          <cell r="F189">
            <v>0.98503694020905042</v>
          </cell>
          <cell r="G189">
            <v>0.9717212477010686</v>
          </cell>
          <cell r="H189">
            <v>1.0497046506678138</v>
          </cell>
          <cell r="I189">
            <v>1.056662827587699</v>
          </cell>
          <cell r="J189">
            <v>0.99309970102290979</v>
          </cell>
          <cell r="K189">
            <v>0.99536829480755473</v>
          </cell>
          <cell r="L189">
            <v>1.0554284285874063</v>
          </cell>
          <cell r="M189">
            <v>1.0064277995831623</v>
          </cell>
          <cell r="N189">
            <v>1.0214294612707087</v>
          </cell>
          <cell r="O189">
            <v>0.96329064369364681</v>
          </cell>
          <cell r="P189">
            <v>0.98098223325635869</v>
          </cell>
          <cell r="Q189">
            <v>1</v>
          </cell>
          <cell r="R189">
            <v>0.98040492570685822</v>
          </cell>
          <cell r="S189">
            <v>0.99576718425357125</v>
          </cell>
          <cell r="T189">
            <v>1.0057886770479376</v>
          </cell>
          <cell r="U189">
            <v>1.0360559102341143</v>
          </cell>
          <cell r="V189">
            <v>0.98918351210627076</v>
          </cell>
          <cell r="W189">
            <v>1.0187643738504604</v>
          </cell>
          <cell r="X189">
            <v>1.0120477608528053</v>
          </cell>
          <cell r="Y189">
            <v>0.94024752029943071</v>
          </cell>
          <cell r="Z189">
            <v>0.99754005771097176</v>
          </cell>
        </row>
        <row r="190">
          <cell r="C190">
            <v>1.0764471083850948</v>
          </cell>
          <cell r="D190">
            <v>1.0315957577366035</v>
          </cell>
          <cell r="E190">
            <v>1.0194947314044782</v>
          </cell>
          <cell r="F190">
            <v>1.0047245932580893</v>
          </cell>
          <cell r="G190">
            <v>0.99114276379269639</v>
          </cell>
          <cell r="H190">
            <v>1.0706847988457338</v>
          </cell>
          <cell r="I190">
            <v>1.0777820468678898</v>
          </cell>
          <cell r="J190">
            <v>1.0129485021782187</v>
          </cell>
          <cell r="K190">
            <v>1.0152624377013491</v>
          </cell>
          <cell r="L190">
            <v>1.0765229762860047</v>
          </cell>
          <cell r="M190">
            <v>1.0265429856521191</v>
          </cell>
          <cell r="N190">
            <v>1.0418444812833558</v>
          </cell>
          <cell r="O190">
            <v>0.98254365970175817</v>
          </cell>
          <cell r="P190">
            <v>1.0005888460312298</v>
          </cell>
          <cell r="Q190">
            <v>1.0199867154676054</v>
          </cell>
          <cell r="R190">
            <v>1</v>
          </cell>
          <cell r="S190">
            <v>1.0156692996372261</v>
          </cell>
          <cell r="T190">
            <v>1.0258910891566342</v>
          </cell>
          <cell r="U190">
            <v>1.0567632649204943</v>
          </cell>
          <cell r="V190">
            <v>1.0089540415079854</v>
          </cell>
          <cell r="W190">
            <v>1.0391261275191428</v>
          </cell>
          <cell r="X190">
            <v>1.0322752714885977</v>
          </cell>
          <cell r="Y190">
            <v>0.95903997995677692</v>
          </cell>
          <cell r="Z190">
            <v>1.0174776070119798</v>
          </cell>
        </row>
        <row r="191">
          <cell r="C191">
            <v>1.0598401554222199</v>
          </cell>
          <cell r="D191">
            <v>1.0156807517024153</v>
          </cell>
          <cell r="E191">
            <v>1.003766414686964</v>
          </cell>
          <cell r="F191">
            <v>0.98922414374142653</v>
          </cell>
          <cell r="G191">
            <v>0.97585184877273545</v>
          </cell>
          <cell r="H191">
            <v>1.0541667442622888</v>
          </cell>
          <cell r="I191">
            <v>1.0611544990607169</v>
          </cell>
          <cell r="J191">
            <v>0.99732117780858476</v>
          </cell>
          <cell r="K191">
            <v>0.99959941495128146</v>
          </cell>
          <cell r="L191">
            <v>1.0599148528664932</v>
          </cell>
          <cell r="M191">
            <v>1.0107059315653009</v>
          </cell>
          <cell r="N191">
            <v>1.0257713624459053</v>
          </cell>
          <cell r="O191">
            <v>0.96738540788099081</v>
          </cell>
          <cell r="P191">
            <v>0.98515220100540324</v>
          </cell>
          <cell r="Q191">
            <v>1.004250808636159</v>
          </cell>
          <cell r="R191">
            <v>0.98457243943198558</v>
          </cell>
          <cell r="S191">
            <v>1</v>
          </cell>
          <cell r="T191">
            <v>1.0100640922424839</v>
          </cell>
          <cell r="U191">
            <v>1.0404599856448808</v>
          </cell>
          <cell r="V191">
            <v>0.9933883419222781</v>
          </cell>
          <cell r="W191">
            <v>1.0230949462490351</v>
          </cell>
          <cell r="X191">
            <v>1.0163497822148437</v>
          </cell>
          <cell r="Y191">
            <v>0.94424433257884643</v>
          </cell>
          <cell r="Z191">
            <v>1.0017804096032041</v>
          </cell>
        </row>
        <row r="192">
          <cell r="C192">
            <v>1.0492801036706751</v>
          </cell>
          <cell r="D192">
            <v>1.0055606961014341</v>
          </cell>
          <cell r="E192">
            <v>0.99376507134162329</v>
          </cell>
          <cell r="F192">
            <v>0.97936769690051073</v>
          </cell>
          <cell r="G192">
            <v>0.9661286410114901</v>
          </cell>
          <cell r="H192">
            <v>1.0436632213327086</v>
          </cell>
          <cell r="I192">
            <v>1.0505813514316751</v>
          </cell>
          <cell r="J192">
            <v>0.98738405361425319</v>
          </cell>
          <cell r="K192">
            <v>0.98963959082243047</v>
          </cell>
          <cell r="L192">
            <v>1.0493540568433966</v>
          </cell>
          <cell r="M192">
            <v>1.0006354441542338</v>
          </cell>
          <cell r="N192">
            <v>1.0155507658613514</v>
          </cell>
          <cell r="O192">
            <v>0.95774655817460008</v>
          </cell>
          <cell r="P192">
            <v>0.97533632625057209</v>
          </cell>
          <cell r="Q192">
            <v>0.9942446388788867</v>
          </cell>
          <cell r="R192">
            <v>0.97476234131449691</v>
          </cell>
          <cell r="S192">
            <v>0.9900361845156378</v>
          </cell>
          <cell r="T192">
            <v>1</v>
          </cell>
          <cell r="U192">
            <v>1.0300930343290531</v>
          </cell>
          <cell r="V192">
            <v>0.98349040377904806</v>
          </cell>
          <cell r="W192">
            <v>1.0129010169816262</v>
          </cell>
          <cell r="X192">
            <v>1.0062230605172833</v>
          </cell>
          <cell r="Y192">
            <v>0.93483605627687605</v>
          </cell>
          <cell r="Z192">
            <v>0.99179885444606897</v>
          </cell>
        </row>
        <row r="193">
          <cell r="C193">
            <v>1.0186265402271353</v>
          </cell>
          <cell r="D193">
            <v>0.97618434703463652</v>
          </cell>
          <cell r="E193">
            <v>0.96473331847050892</v>
          </cell>
          <cell r="F193">
            <v>0.95075654747866334</v>
          </cell>
          <cell r="G193">
            <v>0.93790425603719774</v>
          </cell>
          <cell r="H193">
            <v>1.0131737489250128</v>
          </cell>
          <cell r="I193">
            <v>1.0198897734668859</v>
          </cell>
          <cell r="J193">
            <v>0.95853871515341504</v>
          </cell>
          <cell r="K193">
            <v>0.96072835932438683</v>
          </cell>
          <cell r="L193">
            <v>1.0186983329393049</v>
          </cell>
          <cell r="M193">
            <v>0.97140298090258759</v>
          </cell>
          <cell r="N193">
            <v>0.98588256790108897</v>
          </cell>
          <cell r="O193">
            <v>0.92976704652548636</v>
          </cell>
          <cell r="P193">
            <v>0.94684294888553777</v>
          </cell>
          <cell r="Q193">
            <v>0.96519887596995924</v>
          </cell>
          <cell r="R193">
            <v>0.94628573228767088</v>
          </cell>
          <cell r="S193">
            <v>0.96111336696931826</v>
          </cell>
          <cell r="T193">
            <v>0.97078610054998182</v>
          </cell>
          <cell r="U193">
            <v>1</v>
          </cell>
          <cell r="V193">
            <v>0.95475881401298912</v>
          </cell>
          <cell r="W193">
            <v>0.98331022851870376</v>
          </cell>
          <cell r="X193">
            <v>0.97682736120304181</v>
          </cell>
          <cell r="Y193">
            <v>0.90752584972655193</v>
          </cell>
          <cell r="Z193">
            <v>0.96282454243763826</v>
          </cell>
        </row>
        <row r="194">
          <cell r="C194">
            <v>1.0668940943793972</v>
          </cell>
          <cell r="D194">
            <v>1.0224407805481186</v>
          </cell>
          <cell r="E194">
            <v>1.0104471457200752</v>
          </cell>
          <cell r="F194">
            <v>0.99580808631919959</v>
          </cell>
          <cell r="G194">
            <v>0.9823467898610444</v>
          </cell>
          <cell r="H194">
            <v>1.0611829229064638</v>
          </cell>
          <cell r="I194">
            <v>1.0682171858462788</v>
          </cell>
          <cell r="J194">
            <v>1.0039590115167814</v>
          </cell>
          <cell r="K194">
            <v>1.006252411838239</v>
          </cell>
          <cell r="L194">
            <v>1.06696928898469</v>
          </cell>
          <cell r="M194">
            <v>1.0174328496844567</v>
          </cell>
          <cell r="N194">
            <v>1.0325985509966462</v>
          </cell>
          <cell r="O194">
            <v>0.97382399919152485</v>
          </cell>
          <cell r="P194">
            <v>0.99170904210438249</v>
          </cell>
          <cell r="Q194">
            <v>1.0109347636321775</v>
          </cell>
          <cell r="R194">
            <v>0.99112542183328511</v>
          </cell>
          <cell r="S194">
            <v>1.006655663046063</v>
          </cell>
          <cell r="T194">
            <v>1.0167867384953773</v>
          </cell>
          <cell r="U194">
            <v>1.0473849367222448</v>
          </cell>
          <cell r="V194">
            <v>1</v>
          </cell>
          <cell r="W194">
            <v>1.0299043214753985</v>
          </cell>
          <cell r="X194">
            <v>1.0231142639022053</v>
          </cell>
          <cell r="Y194">
            <v>0.9505289046896459</v>
          </cell>
          <cell r="Z194">
            <v>1.0084479224556699</v>
          </cell>
        </row>
        <row r="195">
          <cell r="C195">
            <v>1.0359157371541161</v>
          </cell>
          <cell r="D195">
            <v>0.99275317058910095</v>
          </cell>
          <cell r="E195">
            <v>0.98110778317013969</v>
          </cell>
          <cell r="F195">
            <v>0.96689378377658031</v>
          </cell>
          <cell r="G195">
            <v>0.9538233497785259</v>
          </cell>
          <cell r="H195">
            <v>1.0303703953647432</v>
          </cell>
          <cell r="I195">
            <v>1.0372004113119895</v>
          </cell>
          <cell r="J195">
            <v>0.97480803855502918</v>
          </cell>
          <cell r="K195">
            <v>0.97703484766111393</v>
          </cell>
          <cell r="L195">
            <v>1.0359887484074188</v>
          </cell>
          <cell r="M195">
            <v>0.98789065010128729</v>
          </cell>
          <cell r="N195">
            <v>1.0026159998216029</v>
          </cell>
          <cell r="O195">
            <v>0.94554802702105833</v>
          </cell>
          <cell r="P195">
            <v>0.9629137594875814</v>
          </cell>
          <cell r="Q195">
            <v>0.98158124259926782</v>
          </cell>
          <cell r="R195">
            <v>0.96234708522578072</v>
          </cell>
          <cell r="S195">
            <v>0.97742639005919463</v>
          </cell>
          <cell r="T195">
            <v>0.98726329940898838</v>
          </cell>
          <cell r="U195">
            <v>1.0169730477699173</v>
          </cell>
          <cell r="V195">
            <v>0.97096398097198122</v>
          </cell>
          <cell r="W195">
            <v>1</v>
          </cell>
          <cell r="X195">
            <v>0.99340709866770327</v>
          </cell>
          <cell r="Y195">
            <v>0.92292932932639549</v>
          </cell>
          <cell r="Z195">
            <v>0.97916660939048106</v>
          </cell>
        </row>
        <row r="196">
          <cell r="C196">
            <v>1.0427907537035146</v>
          </cell>
          <cell r="D196">
            <v>0.99934173202559207</v>
          </cell>
          <cell r="E196">
            <v>0.98761905817458051</v>
          </cell>
          <cell r="F196">
            <v>0.97331072535450869</v>
          </cell>
          <cell r="G196">
            <v>0.96015354738025849</v>
          </cell>
          <cell r="H196">
            <v>1.0372086093874431</v>
          </cell>
          <cell r="I196">
            <v>1.0440839538020406</v>
          </cell>
          <cell r="J196">
            <v>0.98127750432061733</v>
          </cell>
          <cell r="K196">
            <v>0.98351909199305421</v>
          </cell>
          <cell r="L196">
            <v>1.0428642495074008</v>
          </cell>
          <cell r="M196">
            <v>0.99444694066127137</v>
          </cell>
          <cell r="N196">
            <v>1.0092700174643909</v>
          </cell>
          <cell r="O196">
            <v>0.95182330415110727</v>
          </cell>
          <cell r="P196">
            <v>0.96930428701282911</v>
          </cell>
          <cell r="Q196">
            <v>0.98809565979114145</v>
          </cell>
          <cell r="R196">
            <v>0.96873385192880301</v>
          </cell>
          <cell r="S196">
            <v>0.98391323292339961</v>
          </cell>
          <cell r="T196">
            <v>0.99381542645814125</v>
          </cell>
          <cell r="U196">
            <v>1.0237223482032887</v>
          </cell>
          <cell r="V196">
            <v>0.97740793504916412</v>
          </cell>
          <cell r="W196">
            <v>1.0066366561514797</v>
          </cell>
          <cell r="X196">
            <v>1</v>
          </cell>
          <cell r="Y196">
            <v>0.92905449393725059</v>
          </cell>
          <cell r="Z196">
            <v>0.98566500149201597</v>
          </cell>
        </row>
        <row r="197">
          <cell r="C197">
            <v>1.1224215161849762</v>
          </cell>
          <cell r="D197">
            <v>1.0756545913582209</v>
          </cell>
          <cell r="E197">
            <v>1.0630367374782705</v>
          </cell>
          <cell r="F197">
            <v>1.0476357756257162</v>
          </cell>
          <cell r="G197">
            <v>1.0334738744023646</v>
          </cell>
          <cell r="H197">
            <v>1.1164131018750527</v>
          </cell>
          <cell r="I197">
            <v>1.1238134690865176</v>
          </cell>
          <cell r="J197">
            <v>1.0562109227436705</v>
          </cell>
          <cell r="K197">
            <v>1.0586236850596218</v>
          </cell>
          <cell r="L197">
            <v>1.1225006243582489</v>
          </cell>
          <cell r="M197">
            <v>1.0703860184206133</v>
          </cell>
          <cell r="N197">
            <v>1.0863410317162281</v>
          </cell>
          <cell r="O197">
            <v>1.0245075077537857</v>
          </cell>
          <cell r="P197">
            <v>1.0433233931252015</v>
          </cell>
          <cell r="Q197">
            <v>1.0635497338844782</v>
          </cell>
          <cell r="R197">
            <v>1.0427093978345607</v>
          </cell>
          <cell r="S197">
            <v>1.059047923823782</v>
          </cell>
          <cell r="T197">
            <v>1.0697062798183556</v>
          </cell>
          <cell r="U197">
            <v>1.1018969876189331</v>
          </cell>
          <cell r="V197">
            <v>1.0520458610635379</v>
          </cell>
          <cell r="W197">
            <v>1.0835065786996443</v>
          </cell>
          <cell r="X197">
            <v>1.0763631267333831</v>
          </cell>
          <cell r="Y197">
            <v>1</v>
          </cell>
          <cell r="Z197">
            <v>1.060933462917611</v>
          </cell>
        </row>
        <row r="198">
          <cell r="C198">
            <v>1.0579565594040841</v>
          </cell>
          <cell r="D198">
            <v>1.0138756377804563</v>
          </cell>
          <cell r="E198">
            <v>1.0019824754654032</v>
          </cell>
          <cell r="F198">
            <v>0.98746604970369611</v>
          </cell>
          <cell r="G198">
            <v>0.97411752058443757</v>
          </cell>
          <cell r="H198">
            <v>1.0522932312879172</v>
          </cell>
          <cell r="I198">
            <v>1.0592685671314239</v>
          </cell>
          <cell r="J198">
            <v>0.99554869335447926</v>
          </cell>
          <cell r="K198">
            <v>0.99782288151074305</v>
          </cell>
          <cell r="L198">
            <v>1.0580311240926699</v>
          </cell>
          <cell r="M198">
            <v>1.0089096591194393</v>
          </cell>
          <cell r="N198">
            <v>1.0239483150326365</v>
          </cell>
          <cell r="O198">
            <v>0.96566612663563989</v>
          </cell>
          <cell r="P198">
            <v>0.98340134380908184</v>
          </cell>
          <cell r="Q198">
            <v>1.0024660085276906</v>
          </cell>
          <cell r="R198">
            <v>0.98282261261424109</v>
          </cell>
          <cell r="S198">
            <v>0.99822275462153498</v>
          </cell>
          <cell r="T198">
            <v>1.0082689605025925</v>
          </cell>
          <cell r="U198">
            <v>1.0386108329439157</v>
          </cell>
          <cell r="V198">
            <v>0.99162284708257575</v>
          </cell>
          <cell r="W198">
            <v>1.0212766554840831</v>
          </cell>
          <cell r="X198">
            <v>1.0145434792614985</v>
          </cell>
          <cell r="Y198">
            <v>0.94256617870262893</v>
          </cell>
          <cell r="Z198">
            <v>1</v>
          </cell>
        </row>
        <row r="203">
          <cell r="C203">
            <v>1</v>
          </cell>
          <cell r="D203">
            <v>1.0076977705605525</v>
          </cell>
          <cell r="E203">
            <v>0.97661332855783334</v>
          </cell>
          <cell r="F203">
            <v>0.94400219085692305</v>
          </cell>
          <cell r="G203">
            <v>0.99637744537748052</v>
          </cell>
          <cell r="H203">
            <v>0.98469053101602522</v>
          </cell>
          <cell r="I203">
            <v>0.95543472938528007</v>
          </cell>
          <cell r="J203">
            <v>0.95234486519312878</v>
          </cell>
          <cell r="K203">
            <v>0.94054683441230502</v>
          </cell>
          <cell r="L203">
            <v>0.94054683441230502</v>
          </cell>
          <cell r="M203">
            <v>0.96588245907501902</v>
          </cell>
          <cell r="N203">
            <v>0.97826547084175153</v>
          </cell>
          <cell r="O203">
            <v>0.913270278038668</v>
          </cell>
          <cell r="P203">
            <v>0.94408463607919291</v>
          </cell>
          <cell r="Q203">
            <v>0.96244427295500823</v>
          </cell>
          <cell r="R203">
            <v>0.90810801951860276</v>
          </cell>
          <cell r="S203">
            <v>0.95638056287306883</v>
          </cell>
          <cell r="T203">
            <v>0.96010796843593738</v>
          </cell>
          <cell r="U203">
            <v>1.0153822895624991</v>
          </cell>
          <cell r="V203">
            <v>0.91297290633017469</v>
          </cell>
          <cell r="W203">
            <v>0.88792512345385477</v>
          </cell>
          <cell r="X203">
            <v>0.87658065317070577</v>
          </cell>
          <cell r="Y203">
            <v>0.88966880841587681</v>
          </cell>
          <cell r="Z203">
            <v>0.95111690167634211</v>
          </cell>
        </row>
        <row r="204">
          <cell r="C204">
            <v>0.99236103245889828</v>
          </cell>
          <cell r="D204">
            <v>1</v>
          </cell>
          <cell r="E204">
            <v>0.96915301104077278</v>
          </cell>
          <cell r="F204">
            <v>0.9367909887622381</v>
          </cell>
          <cell r="G204">
            <v>0.98876615041355609</v>
          </cell>
          <cell r="H204">
            <v>0.97716851201156363</v>
          </cell>
          <cell r="I204">
            <v>0.94813619449986464</v>
          </cell>
          <cell r="J204">
            <v>0.94506993367998371</v>
          </cell>
          <cell r="K204">
            <v>0.93336202767334342</v>
          </cell>
          <cell r="L204">
            <v>0.93336202767334342</v>
          </cell>
          <cell r="M204">
            <v>0.95850411432162552</v>
          </cell>
          <cell r="N204">
            <v>0.97079253266341092</v>
          </cell>
          <cell r="O204">
            <v>0.90629383602847768</v>
          </cell>
          <cell r="P204">
            <v>0.93687280418813113</v>
          </cell>
          <cell r="Q204">
            <v>0.95509219239378562</v>
          </cell>
          <cell r="R204">
            <v>0.90117101183368598</v>
          </cell>
          <cell r="S204">
            <v>0.94907480279634093</v>
          </cell>
          <cell r="T204">
            <v>0.95277373482910221</v>
          </cell>
          <cell r="U204">
            <v>1.0076258172107215</v>
          </cell>
          <cell r="V204">
            <v>0.90599873593281322</v>
          </cell>
          <cell r="W204">
            <v>0.88114229225686214</v>
          </cell>
          <cell r="X204">
            <v>0.86988448201397706</v>
          </cell>
          <cell r="Y204">
            <v>0.88287265726605735</v>
          </cell>
          <cell r="Z204">
            <v>0.94385135053664326</v>
          </cell>
        </row>
        <row r="205">
          <cell r="C205">
            <v>1.0239467051680544</v>
          </cell>
          <cell r="D205">
            <v>1.0318288119706718</v>
          </cell>
          <cell r="E205">
            <v>1</v>
          </cell>
          <cell r="F205">
            <v>0.9666079329993712</v>
          </cell>
          <cell r="G205">
            <v>1.0202374022980343</v>
          </cell>
          <cell r="H205">
            <v>1.008270624844041</v>
          </cell>
          <cell r="I205">
            <v>0.97831424315718918</v>
          </cell>
          <cell r="J205">
            <v>0.9751503868982192</v>
          </cell>
          <cell r="K205">
            <v>0.96306983215272324</v>
          </cell>
          <cell r="L205">
            <v>0.96306983215272324</v>
          </cell>
          <cell r="M205">
            <v>0.98901216154948379</v>
          </cell>
          <cell r="N205">
            <v>1.001691705648087</v>
          </cell>
          <cell r="O205">
            <v>0.935140092125607</v>
          </cell>
          <cell r="P205">
            <v>0.96669235251307117</v>
          </cell>
          <cell r="Q205">
            <v>0.98549164220014418</v>
          </cell>
          <cell r="R205">
            <v>0.92985421452276051</v>
          </cell>
          <cell r="S205">
            <v>0.97928272624064816</v>
          </cell>
          <cell r="T205">
            <v>0.98309939088557241</v>
          </cell>
          <cell r="U205">
            <v>1.0396973498835163</v>
          </cell>
          <cell r="V205">
            <v>0.93483559934448501</v>
          </cell>
          <cell r="W205">
            <v>0.9091880045965125</v>
          </cell>
          <cell r="X205">
            <v>0.89757187162820518</v>
          </cell>
          <cell r="Y205">
            <v>0.91097344506822608</v>
          </cell>
          <cell r="Z205">
            <v>0.97389301770113879</v>
          </cell>
        </row>
        <row r="206">
          <cell r="C206">
            <v>1.0593195754050577</v>
          </cell>
          <cell r="D206">
            <v>1.0674739744468278</v>
          </cell>
          <cell r="E206">
            <v>1.0345456165428042</v>
          </cell>
          <cell r="F206">
            <v>1</v>
          </cell>
          <cell r="G206">
            <v>1.0554821323804489</v>
          </cell>
          <cell r="H206">
            <v>1.0431019552212766</v>
          </cell>
          <cell r="I206">
            <v>1.0121107118596611</v>
          </cell>
          <cell r="J206">
            <v>1.0088375582355722</v>
          </cell>
          <cell r="K206">
            <v>0.99633967327821404</v>
          </cell>
          <cell r="L206">
            <v>0.99633967327821404</v>
          </cell>
          <cell r="M206">
            <v>1.0231781964385422</v>
          </cell>
          <cell r="N206">
            <v>1.0362957632055132</v>
          </cell>
          <cell r="O206">
            <v>0.96744508316198075</v>
          </cell>
          <cell r="P206">
            <v>1.000087335837849</v>
          </cell>
          <cell r="Q206">
            <v>1.0195360585777287</v>
          </cell>
          <cell r="R206">
            <v>0.96197660165837418</v>
          </cell>
          <cell r="S206">
            <v>1.0131126517883495</v>
          </cell>
          <cell r="T206">
            <v>1.0170611654665698</v>
          </cell>
          <cell r="U206">
            <v>1.0756143358531618</v>
          </cell>
          <cell r="V206">
            <v>0.96713007149000219</v>
          </cell>
          <cell r="W206">
            <v>0.94059646476862091</v>
          </cell>
          <cell r="X206">
            <v>0.92857904532508018</v>
          </cell>
          <cell r="Y206">
            <v>0.9424435843822303</v>
          </cell>
          <cell r="Z206">
            <v>1.0075367524443568</v>
          </cell>
        </row>
        <row r="207">
          <cell r="C207">
            <v>1.0036357252357786</v>
          </cell>
          <cell r="D207">
            <v>1.0113614827750175</v>
          </cell>
          <cell r="E207">
            <v>0.98016402628206878</v>
          </cell>
          <cell r="F207">
            <v>0.94743432344485179</v>
          </cell>
          <cell r="G207">
            <v>1</v>
          </cell>
          <cell r="H207">
            <v>0.98827059522907235</v>
          </cell>
          <cell r="I207">
            <v>0.95890842754204542</v>
          </cell>
          <cell r="J207">
            <v>0.95580732945267566</v>
          </cell>
          <cell r="K207">
            <v>0.94396640427360945</v>
          </cell>
          <cell r="L207">
            <v>0.94396640427360945</v>
          </cell>
          <cell r="M207">
            <v>0.96939414230627396</v>
          </cell>
          <cell r="N207">
            <v>0.98182217530138172</v>
          </cell>
          <cell r="O207">
            <v>0.91659067783561965</v>
          </cell>
          <cell r="P207">
            <v>0.94751706841529681</v>
          </cell>
          <cell r="Q207">
            <v>0.96594345588622121</v>
          </cell>
          <cell r="R207">
            <v>0.91140965076197944</v>
          </cell>
          <cell r="S207">
            <v>0.95985769982051461</v>
          </cell>
          <cell r="T207">
            <v>0.96359865720585203</v>
          </cell>
          <cell r="U207">
            <v>1.019073940576624</v>
          </cell>
          <cell r="V207">
            <v>0.91629222496530138</v>
          </cell>
          <cell r="W207">
            <v>0.89115337523267779</v>
          </cell>
          <cell r="X207">
            <v>0.8797676595726337</v>
          </cell>
          <cell r="Y207">
            <v>0.89290339975411948</v>
          </cell>
          <cell r="Z207">
            <v>0.95457490139794221</v>
          </cell>
        </row>
        <row r="208">
          <cell r="C208">
            <v>1.01554749284344</v>
          </cell>
          <cell r="D208">
            <v>1.0233649444366932</v>
          </cell>
          <cell r="E208">
            <v>0.99179721729439441</v>
          </cell>
          <cell r="F208">
            <v>0.95867905816346277</v>
          </cell>
          <cell r="G208">
            <v>1.011868616578852</v>
          </cell>
          <cell r="H208">
            <v>1</v>
          </cell>
          <cell r="I208">
            <v>0.97028934400277167</v>
          </cell>
          <cell r="J208">
            <v>0.96715144016920584</v>
          </cell>
          <cell r="K208">
            <v>0.95516997958925043</v>
          </cell>
          <cell r="L208">
            <v>0.95516997958925043</v>
          </cell>
          <cell r="M208">
            <v>0.9808995096950921</v>
          </cell>
          <cell r="N208">
            <v>0.99347504624864813</v>
          </cell>
          <cell r="O208">
            <v>0.92746934115060065</v>
          </cell>
          <cell r="P208">
            <v>0.95876278520223579</v>
          </cell>
          <cell r="Q208">
            <v>0.97740786840098604</v>
          </cell>
          <cell r="R208">
            <v>0.92222682245313869</v>
          </cell>
          <cell r="S208">
            <v>0.97124988282994307</v>
          </cell>
          <cell r="T208">
            <v>0.9750352402041248</v>
          </cell>
          <cell r="U208">
            <v>1.0311689384428278</v>
          </cell>
          <cell r="V208">
            <v>0.92716734605759765</v>
          </cell>
          <cell r="W208">
            <v>0.90173013295626414</v>
          </cell>
          <cell r="X208">
            <v>0.89020928460257531</v>
          </cell>
          <cell r="Y208">
            <v>0.90350092784775449</v>
          </cell>
          <cell r="Z208">
            <v>0.96590438489842978</v>
          </cell>
        </row>
        <row r="209">
          <cell r="C209">
            <v>1.046643971842423</v>
          </cell>
          <cell r="D209">
            <v>1.0547007969962514</v>
          </cell>
          <cell r="E209">
            <v>1.0221664531560199</v>
          </cell>
          <cell r="F209">
            <v>0.98803420246643892</v>
          </cell>
          <cell r="G209">
            <v>1.042852446884093</v>
          </cell>
          <cell r="H209">
            <v>1.0306204084182371</v>
          </cell>
          <cell r="I209">
            <v>1</v>
          </cell>
          <cell r="J209">
            <v>0.99676601226947315</v>
          </cell>
          <cell r="K209">
            <v>0.98441767447311257</v>
          </cell>
          <cell r="L209">
            <v>0.98441767447311257</v>
          </cell>
          <cell r="M209">
            <v>1.0109350532992043</v>
          </cell>
          <cell r="N209">
            <v>1.0238956579181089</v>
          </cell>
          <cell r="O209">
            <v>0.95586883117202537</v>
          </cell>
          <cell r="P209">
            <v>0.98812049326133489</v>
          </cell>
          <cell r="Q209">
            <v>1.0073364965226228</v>
          </cell>
          <cell r="R209">
            <v>0.9504657844109069</v>
          </cell>
          <cell r="S209">
            <v>1.0009899509183608</v>
          </cell>
          <cell r="T209">
            <v>1.0048912174813491</v>
          </cell>
          <cell r="U209">
            <v>1.0627437524861472</v>
          </cell>
          <cell r="V209">
            <v>0.95555758886593434</v>
          </cell>
          <cell r="W209">
            <v>0.92934147791041632</v>
          </cell>
          <cell r="X209">
            <v>0.91746785647481288</v>
          </cell>
          <cell r="Y209">
            <v>0.93116649526470896</v>
          </cell>
          <cell r="Z209">
            <v>0.9954807716569859</v>
          </cell>
        </row>
        <row r="210">
          <cell r="C210">
            <v>1.0500397876321905</v>
          </cell>
          <cell r="D210">
            <v>1.0581227529968344</v>
          </cell>
          <cell r="E210">
            <v>1.025482852117634</v>
          </cell>
          <cell r="F210">
            <v>0.99123986001172593</v>
          </cell>
          <cell r="G210">
            <v>1.046235961145674</v>
          </cell>
          <cell r="H210">
            <v>1.033964236071496</v>
          </cell>
          <cell r="I210">
            <v>1.0032444803401388</v>
          </cell>
          <cell r="J210">
            <v>1</v>
          </cell>
          <cell r="K210">
            <v>0.98761159826442568</v>
          </cell>
          <cell r="L210">
            <v>0.98761159826442568</v>
          </cell>
          <cell r="M210">
            <v>1.0142150122047908</v>
          </cell>
          <cell r="N210">
            <v>1.0272176672505775</v>
          </cell>
          <cell r="O210">
            <v>0.95897012880251442</v>
          </cell>
          <cell r="P210">
            <v>0.9913264307754095</v>
          </cell>
          <cell r="Q210">
            <v>1.0106047799814948</v>
          </cell>
          <cell r="R210">
            <v>0.95354955196240265</v>
          </cell>
          <cell r="S210">
            <v>1.0042376431347919</v>
          </cell>
          <cell r="T210">
            <v>1.0081515672804455</v>
          </cell>
          <cell r="U210">
            <v>1.0661918036976936</v>
          </cell>
          <cell r="V210">
            <v>0.95865787667688029</v>
          </cell>
          <cell r="W210">
            <v>0.93235670806477211</v>
          </cell>
          <cell r="X210">
            <v>0.92044456289785459</v>
          </cell>
          <cell r="Y210">
            <v>0.93418764665199117</v>
          </cell>
          <cell r="Z210">
            <v>0.99871058944961311</v>
          </cell>
        </row>
        <row r="211">
          <cell r="C211">
            <v>1.0632112760496866</v>
          </cell>
          <cell r="D211">
            <v>1.0713956325101093</v>
          </cell>
          <cell r="E211">
            <v>1.0383463032631057</v>
          </cell>
          <cell r="F211">
            <v>1.0036737739346888</v>
          </cell>
          <cell r="G211">
            <v>1.0593597351269179</v>
          </cell>
          <cell r="H211">
            <v>1.0469340759955916</v>
          </cell>
          <cell r="I211">
            <v>1.0158289778119105</v>
          </cell>
          <cell r="J211">
            <v>1.0125437993613533</v>
          </cell>
          <cell r="K211">
            <v>1</v>
          </cell>
          <cell r="L211">
            <v>1</v>
          </cell>
          <cell r="M211">
            <v>1.0269371218271601</v>
          </cell>
          <cell r="N211">
            <v>1.0401028795690062</v>
          </cell>
          <cell r="O211">
            <v>0.97099925769174422</v>
          </cell>
          <cell r="P211">
            <v>1.0037614306246627</v>
          </cell>
          <cell r="Q211">
            <v>1.023281603575207</v>
          </cell>
          <cell r="R211">
            <v>0.96551068622332725</v>
          </cell>
          <cell r="S211">
            <v>1.0168345986413929</v>
          </cell>
          <cell r="T211">
            <v>1.0207976182662453</v>
          </cell>
          <cell r="U211">
            <v>1.079565899763997</v>
          </cell>
          <cell r="V211">
            <v>0.97068308873809594</v>
          </cell>
          <cell r="W211">
            <v>0.94405200354394847</v>
          </cell>
          <cell r="X211">
            <v>0.93199043481809374</v>
          </cell>
          <cell r="Y211">
            <v>0.94590590905744854</v>
          </cell>
          <cell r="Z211">
            <v>1.011238214703728</v>
          </cell>
        </row>
        <row r="212">
          <cell r="C212">
            <v>1.0632112760496866</v>
          </cell>
          <cell r="D212">
            <v>1.0713956325101093</v>
          </cell>
          <cell r="E212">
            <v>1.0383463032631057</v>
          </cell>
          <cell r="F212">
            <v>1.0036737739346888</v>
          </cell>
          <cell r="G212">
            <v>1.0593597351269179</v>
          </cell>
          <cell r="H212">
            <v>1.0469340759955916</v>
          </cell>
          <cell r="I212">
            <v>1.0158289778119105</v>
          </cell>
          <cell r="J212">
            <v>1.0125437993613533</v>
          </cell>
          <cell r="K212">
            <v>1</v>
          </cell>
          <cell r="L212">
            <v>1</v>
          </cell>
          <cell r="M212">
            <v>1.0269371218271601</v>
          </cell>
          <cell r="N212">
            <v>1.0401028795690062</v>
          </cell>
          <cell r="O212">
            <v>0.97099925769174422</v>
          </cell>
          <cell r="P212">
            <v>1.0037614306246627</v>
          </cell>
          <cell r="Q212">
            <v>1.023281603575207</v>
          </cell>
          <cell r="R212">
            <v>0.96551068622332725</v>
          </cell>
          <cell r="S212">
            <v>1.0168345986413929</v>
          </cell>
          <cell r="T212">
            <v>1.0207976182662453</v>
          </cell>
          <cell r="U212">
            <v>1.079565899763997</v>
          </cell>
          <cell r="V212">
            <v>0.97068308873809594</v>
          </cell>
          <cell r="W212">
            <v>0.94405200354394847</v>
          </cell>
          <cell r="X212">
            <v>0.93199043481809374</v>
          </cell>
          <cell r="Y212">
            <v>0.94590590905744854</v>
          </cell>
          <cell r="Z212">
            <v>1.011238214703728</v>
          </cell>
        </row>
        <row r="213">
          <cell r="C213">
            <v>1.035322663336959</v>
          </cell>
          <cell r="D213">
            <v>1.0432923396554672</v>
          </cell>
          <cell r="E213">
            <v>1.0111099123728686</v>
          </cell>
          <cell r="F213">
            <v>0.97734686243391389</v>
          </cell>
          <cell r="G213">
            <v>1.0315721504370885</v>
          </cell>
          <cell r="H213">
            <v>1.0194724231341956</v>
          </cell>
          <cell r="I213">
            <v>0.98918322867179487</v>
          </cell>
          <cell r="J213">
            <v>0.98598422224702731</v>
          </cell>
          <cell r="K213">
            <v>0.97376945359689338</v>
          </cell>
          <cell r="L213">
            <v>0.97376945359689338</v>
          </cell>
          <cell r="M213">
            <v>1</v>
          </cell>
          <cell r="N213">
            <v>1.0128204127224665</v>
          </cell>
          <cell r="O213">
            <v>0.94552941660547873</v>
          </cell>
          <cell r="P213">
            <v>0.97743221984101369</v>
          </cell>
          <cell r="Q213">
            <v>0.99644036798918223</v>
          </cell>
          <cell r="R213">
            <v>0.94018481336565096</v>
          </cell>
          <cell r="S213">
            <v>0.99016247151744563</v>
          </cell>
          <cell r="T213">
            <v>0.99402153897213164</v>
          </cell>
          <cell r="U213">
            <v>1.0512482963350258</v>
          </cell>
          <cell r="V213">
            <v>0.94522154093624045</v>
          </cell>
          <cell r="W213">
            <v>0.91928900365804311</v>
          </cell>
          <cell r="X213">
            <v>0.90754381647034621</v>
          </cell>
          <cell r="Y213">
            <v>0.92109428021694428</v>
          </cell>
          <cell r="Z213">
            <v>0.98471288378834709</v>
          </cell>
        </row>
        <row r="214">
          <cell r="C214">
            <v>1.0222174141948881</v>
          </cell>
          <cell r="D214">
            <v>1.0300862093123617</v>
          </cell>
          <cell r="E214">
            <v>0.99831115138665105</v>
          </cell>
          <cell r="F214">
            <v>0.96497547853207311</v>
          </cell>
          <cell r="G214">
            <v>1.0185143757758766</v>
          </cell>
          <cell r="H214">
            <v>1.0065678083973926</v>
          </cell>
          <cell r="I214">
            <v>0.97666201850421364</v>
          </cell>
          <cell r="J214">
            <v>0.97350350551949949</v>
          </cell>
          <cell r="K214">
            <v>0.96144335300213402</v>
          </cell>
          <cell r="L214">
            <v>0.96144335300213402</v>
          </cell>
          <cell r="M214">
            <v>0.98734186973186577</v>
          </cell>
          <cell r="N214">
            <v>1</v>
          </cell>
          <cell r="O214">
            <v>0.93356078207773363</v>
          </cell>
          <cell r="P214">
            <v>0.96505975547399458</v>
          </cell>
          <cell r="Q214">
            <v>0.98382729600674756</v>
          </cell>
          <cell r="R214">
            <v>0.92828383152194704</v>
          </cell>
          <cell r="S214">
            <v>0.97762886596636012</v>
          </cell>
          <cell r="T214">
            <v>0.98143908484249121</v>
          </cell>
          <cell r="U214">
            <v>1.0379414584558628</v>
          </cell>
          <cell r="V214">
            <v>0.9332568035388229</v>
          </cell>
          <cell r="W214">
            <v>0.90765252369567628</v>
          </cell>
          <cell r="X214">
            <v>0.89605600861742485</v>
          </cell>
          <cell r="Y214">
            <v>0.90943494882872489</v>
          </cell>
          <cell r="Z214">
            <v>0.97224825982864405</v>
          </cell>
        </row>
        <row r="215">
          <cell r="C215">
            <v>1.0949661059238587</v>
          </cell>
          <cell r="D215">
            <v>1.1033949037788424</v>
          </cell>
          <cell r="E215">
            <v>1.0693584933643088</v>
          </cell>
          <cell r="F215">
            <v>1.0336504029061964</v>
          </cell>
          <cell r="G215">
            <v>1.090999531395342</v>
          </cell>
          <cell r="H215">
            <v>1.0782027562867138</v>
          </cell>
          <cell r="I215">
            <v>1.0461686450994159</v>
          </cell>
          <cell r="J215">
            <v>1.0427853485371024</v>
          </cell>
          <cell r="K215">
            <v>1.0298669047154538</v>
          </cell>
          <cell r="L215">
            <v>1.0298669047154538</v>
          </cell>
          <cell r="M215">
            <v>1.0576085549935343</v>
          </cell>
          <cell r="N215">
            <v>1.0711675331673629</v>
          </cell>
          <cell r="O215">
            <v>1</v>
          </cell>
          <cell r="P215">
            <v>1.0337406776301772</v>
          </cell>
          <cell r="Q215">
            <v>1.0538438577262648</v>
          </cell>
          <cell r="R215">
            <v>0.99434750189051191</v>
          </cell>
          <cell r="S215">
            <v>1.0472043007103924</v>
          </cell>
          <cell r="T215">
            <v>1.0512856834647655</v>
          </cell>
          <cell r="U215">
            <v>1.1118091916263015</v>
          </cell>
          <cell r="V215">
            <v>0.99967438805833919</v>
          </cell>
          <cell r="W215">
            <v>0.97224791478022887</v>
          </cell>
          <cell r="X215">
            <v>0.95982610433052029</v>
          </cell>
          <cell r="Y215">
            <v>0.97415719071305218</v>
          </cell>
          <cell r="Z215">
            <v>1.0414407701069099</v>
          </cell>
        </row>
        <row r="216">
          <cell r="C216">
            <v>1.0592270669216957</v>
          </cell>
          <cell r="D216">
            <v>1.067380753854386</v>
          </cell>
          <cell r="E216">
            <v>1.0344552715249482</v>
          </cell>
          <cell r="F216">
            <v>0.99991267178903342</v>
          </cell>
          <cell r="G216">
            <v>1.0553899590141207</v>
          </cell>
          <cell r="H216">
            <v>1.0430108629936714</v>
          </cell>
          <cell r="I216">
            <v>1.0120223260418943</v>
          </cell>
          <cell r="J216">
            <v>1.0087494582564556</v>
          </cell>
          <cell r="K216">
            <v>0.99625266471703156</v>
          </cell>
          <cell r="L216">
            <v>0.99625266471703156</v>
          </cell>
          <cell r="M216">
            <v>1.0230888441171471</v>
          </cell>
          <cell r="N216">
            <v>1.0362052653504801</v>
          </cell>
          <cell r="O216">
            <v>0.9673605979136598</v>
          </cell>
          <cell r="P216">
            <v>1</v>
          </cell>
          <cell r="Q216">
            <v>1.0194470243177172</v>
          </cell>
          <cell r="R216">
            <v>0.96189259396275961</v>
          </cell>
          <cell r="S216">
            <v>1.0130241784729612</v>
          </cell>
          <cell r="T216">
            <v>1.016972347334546</v>
          </cell>
          <cell r="U216">
            <v>1.0755204043775217</v>
          </cell>
          <cell r="V216">
            <v>0.96704561375108689</v>
          </cell>
          <cell r="W216">
            <v>0.94051432416211123</v>
          </cell>
          <cell r="X216">
            <v>0.92849795417831082</v>
          </cell>
          <cell r="Y216">
            <v>0.94236128247006923</v>
          </cell>
          <cell r="Z216">
            <v>1.0074487660622826</v>
          </cell>
        </row>
        <row r="217">
          <cell r="C217">
            <v>1.0390211964477527</v>
          </cell>
          <cell r="D217">
            <v>1.0470193432255583</v>
          </cell>
          <cell r="E217">
            <v>1.0147219491049821</v>
          </cell>
          <cell r="F217">
            <v>0.98083828579345989</v>
          </cell>
          <cell r="G217">
            <v>1.0352572854096651</v>
          </cell>
          <cell r="H217">
            <v>1.0231143336670434</v>
          </cell>
          <cell r="I217">
            <v>0.9927169356536284</v>
          </cell>
          <cell r="J217">
            <v>0.98950650126383843</v>
          </cell>
          <cell r="K217">
            <v>0.97724809720621941</v>
          </cell>
          <cell r="L217">
            <v>0.97724809720621941</v>
          </cell>
          <cell r="M217">
            <v>1.0035723482560237</v>
          </cell>
          <cell r="N217">
            <v>1.0164385599575207</v>
          </cell>
          <cell r="O217">
            <v>0.94890717696790849</v>
          </cell>
          <cell r="P217">
            <v>0.98092394812694417</v>
          </cell>
          <cell r="Q217">
            <v>1</v>
          </cell>
          <cell r="R217">
            <v>0.94354348094401774</v>
          </cell>
          <cell r="S217">
            <v>0.9936996766957511</v>
          </cell>
          <cell r="T217">
            <v>0.9975725300833288</v>
          </cell>
          <cell r="U217">
            <v>1.0550037213530861</v>
          </cell>
          <cell r="V217">
            <v>0.94859820145956009</v>
          </cell>
          <cell r="W217">
            <v>0.92257302412704267</v>
          </cell>
          <cell r="X217">
            <v>0.91078587904037922</v>
          </cell>
          <cell r="Y217">
            <v>0.92438474976251073</v>
          </cell>
          <cell r="Z217">
            <v>0.98823062114143245</v>
          </cell>
        </row>
        <row r="218">
          <cell r="C218">
            <v>1.1011905836159339</v>
          </cell>
          <cell r="D218">
            <v>1.1096672960720504</v>
          </cell>
          <cell r="E218">
            <v>1.0754374012417003</v>
          </cell>
          <cell r="F218">
            <v>1.0395263234844552</v>
          </cell>
          <cell r="G218">
            <v>1.0972014605769811</v>
          </cell>
          <cell r="H218">
            <v>1.0843319405306207</v>
          </cell>
          <cell r="I218">
            <v>1.0521157272587083</v>
          </cell>
          <cell r="J218">
            <v>1.0487131979056594</v>
          </cell>
          <cell r="K218">
            <v>1.0357213175046052</v>
          </cell>
          <cell r="L218">
            <v>1.0357213175046052</v>
          </cell>
          <cell r="M218">
            <v>1.0636206688132135</v>
          </cell>
          <cell r="N218">
            <v>1.0772567247675446</v>
          </cell>
          <cell r="O218">
            <v>1.0056846304724869</v>
          </cell>
          <cell r="P218">
            <v>1.0396171113868828</v>
          </cell>
          <cell r="Q218">
            <v>1.0598345706331387</v>
          </cell>
          <cell r="R218">
            <v>1</v>
          </cell>
          <cell r="S218">
            <v>1.0531572701891301</v>
          </cell>
          <cell r="T218">
            <v>1.0572618540962784</v>
          </cell>
          <cell r="U218">
            <v>1.1181294160366113</v>
          </cell>
          <cell r="V218">
            <v>1.0053571675472603</v>
          </cell>
          <cell r="W218">
            <v>0.97777478490340042</v>
          </cell>
          <cell r="X218">
            <v>0.9652823610514859</v>
          </cell>
          <cell r="Y218">
            <v>0.97969491436437184</v>
          </cell>
          <cell r="Z218">
            <v>1.04736097604395</v>
          </cell>
        </row>
        <row r="219">
          <cell r="C219">
            <v>1.045608870380943</v>
          </cell>
          <cell r="D219">
            <v>1.053657727561214</v>
          </cell>
          <cell r="E219">
            <v>1.0211555592723289</v>
          </cell>
          <cell r="F219">
            <v>0.98705706441904273</v>
          </cell>
          <cell r="G219">
            <v>1.0418210951341971</v>
          </cell>
          <cell r="H219">
            <v>1.029601153810477</v>
          </cell>
          <cell r="I219">
            <v>0.99901102811526465</v>
          </cell>
          <cell r="J219">
            <v>0.99578023870767896</v>
          </cell>
          <cell r="K219">
            <v>0.98344411307022206</v>
          </cell>
          <cell r="L219">
            <v>0.98344411307022206</v>
          </cell>
          <cell r="M219">
            <v>1.0099352669541981</v>
          </cell>
          <cell r="N219">
            <v>1.0228830538995253</v>
          </cell>
          <cell r="O219">
            <v>0.95492350377250135</v>
          </cell>
          <cell r="P219">
            <v>0.98714326987476864</v>
          </cell>
          <cell r="Q219">
            <v>1.0063402690490941</v>
          </cell>
          <cell r="R219">
            <v>0.94952580047272162</v>
          </cell>
          <cell r="S219">
            <v>1</v>
          </cell>
          <cell r="T219">
            <v>1.0038974083200425</v>
          </cell>
          <cell r="U219">
            <v>1.0616927287942601</v>
          </cell>
          <cell r="V219">
            <v>0.95461256927630045</v>
          </cell>
          <cell r="W219">
            <v>0.92842238531744448</v>
          </cell>
          <cell r="X219">
            <v>0.91656050655961085</v>
          </cell>
          <cell r="Y219">
            <v>0.93024559778088456</v>
          </cell>
          <cell r="Z219">
            <v>0.99449626916202249</v>
          </cell>
        </row>
        <row r="220">
          <cell r="C220">
            <v>1.0415495265902737</v>
          </cell>
          <cell r="D220">
            <v>1.0495671358734178</v>
          </cell>
          <cell r="E220">
            <v>1.0171911500211628</v>
          </cell>
          <cell r="F220">
            <v>0.98322503498720937</v>
          </cell>
          <cell r="G220">
            <v>1.0377764565381411</v>
          </cell>
          <cell r="H220">
            <v>1.0256039564176662</v>
          </cell>
          <cell r="I220">
            <v>0.99513259007914467</v>
          </cell>
          <cell r="J220">
            <v>0.99191434349258134</v>
          </cell>
          <cell r="K220">
            <v>0.97962611011811673</v>
          </cell>
          <cell r="L220">
            <v>0.97962611011811673</v>
          </cell>
          <cell r="M220">
            <v>1.0060144179914354</v>
          </cell>
          <cell r="N220">
            <v>1.0189119380348375</v>
          </cell>
          <cell r="O220">
            <v>0.9512162257401422</v>
          </cell>
          <cell r="P220">
            <v>0.98331090576943414</v>
          </cell>
          <cell r="Q220">
            <v>1.0024333768658089</v>
          </cell>
          <cell r="R220">
            <v>0.94583947782243172</v>
          </cell>
          <cell r="S220">
            <v>0.99611772250058439</v>
          </cell>
          <cell r="T220">
            <v>1</v>
          </cell>
          <cell r="U220">
            <v>1.0575709430019691</v>
          </cell>
          <cell r="V220">
            <v>0.95090649837793972</v>
          </cell>
          <cell r="W220">
            <v>0.92481799198097281</v>
          </cell>
          <cell r="X220">
            <v>0.91300216432814141</v>
          </cell>
          <cell r="Y220">
            <v>0.92663412622768937</v>
          </cell>
          <cell r="Z220">
            <v>0.9906353586730019</v>
          </cell>
        </row>
        <row r="221">
          <cell r="C221">
            <v>0.9848507407302457</v>
          </cell>
          <cell r="D221">
            <v>0.99243189576877744</v>
          </cell>
          <cell r="E221">
            <v>0.96181836003721299</v>
          </cell>
          <cell r="F221">
            <v>0.92970125691641547</v>
          </cell>
          <cell r="G221">
            <v>0.98128306512692165</v>
          </cell>
          <cell r="H221">
            <v>0.9697731988611914</v>
          </cell>
          <cell r="I221">
            <v>0.94096060095449496</v>
          </cell>
          <cell r="J221">
            <v>0.93791754591609899</v>
          </cell>
          <cell r="K221">
            <v>0.9262982465624463</v>
          </cell>
          <cell r="L221">
            <v>0.9262982465624463</v>
          </cell>
          <cell r="M221">
            <v>0.95125005527838369</v>
          </cell>
          <cell r="N221">
            <v>0.96344547358932164</v>
          </cell>
          <cell r="O221">
            <v>0.89943490981329965</v>
          </cell>
          <cell r="P221">
            <v>0.92978245315463759</v>
          </cell>
          <cell r="Q221">
            <v>0.9478639551313226</v>
          </cell>
          <cell r="R221">
            <v>0.89435085568597239</v>
          </cell>
          <cell r="S221">
            <v>0.94189210576555127</v>
          </cell>
          <cell r="T221">
            <v>0.94556304389514434</v>
          </cell>
          <cell r="U221">
            <v>1</v>
          </cell>
          <cell r="V221">
            <v>0.89914204306591772</v>
          </cell>
          <cell r="W221">
            <v>0.87447371554652376</v>
          </cell>
          <cell r="X221">
            <v>0.86330110558497219</v>
          </cell>
          <cell r="Y221">
            <v>0.87619098497297132</v>
          </cell>
          <cell r="Z221">
            <v>0.93670818513700183</v>
          </cell>
        </row>
        <row r="222">
          <cell r="C222">
            <v>1.0953227560932155</v>
          </cell>
          <cell r="D222">
            <v>1.1037542993593732</v>
          </cell>
          <cell r="E222">
            <v>1.0697068026733352</v>
          </cell>
          <cell r="F222">
            <v>1.0339870814474386</v>
          </cell>
          <cell r="G222">
            <v>1.0913548895799792</v>
          </cell>
          <cell r="H222">
            <v>1.0785539463313647</v>
          </cell>
          <cell r="I222">
            <v>1.0465094010574605</v>
          </cell>
          <cell r="J222">
            <v>1.0431250024945597</v>
          </cell>
          <cell r="K222">
            <v>1.0302023509032352</v>
          </cell>
          <cell r="L222">
            <v>1.0302023509032352</v>
          </cell>
          <cell r="M222">
            <v>1.0579530371361423</v>
          </cell>
          <cell r="N222">
            <v>1.0715164317132144</v>
          </cell>
          <cell r="O222">
            <v>1.000325717999331</v>
          </cell>
          <cell r="P222">
            <v>1.0340773855755219</v>
          </cell>
          <cell r="Q222">
            <v>1.0541871136392105</v>
          </cell>
          <cell r="R222">
            <v>0.99467137876946754</v>
          </cell>
          <cell r="S222">
            <v>1.0475453940001105</v>
          </cell>
          <cell r="T222">
            <v>1.0516281061343089</v>
          </cell>
          <cell r="U222">
            <v>1.1121713278918359</v>
          </cell>
          <cell r="V222">
            <v>1</v>
          </cell>
          <cell r="W222">
            <v>0.97256459342588486</v>
          </cell>
          <cell r="X222">
            <v>0.96013873696892849</v>
          </cell>
          <cell r="Y222">
            <v>0.97447449124424512</v>
          </cell>
          <cell r="Z222">
            <v>1.0417799861109709</v>
          </cell>
        </row>
        <row r="223">
          <cell r="C223">
            <v>1.1262210895781346</v>
          </cell>
          <cell r="D223">
            <v>1.1348904811261626</v>
          </cell>
          <cell r="E223">
            <v>1.0998825269849317</v>
          </cell>
          <cell r="F223">
            <v>1.06315517595103</v>
          </cell>
          <cell r="G223">
            <v>1.1221412921641043</v>
          </cell>
          <cell r="H223">
            <v>1.1089792427381397</v>
          </cell>
          <cell r="I223">
            <v>1.0760307419490802</v>
          </cell>
          <cell r="J223">
            <v>1.0725508717319472</v>
          </cell>
          <cell r="K223">
            <v>1.0592636806510913</v>
          </cell>
          <cell r="L223">
            <v>1.0592636806510913</v>
          </cell>
          <cell r="M223">
            <v>1.0877971954638759</v>
          </cell>
          <cell r="N223">
            <v>1.1017432044680644</v>
          </cell>
          <cell r="O223">
            <v>1.0285442476120346</v>
          </cell>
          <cell r="P223">
            <v>1.0632480274990852</v>
          </cell>
          <cell r="Q223">
            <v>1.0839250377456249</v>
          </cell>
          <cell r="R223">
            <v>1.0227304031968827</v>
          </cell>
          <cell r="S223">
            <v>1.0770959595702572</v>
          </cell>
          <cell r="T223">
            <v>1.0812938423245706</v>
          </cell>
          <cell r="U223">
            <v>1.1435449484894185</v>
          </cell>
          <cell r="V223">
            <v>1.0282093413224855</v>
          </cell>
          <cell r="W223">
            <v>1</v>
          </cell>
          <cell r="X223">
            <v>0.9872236183170251</v>
          </cell>
          <cell r="Y223">
            <v>1.0019637747778094</v>
          </cell>
          <cell r="Z223">
            <v>1.0711679133221095</v>
          </cell>
        </row>
        <row r="224">
          <cell r="C224">
            <v>1.140796339028098</v>
          </cell>
          <cell r="D224">
            <v>1.1495779275022546</v>
          </cell>
          <cell r="E224">
            <v>1.1141169098648214</v>
          </cell>
          <cell r="F224">
            <v>1.0769142433640817</v>
          </cell>
          <cell r="G224">
            <v>1.1366637419767984</v>
          </cell>
          <cell r="H224">
            <v>1.1233313528587152</v>
          </cell>
          <cell r="I224">
            <v>1.0899564414630289</v>
          </cell>
          <cell r="J224">
            <v>1.0864315357045289</v>
          </cell>
          <cell r="K224">
            <v>1.0729723853820241</v>
          </cell>
          <cell r="L224">
            <v>1.0729723853820241</v>
          </cell>
          <cell r="M224">
            <v>1.1018751732442384</v>
          </cell>
          <cell r="N224">
            <v>1.1160016677338687</v>
          </cell>
          <cell r="O224">
            <v>1.0418553897296856</v>
          </cell>
          <cell r="P224">
            <v>1.0770082965718175</v>
          </cell>
          <cell r="Q224">
            <v>1.0979529031056328</v>
          </cell>
          <cell r="R224">
            <v>1.0359663041088785</v>
          </cell>
          <cell r="S224">
            <v>1.0910354448432287</v>
          </cell>
          <cell r="T224">
            <v>1.0952876554634221</v>
          </cell>
          <cell r="U224">
            <v>1.1583443986468669</v>
          </cell>
          <cell r="V224">
            <v>1.0415161491733058</v>
          </cell>
          <cell r="W224">
            <v>1.0129417301672294</v>
          </cell>
          <cell r="X224">
            <v>1</v>
          </cell>
          <cell r="Y224">
            <v>1.0149309195883225</v>
          </cell>
          <cell r="Z224">
            <v>1.0850306794201185</v>
          </cell>
        </row>
        <row r="225">
          <cell r="C225">
            <v>1.1240137796677128</v>
          </cell>
          <cell r="D225">
            <v>1.1326661798504944</v>
          </cell>
          <cell r="E225">
            <v>1.0977268387061561</v>
          </cell>
          <cell r="F225">
            <v>1.0610714705596918</v>
          </cell>
          <cell r="G225">
            <v>1.119941978354402</v>
          </cell>
          <cell r="H225">
            <v>1.1068057255703296</v>
          </cell>
          <cell r="I225">
            <v>1.073921801402147</v>
          </cell>
          <cell r="J225">
            <v>1.0704487514728671</v>
          </cell>
          <cell r="K225">
            <v>1.0571876023022773</v>
          </cell>
          <cell r="L225">
            <v>1.0571876023022773</v>
          </cell>
          <cell r="M225">
            <v>1.0856651935396571</v>
          </cell>
          <cell r="N225">
            <v>1.0995838693992519</v>
          </cell>
          <cell r="O225">
            <v>1.0265283770764262</v>
          </cell>
          <cell r="P225">
            <v>1.0611641401255907</v>
          </cell>
          <cell r="Q225">
            <v>1.0818006249637027</v>
          </cell>
          <cell r="R225">
            <v>1.0207259273656659</v>
          </cell>
          <cell r="S225">
            <v>1.0749849312756927</v>
          </cell>
          <cell r="T225">
            <v>1.0791745864907671</v>
          </cell>
          <cell r="U225">
            <v>1.1413036850988005</v>
          </cell>
          <cell r="V225">
            <v>1.0261941271783963</v>
          </cell>
          <cell r="W225">
            <v>0.99804007407528783</v>
          </cell>
          <cell r="X225">
            <v>0.98528873315399745</v>
          </cell>
          <cell r="Y225">
            <v>1</v>
          </cell>
          <cell r="Z225">
            <v>1.0690685035590697</v>
          </cell>
        </row>
        <row r="226">
          <cell r="C226">
            <v>1.0513954680413118</v>
          </cell>
          <cell r="D226">
            <v>1.0594888691226987</v>
          </cell>
          <cell r="E226">
            <v>1.0268068276744466</v>
          </cell>
          <cell r="F226">
            <v>0.99251962528803839</v>
          </cell>
          <cell r="G226">
            <v>1.0475867305284627</v>
          </cell>
          <cell r="H226">
            <v>1.0352991617334417</v>
          </cell>
          <cell r="I226">
            <v>1.0045397444849606</v>
          </cell>
          <cell r="J226">
            <v>1.0012910752764697</v>
          </cell>
          <cell r="K226">
            <v>0.98888667918169959</v>
          </cell>
          <cell r="L226">
            <v>0.98888667918169959</v>
          </cell>
          <cell r="M226">
            <v>1.0155244401320729</v>
          </cell>
          <cell r="N226">
            <v>1.0285438825843176</v>
          </cell>
          <cell r="O226">
            <v>0.96020823142668421</v>
          </cell>
          <cell r="P226">
            <v>0.99260630782109449</v>
          </cell>
          <cell r="Q226">
            <v>1.0119095468272108</v>
          </cell>
          <cell r="R226">
            <v>0.95478065621383001</v>
          </cell>
          <cell r="S226">
            <v>1.0055341895275434</v>
          </cell>
          <cell r="T226">
            <v>1.0094531668438953</v>
          </cell>
          <cell r="U226">
            <v>1.0675683375754224</v>
          </cell>
          <cell r="V226">
            <v>0.95989557616005072</v>
          </cell>
          <cell r="W226">
            <v>0.93356045075940519</v>
          </cell>
          <cell r="X226">
            <v>0.92163292611637293</v>
          </cell>
          <cell r="Y226">
            <v>0.93539375322616702</v>
          </cell>
          <cell r="Z226">
            <v>1</v>
          </cell>
        </row>
        <row r="231">
          <cell r="C231">
            <v>1</v>
          </cell>
          <cell r="D231">
            <v>1.0076977705605525</v>
          </cell>
          <cell r="E231">
            <v>0.97661332855783334</v>
          </cell>
          <cell r="F231">
            <v>0.94400219085692305</v>
          </cell>
          <cell r="G231">
            <v>0.99637744537748052</v>
          </cell>
          <cell r="H231">
            <v>0.98469053101602522</v>
          </cell>
          <cell r="I231">
            <v>0.95543472938528007</v>
          </cell>
          <cell r="J231">
            <v>0.95234486519312878</v>
          </cell>
          <cell r="K231">
            <v>0.94054683441230502</v>
          </cell>
          <cell r="L231">
            <v>0.94054683441230502</v>
          </cell>
          <cell r="M231">
            <v>0.96588245907501902</v>
          </cell>
          <cell r="N231">
            <v>0.97826547084175153</v>
          </cell>
          <cell r="O231">
            <v>0.913270278038668</v>
          </cell>
          <cell r="P231">
            <v>0.94408463607919291</v>
          </cell>
          <cell r="Q231">
            <v>0.96244427295500823</v>
          </cell>
          <cell r="R231">
            <v>0.90810801951860276</v>
          </cell>
          <cell r="S231">
            <v>0.95638056287306883</v>
          </cell>
          <cell r="T231">
            <v>0.96010796843593738</v>
          </cell>
          <cell r="U231">
            <v>1.0153822895624991</v>
          </cell>
          <cell r="V231">
            <v>0.91297290633017469</v>
          </cell>
          <cell r="W231">
            <v>0.88792512345385477</v>
          </cell>
          <cell r="X231">
            <v>0.87658065317070577</v>
          </cell>
          <cell r="Y231">
            <v>0.88966880841587681</v>
          </cell>
          <cell r="Z231">
            <v>0.95111690167634211</v>
          </cell>
        </row>
        <row r="232">
          <cell r="C232">
            <v>0.99236103245889828</v>
          </cell>
          <cell r="D232">
            <v>1</v>
          </cell>
          <cell r="E232">
            <v>0.96915301104077278</v>
          </cell>
          <cell r="F232">
            <v>0.9367909887622381</v>
          </cell>
          <cell r="G232">
            <v>0.98876615041355609</v>
          </cell>
          <cell r="H232">
            <v>0.97716851201156363</v>
          </cell>
          <cell r="I232">
            <v>0.94813619449986464</v>
          </cell>
          <cell r="J232">
            <v>0.94506993367998371</v>
          </cell>
          <cell r="K232">
            <v>0.93336202767334342</v>
          </cell>
          <cell r="L232">
            <v>0.93336202767334342</v>
          </cell>
          <cell r="M232">
            <v>0.95850411432162552</v>
          </cell>
          <cell r="N232">
            <v>0.97079253266341092</v>
          </cell>
          <cell r="O232">
            <v>0.90629383602847768</v>
          </cell>
          <cell r="P232">
            <v>0.93687280418813113</v>
          </cell>
          <cell r="Q232">
            <v>0.95509219239378562</v>
          </cell>
          <cell r="R232">
            <v>0.90117101183368598</v>
          </cell>
          <cell r="S232">
            <v>0.94907480279634093</v>
          </cell>
          <cell r="T232">
            <v>0.95277373482910221</v>
          </cell>
          <cell r="U232">
            <v>1.0076258172107215</v>
          </cell>
          <cell r="V232">
            <v>0.90599873593281322</v>
          </cell>
          <cell r="W232">
            <v>0.88114229225686214</v>
          </cell>
          <cell r="X232">
            <v>0.86988448201397706</v>
          </cell>
          <cell r="Y232">
            <v>0.88287265726605735</v>
          </cell>
          <cell r="Z232">
            <v>0.94385135053664326</v>
          </cell>
        </row>
        <row r="233">
          <cell r="C233">
            <v>1.0239467051680544</v>
          </cell>
          <cell r="D233">
            <v>1.0318288119706718</v>
          </cell>
          <cell r="E233">
            <v>1</v>
          </cell>
          <cell r="F233">
            <v>0.9666079329993712</v>
          </cell>
          <cell r="G233">
            <v>1.0202374022980343</v>
          </cell>
          <cell r="H233">
            <v>1.008270624844041</v>
          </cell>
          <cell r="I233">
            <v>0.97831424315718918</v>
          </cell>
          <cell r="J233">
            <v>0.9751503868982192</v>
          </cell>
          <cell r="K233">
            <v>0.96306983215272324</v>
          </cell>
          <cell r="L233">
            <v>0.96306983215272324</v>
          </cell>
          <cell r="M233">
            <v>0.98901216154948379</v>
          </cell>
          <cell r="N233">
            <v>1.001691705648087</v>
          </cell>
          <cell r="O233">
            <v>0.935140092125607</v>
          </cell>
          <cell r="P233">
            <v>0.96669235251307117</v>
          </cell>
          <cell r="Q233">
            <v>0.98549164220014418</v>
          </cell>
          <cell r="R233">
            <v>0.92985421452276051</v>
          </cell>
          <cell r="S233">
            <v>0.97928272624064816</v>
          </cell>
          <cell r="T233">
            <v>0.98309939088557241</v>
          </cell>
          <cell r="U233">
            <v>1.0396973498835163</v>
          </cell>
          <cell r="V233">
            <v>0.93483559934448501</v>
          </cell>
          <cell r="W233">
            <v>0.9091880045965125</v>
          </cell>
          <cell r="X233">
            <v>0.89757187162820518</v>
          </cell>
          <cell r="Y233">
            <v>0.91097344506822608</v>
          </cell>
          <cell r="Z233">
            <v>0.97389301770113879</v>
          </cell>
        </row>
        <row r="234">
          <cell r="C234">
            <v>1.0593195754050577</v>
          </cell>
          <cell r="D234">
            <v>1.0674739744468278</v>
          </cell>
          <cell r="E234">
            <v>1.0345456165428042</v>
          </cell>
          <cell r="F234">
            <v>1</v>
          </cell>
          <cell r="G234">
            <v>1.0554821323804489</v>
          </cell>
          <cell r="H234">
            <v>1.0431019552212766</v>
          </cell>
          <cell r="I234">
            <v>1.0121107118596611</v>
          </cell>
          <cell r="J234">
            <v>1.0088375582355722</v>
          </cell>
          <cell r="K234">
            <v>0.99633967327821404</v>
          </cell>
          <cell r="L234">
            <v>0.99633967327821404</v>
          </cell>
          <cell r="M234">
            <v>1.0231781964385422</v>
          </cell>
          <cell r="N234">
            <v>1.0362957632055132</v>
          </cell>
          <cell r="O234">
            <v>0.96744508316198075</v>
          </cell>
          <cell r="P234">
            <v>1.000087335837849</v>
          </cell>
          <cell r="Q234">
            <v>1.0195360585777287</v>
          </cell>
          <cell r="R234">
            <v>0.96197660165837418</v>
          </cell>
          <cell r="S234">
            <v>1.0131126517883495</v>
          </cell>
          <cell r="T234">
            <v>1.0170611654665698</v>
          </cell>
          <cell r="U234">
            <v>1.0756143358531618</v>
          </cell>
          <cell r="V234">
            <v>0.96713007149000219</v>
          </cell>
          <cell r="W234">
            <v>0.94059646476862091</v>
          </cell>
          <cell r="X234">
            <v>0.92857904532508018</v>
          </cell>
          <cell r="Y234">
            <v>0.9424435843822303</v>
          </cell>
          <cell r="Z234">
            <v>1.0075367524443568</v>
          </cell>
        </row>
        <row r="235">
          <cell r="C235">
            <v>1.0036357252357786</v>
          </cell>
          <cell r="D235">
            <v>1.0113614827750175</v>
          </cell>
          <cell r="E235">
            <v>0.98016402628206878</v>
          </cell>
          <cell r="F235">
            <v>0.94743432344485179</v>
          </cell>
          <cell r="G235">
            <v>1</v>
          </cell>
          <cell r="H235">
            <v>0.98827059522907235</v>
          </cell>
          <cell r="I235">
            <v>0.95890842754204542</v>
          </cell>
          <cell r="J235">
            <v>0.95580732945267566</v>
          </cell>
          <cell r="K235">
            <v>0.94396640427360945</v>
          </cell>
          <cell r="L235">
            <v>0.94396640427360945</v>
          </cell>
          <cell r="M235">
            <v>0.96939414230627396</v>
          </cell>
          <cell r="N235">
            <v>0.98182217530138172</v>
          </cell>
          <cell r="O235">
            <v>0.91659067783561965</v>
          </cell>
          <cell r="P235">
            <v>0.94751706841529681</v>
          </cell>
          <cell r="Q235">
            <v>0.96594345588622121</v>
          </cell>
          <cell r="R235">
            <v>0.91140965076197944</v>
          </cell>
          <cell r="S235">
            <v>0.95985769982051461</v>
          </cell>
          <cell r="T235">
            <v>0.96359865720585203</v>
          </cell>
          <cell r="U235">
            <v>1.019073940576624</v>
          </cell>
          <cell r="V235">
            <v>0.91629222496530138</v>
          </cell>
          <cell r="W235">
            <v>0.89115337523267779</v>
          </cell>
          <cell r="X235">
            <v>0.8797676595726337</v>
          </cell>
          <cell r="Y235">
            <v>0.89290339975411948</v>
          </cell>
          <cell r="Z235">
            <v>0.95457490139794221</v>
          </cell>
        </row>
        <row r="236">
          <cell r="C236">
            <v>1.01554749284344</v>
          </cell>
          <cell r="D236">
            <v>1.0233649444366932</v>
          </cell>
          <cell r="E236">
            <v>0.99179721729439441</v>
          </cell>
          <cell r="F236">
            <v>0.95867905816346277</v>
          </cell>
          <cell r="G236">
            <v>1.011868616578852</v>
          </cell>
          <cell r="H236">
            <v>1</v>
          </cell>
          <cell r="I236">
            <v>0.97028934400277167</v>
          </cell>
          <cell r="J236">
            <v>0.96715144016920584</v>
          </cell>
          <cell r="K236">
            <v>0.95516997958925043</v>
          </cell>
          <cell r="L236">
            <v>0.95516997958925043</v>
          </cell>
          <cell r="M236">
            <v>0.9808995096950921</v>
          </cell>
          <cell r="N236">
            <v>0.99347504624864813</v>
          </cell>
          <cell r="O236">
            <v>0.92746934115060065</v>
          </cell>
          <cell r="P236">
            <v>0.95876278520223579</v>
          </cell>
          <cell r="Q236">
            <v>0.97740786840098604</v>
          </cell>
          <cell r="R236">
            <v>0.92222682245313869</v>
          </cell>
          <cell r="S236">
            <v>0.97124988282994307</v>
          </cell>
          <cell r="T236">
            <v>0.9750352402041248</v>
          </cell>
          <cell r="U236">
            <v>1.0311689384428278</v>
          </cell>
          <cell r="V236">
            <v>0.92716734605759765</v>
          </cell>
          <cell r="W236">
            <v>0.90173013295626414</v>
          </cell>
          <cell r="X236">
            <v>0.89020928460257531</v>
          </cell>
          <cell r="Y236">
            <v>0.90350092784775449</v>
          </cell>
          <cell r="Z236">
            <v>0.96590438489842978</v>
          </cell>
        </row>
        <row r="237">
          <cell r="C237">
            <v>1.046643971842423</v>
          </cell>
          <cell r="D237">
            <v>1.0547007969962514</v>
          </cell>
          <cell r="E237">
            <v>1.0221664531560199</v>
          </cell>
          <cell r="F237">
            <v>0.98803420246643892</v>
          </cell>
          <cell r="G237">
            <v>1.042852446884093</v>
          </cell>
          <cell r="H237">
            <v>1.0306204084182371</v>
          </cell>
          <cell r="I237">
            <v>1</v>
          </cell>
          <cell r="J237">
            <v>0.99676601226947315</v>
          </cell>
          <cell r="K237">
            <v>0.98441767447311257</v>
          </cell>
          <cell r="L237">
            <v>0.98441767447311257</v>
          </cell>
          <cell r="M237">
            <v>1.0109350532992043</v>
          </cell>
          <cell r="N237">
            <v>1.0238956579181089</v>
          </cell>
          <cell r="O237">
            <v>0.95586883117202537</v>
          </cell>
          <cell r="P237">
            <v>0.98812049326133489</v>
          </cell>
          <cell r="Q237">
            <v>1.0073364965226228</v>
          </cell>
          <cell r="R237">
            <v>0.9504657844109069</v>
          </cell>
          <cell r="S237">
            <v>1.0009899509183608</v>
          </cell>
          <cell r="T237">
            <v>1.0048912174813491</v>
          </cell>
          <cell r="U237">
            <v>1.0627437524861472</v>
          </cell>
          <cell r="V237">
            <v>0.95555758886593434</v>
          </cell>
          <cell r="W237">
            <v>0.92934147791041632</v>
          </cell>
          <cell r="X237">
            <v>0.91746785647481288</v>
          </cell>
          <cell r="Y237">
            <v>0.93116649526470896</v>
          </cell>
          <cell r="Z237">
            <v>0.9954807716569859</v>
          </cell>
        </row>
        <row r="238">
          <cell r="C238">
            <v>1.0500397876321905</v>
          </cell>
          <cell r="D238">
            <v>1.0581227529968344</v>
          </cell>
          <cell r="E238">
            <v>1.025482852117634</v>
          </cell>
          <cell r="F238">
            <v>0.99123986001172593</v>
          </cell>
          <cell r="G238">
            <v>1.046235961145674</v>
          </cell>
          <cell r="H238">
            <v>1.033964236071496</v>
          </cell>
          <cell r="I238">
            <v>1.0032444803401388</v>
          </cell>
          <cell r="J238">
            <v>1</v>
          </cell>
          <cell r="K238">
            <v>0.98761159826442568</v>
          </cell>
          <cell r="L238">
            <v>0.98761159826442568</v>
          </cell>
          <cell r="M238">
            <v>1.0142150122047908</v>
          </cell>
          <cell r="N238">
            <v>1.0272176672505775</v>
          </cell>
          <cell r="O238">
            <v>0.95897012880251442</v>
          </cell>
          <cell r="P238">
            <v>0.9913264307754095</v>
          </cell>
          <cell r="Q238">
            <v>1.0106047799814948</v>
          </cell>
          <cell r="R238">
            <v>0.95354955196240265</v>
          </cell>
          <cell r="S238">
            <v>1.0042376431347919</v>
          </cell>
          <cell r="T238">
            <v>1.0081515672804455</v>
          </cell>
          <cell r="U238">
            <v>1.0661918036976936</v>
          </cell>
          <cell r="V238">
            <v>0.95865787667688029</v>
          </cell>
          <cell r="W238">
            <v>0.93235670806477211</v>
          </cell>
          <cell r="X238">
            <v>0.92044456289785459</v>
          </cell>
          <cell r="Y238">
            <v>0.93418764665199117</v>
          </cell>
          <cell r="Z238">
            <v>0.99871058944961311</v>
          </cell>
        </row>
        <row r="239">
          <cell r="C239">
            <v>1.0632112760496866</v>
          </cell>
          <cell r="D239">
            <v>1.0713956325101093</v>
          </cell>
          <cell r="E239">
            <v>1.0383463032631057</v>
          </cell>
          <cell r="F239">
            <v>1.0036737739346888</v>
          </cell>
          <cell r="G239">
            <v>1.0593597351269179</v>
          </cell>
          <cell r="H239">
            <v>1.0469340759955916</v>
          </cell>
          <cell r="I239">
            <v>1.0158289778119105</v>
          </cell>
          <cell r="J239">
            <v>1.0125437993613533</v>
          </cell>
          <cell r="K239">
            <v>1</v>
          </cell>
          <cell r="L239">
            <v>1</v>
          </cell>
          <cell r="M239">
            <v>1.0269371218271601</v>
          </cell>
          <cell r="N239">
            <v>1.0401028795690062</v>
          </cell>
          <cell r="O239">
            <v>0.97099925769174422</v>
          </cell>
          <cell r="P239">
            <v>1.0037614306246627</v>
          </cell>
          <cell r="Q239">
            <v>1.023281603575207</v>
          </cell>
          <cell r="R239">
            <v>0.96551068622332725</v>
          </cell>
          <cell r="S239">
            <v>1.0168345986413929</v>
          </cell>
          <cell r="T239">
            <v>1.0207976182662453</v>
          </cell>
          <cell r="U239">
            <v>1.079565899763997</v>
          </cell>
          <cell r="V239">
            <v>0.97068308873809594</v>
          </cell>
          <cell r="W239">
            <v>0.94405200354394847</v>
          </cell>
          <cell r="X239">
            <v>0.93199043481809374</v>
          </cell>
          <cell r="Y239">
            <v>0.94590590905744854</v>
          </cell>
          <cell r="Z239">
            <v>1.011238214703728</v>
          </cell>
        </row>
        <row r="240">
          <cell r="C240">
            <v>1.0632112760496866</v>
          </cell>
          <cell r="D240">
            <v>1.0713956325101093</v>
          </cell>
          <cell r="E240">
            <v>1.0383463032631057</v>
          </cell>
          <cell r="F240">
            <v>1.0036737739346888</v>
          </cell>
          <cell r="G240">
            <v>1.0593597351269179</v>
          </cell>
          <cell r="H240">
            <v>1.0469340759955916</v>
          </cell>
          <cell r="I240">
            <v>1.0158289778119105</v>
          </cell>
          <cell r="J240">
            <v>1.0125437993613533</v>
          </cell>
          <cell r="K240">
            <v>1</v>
          </cell>
          <cell r="L240">
            <v>1</v>
          </cell>
          <cell r="M240">
            <v>1.0269371218271601</v>
          </cell>
          <cell r="N240">
            <v>1.0401028795690062</v>
          </cell>
          <cell r="O240">
            <v>0.97099925769174422</v>
          </cell>
          <cell r="P240">
            <v>1.0037614306246627</v>
          </cell>
          <cell r="Q240">
            <v>1.023281603575207</v>
          </cell>
          <cell r="R240">
            <v>0.96551068622332725</v>
          </cell>
          <cell r="S240">
            <v>1.0168345986413929</v>
          </cell>
          <cell r="T240">
            <v>1.0207976182662453</v>
          </cell>
          <cell r="U240">
            <v>1.079565899763997</v>
          </cell>
          <cell r="V240">
            <v>0.97068308873809594</v>
          </cell>
          <cell r="W240">
            <v>0.94405200354394847</v>
          </cell>
          <cell r="X240">
            <v>0.93199043481809374</v>
          </cell>
          <cell r="Y240">
            <v>0.94590590905744854</v>
          </cell>
          <cell r="Z240">
            <v>1.011238214703728</v>
          </cell>
        </row>
        <row r="241">
          <cell r="C241">
            <v>1.035322663336959</v>
          </cell>
          <cell r="D241">
            <v>1.0432923396554672</v>
          </cell>
          <cell r="E241">
            <v>1.0111099123728686</v>
          </cell>
          <cell r="F241">
            <v>0.97734686243391389</v>
          </cell>
          <cell r="G241">
            <v>1.0315721504370885</v>
          </cell>
          <cell r="H241">
            <v>1.0194724231341956</v>
          </cell>
          <cell r="I241">
            <v>0.98918322867179487</v>
          </cell>
          <cell r="J241">
            <v>0.98598422224702731</v>
          </cell>
          <cell r="K241">
            <v>0.97376945359689338</v>
          </cell>
          <cell r="L241">
            <v>0.97376945359689338</v>
          </cell>
          <cell r="M241">
            <v>1</v>
          </cell>
          <cell r="N241">
            <v>1.0128204127224665</v>
          </cell>
          <cell r="O241">
            <v>0.94552941660547873</v>
          </cell>
          <cell r="P241">
            <v>0.97743221984101369</v>
          </cell>
          <cell r="Q241">
            <v>0.99644036798918223</v>
          </cell>
          <cell r="R241">
            <v>0.94018481336565096</v>
          </cell>
          <cell r="S241">
            <v>0.99016247151744563</v>
          </cell>
          <cell r="T241">
            <v>0.99402153897213164</v>
          </cell>
          <cell r="U241">
            <v>1.0512482963350258</v>
          </cell>
          <cell r="V241">
            <v>0.94522154093624045</v>
          </cell>
          <cell r="W241">
            <v>0.91928900365804311</v>
          </cell>
          <cell r="X241">
            <v>0.90754381647034621</v>
          </cell>
          <cell r="Y241">
            <v>0.92109428021694428</v>
          </cell>
          <cell r="Z241">
            <v>0.98471288378834709</v>
          </cell>
        </row>
        <row r="242">
          <cell r="C242">
            <v>1.0222174141948881</v>
          </cell>
          <cell r="D242">
            <v>1.0300862093123617</v>
          </cell>
          <cell r="E242">
            <v>0.99831115138665105</v>
          </cell>
          <cell r="F242">
            <v>0.96497547853207311</v>
          </cell>
          <cell r="G242">
            <v>1.0185143757758766</v>
          </cell>
          <cell r="H242">
            <v>1.0065678083973926</v>
          </cell>
          <cell r="I242">
            <v>0.97666201850421364</v>
          </cell>
          <cell r="J242">
            <v>0.97350350551949949</v>
          </cell>
          <cell r="K242">
            <v>0.96144335300213402</v>
          </cell>
          <cell r="L242">
            <v>0.96144335300213402</v>
          </cell>
          <cell r="M242">
            <v>0.98734186973186577</v>
          </cell>
          <cell r="N242">
            <v>1</v>
          </cell>
          <cell r="O242">
            <v>0.93356078207773363</v>
          </cell>
          <cell r="P242">
            <v>0.96505975547399458</v>
          </cell>
          <cell r="Q242">
            <v>0.98382729600674756</v>
          </cell>
          <cell r="R242">
            <v>0.92828383152194704</v>
          </cell>
          <cell r="S242">
            <v>0.97762886596636012</v>
          </cell>
          <cell r="T242">
            <v>0.98143908484249121</v>
          </cell>
          <cell r="U242">
            <v>1.0379414584558628</v>
          </cell>
          <cell r="V242">
            <v>0.9332568035388229</v>
          </cell>
          <cell r="W242">
            <v>0.90765252369567628</v>
          </cell>
          <cell r="X242">
            <v>0.89605600861742485</v>
          </cell>
          <cell r="Y242">
            <v>0.90943494882872489</v>
          </cell>
          <cell r="Z242">
            <v>0.97224825982864405</v>
          </cell>
        </row>
        <row r="243">
          <cell r="C243">
            <v>1.0949661059238587</v>
          </cell>
          <cell r="D243">
            <v>1.1033949037788424</v>
          </cell>
          <cell r="E243">
            <v>1.0693584933643088</v>
          </cell>
          <cell r="F243">
            <v>1.0336504029061964</v>
          </cell>
          <cell r="G243">
            <v>1.090999531395342</v>
          </cell>
          <cell r="H243">
            <v>1.0782027562867138</v>
          </cell>
          <cell r="I243">
            <v>1.0461686450994159</v>
          </cell>
          <cell r="J243">
            <v>1.0427853485371024</v>
          </cell>
          <cell r="K243">
            <v>1.0298669047154538</v>
          </cell>
          <cell r="L243">
            <v>1.0298669047154538</v>
          </cell>
          <cell r="M243">
            <v>1.0576085549935343</v>
          </cell>
          <cell r="N243">
            <v>1.0711675331673629</v>
          </cell>
          <cell r="O243">
            <v>1</v>
          </cell>
          <cell r="P243">
            <v>1.0337406776301772</v>
          </cell>
          <cell r="Q243">
            <v>1.0538438577262648</v>
          </cell>
          <cell r="R243">
            <v>0.99434750189051191</v>
          </cell>
          <cell r="S243">
            <v>1.0472043007103924</v>
          </cell>
          <cell r="T243">
            <v>1.0512856834647655</v>
          </cell>
          <cell r="U243">
            <v>1.1118091916263015</v>
          </cell>
          <cell r="V243">
            <v>0.99967438805833919</v>
          </cell>
          <cell r="W243">
            <v>0.97224791478022887</v>
          </cell>
          <cell r="X243">
            <v>0.95982610433052029</v>
          </cell>
          <cell r="Y243">
            <v>0.97415719071305218</v>
          </cell>
          <cell r="Z243">
            <v>1.0414407701069099</v>
          </cell>
        </row>
        <row r="244">
          <cell r="C244">
            <v>1.0592270669216957</v>
          </cell>
          <cell r="D244">
            <v>1.067380753854386</v>
          </cell>
          <cell r="E244">
            <v>1.0344552715249482</v>
          </cell>
          <cell r="F244">
            <v>0.99991267178903342</v>
          </cell>
          <cell r="G244">
            <v>1.0553899590141207</v>
          </cell>
          <cell r="H244">
            <v>1.0430108629936714</v>
          </cell>
          <cell r="I244">
            <v>1.0120223260418943</v>
          </cell>
          <cell r="J244">
            <v>1.0087494582564556</v>
          </cell>
          <cell r="K244">
            <v>0.99625266471703156</v>
          </cell>
          <cell r="L244">
            <v>0.99625266471703156</v>
          </cell>
          <cell r="M244">
            <v>1.0230888441171471</v>
          </cell>
          <cell r="N244">
            <v>1.0362052653504801</v>
          </cell>
          <cell r="O244">
            <v>0.9673605979136598</v>
          </cell>
          <cell r="P244">
            <v>1</v>
          </cell>
          <cell r="Q244">
            <v>1.0194470243177172</v>
          </cell>
          <cell r="R244">
            <v>0.96189259396275961</v>
          </cell>
          <cell r="S244">
            <v>1.0130241784729612</v>
          </cell>
          <cell r="T244">
            <v>1.016972347334546</v>
          </cell>
          <cell r="U244">
            <v>1.0755204043775217</v>
          </cell>
          <cell r="V244">
            <v>0.96704561375108689</v>
          </cell>
          <cell r="W244">
            <v>0.94051432416211123</v>
          </cell>
          <cell r="X244">
            <v>0.92849795417831082</v>
          </cell>
          <cell r="Y244">
            <v>0.94236128247006923</v>
          </cell>
          <cell r="Z244">
            <v>1.0074487660622826</v>
          </cell>
        </row>
        <row r="245">
          <cell r="C245">
            <v>1.0390211964477527</v>
          </cell>
          <cell r="D245">
            <v>1.0470193432255583</v>
          </cell>
          <cell r="E245">
            <v>1.0147219491049821</v>
          </cell>
          <cell r="F245">
            <v>0.98083828579345989</v>
          </cell>
          <cell r="G245">
            <v>1.0352572854096651</v>
          </cell>
          <cell r="H245">
            <v>1.0231143336670434</v>
          </cell>
          <cell r="I245">
            <v>0.9927169356536284</v>
          </cell>
          <cell r="J245">
            <v>0.98950650126383843</v>
          </cell>
          <cell r="K245">
            <v>0.97724809720621941</v>
          </cell>
          <cell r="L245">
            <v>0.97724809720621941</v>
          </cell>
          <cell r="M245">
            <v>1.0035723482560237</v>
          </cell>
          <cell r="N245">
            <v>1.0164385599575207</v>
          </cell>
          <cell r="O245">
            <v>0.94890717696790849</v>
          </cell>
          <cell r="P245">
            <v>0.98092394812694417</v>
          </cell>
          <cell r="Q245">
            <v>1</v>
          </cell>
          <cell r="R245">
            <v>0.94354348094401774</v>
          </cell>
          <cell r="S245">
            <v>0.9936996766957511</v>
          </cell>
          <cell r="T245">
            <v>0.9975725300833288</v>
          </cell>
          <cell r="U245">
            <v>1.0550037213530861</v>
          </cell>
          <cell r="V245">
            <v>0.94859820145956009</v>
          </cell>
          <cell r="W245">
            <v>0.92257302412704267</v>
          </cell>
          <cell r="X245">
            <v>0.91078587904037922</v>
          </cell>
          <cell r="Y245">
            <v>0.92438474976251073</v>
          </cell>
          <cell r="Z245">
            <v>0.98823062114143245</v>
          </cell>
        </row>
        <row r="246">
          <cell r="C246">
            <v>1.1011905836159339</v>
          </cell>
          <cell r="D246">
            <v>1.1096672960720504</v>
          </cell>
          <cell r="E246">
            <v>1.0754374012417003</v>
          </cell>
          <cell r="F246">
            <v>1.0395263234844552</v>
          </cell>
          <cell r="G246">
            <v>1.0972014605769811</v>
          </cell>
          <cell r="H246">
            <v>1.0843319405306207</v>
          </cell>
          <cell r="I246">
            <v>1.0521157272587083</v>
          </cell>
          <cell r="J246">
            <v>1.0487131979056594</v>
          </cell>
          <cell r="K246">
            <v>1.0357213175046052</v>
          </cell>
          <cell r="L246">
            <v>1.0357213175046052</v>
          </cell>
          <cell r="M246">
            <v>1.0636206688132135</v>
          </cell>
          <cell r="N246">
            <v>1.0772567247675446</v>
          </cell>
          <cell r="O246">
            <v>1.0056846304724869</v>
          </cell>
          <cell r="P246">
            <v>1.0396171113868828</v>
          </cell>
          <cell r="Q246">
            <v>1.0598345706331387</v>
          </cell>
          <cell r="R246">
            <v>1</v>
          </cell>
          <cell r="S246">
            <v>1.0531572701891301</v>
          </cell>
          <cell r="T246">
            <v>1.0572618540962784</v>
          </cell>
          <cell r="U246">
            <v>1.1181294160366113</v>
          </cell>
          <cell r="V246">
            <v>1.0053571675472603</v>
          </cell>
          <cell r="W246">
            <v>0.97777478490340042</v>
          </cell>
          <cell r="X246">
            <v>0.9652823610514859</v>
          </cell>
          <cell r="Y246">
            <v>0.97969491436437184</v>
          </cell>
          <cell r="Z246">
            <v>1.04736097604395</v>
          </cell>
        </row>
        <row r="247">
          <cell r="C247">
            <v>1.045608870380943</v>
          </cell>
          <cell r="D247">
            <v>1.053657727561214</v>
          </cell>
          <cell r="E247">
            <v>1.0211555592723289</v>
          </cell>
          <cell r="F247">
            <v>0.98705706441904273</v>
          </cell>
          <cell r="G247">
            <v>1.0418210951341971</v>
          </cell>
          <cell r="H247">
            <v>1.029601153810477</v>
          </cell>
          <cell r="I247">
            <v>0.99901102811526465</v>
          </cell>
          <cell r="J247">
            <v>0.99578023870767896</v>
          </cell>
          <cell r="K247">
            <v>0.98344411307022206</v>
          </cell>
          <cell r="L247">
            <v>0.98344411307022206</v>
          </cell>
          <cell r="M247">
            <v>1.0099352669541981</v>
          </cell>
          <cell r="N247">
            <v>1.0228830538995253</v>
          </cell>
          <cell r="O247">
            <v>0.95492350377250135</v>
          </cell>
          <cell r="P247">
            <v>0.98714326987476864</v>
          </cell>
          <cell r="Q247">
            <v>1.0063402690490941</v>
          </cell>
          <cell r="R247">
            <v>0.94952580047272162</v>
          </cell>
          <cell r="S247">
            <v>1</v>
          </cell>
          <cell r="T247">
            <v>1.0038974083200425</v>
          </cell>
          <cell r="U247">
            <v>1.0616927287942601</v>
          </cell>
          <cell r="V247">
            <v>0.95461256927630045</v>
          </cell>
          <cell r="W247">
            <v>0.92842238531744448</v>
          </cell>
          <cell r="X247">
            <v>0.91656050655961085</v>
          </cell>
          <cell r="Y247">
            <v>0.93024559778088456</v>
          </cell>
          <cell r="Z247">
            <v>0.99449626916202249</v>
          </cell>
        </row>
        <row r="248">
          <cell r="C248">
            <v>1.0415495265902737</v>
          </cell>
          <cell r="D248">
            <v>1.0495671358734178</v>
          </cell>
          <cell r="E248">
            <v>1.0171911500211628</v>
          </cell>
          <cell r="F248">
            <v>0.98322503498720937</v>
          </cell>
          <cell r="G248">
            <v>1.0377764565381411</v>
          </cell>
          <cell r="H248">
            <v>1.0256039564176662</v>
          </cell>
          <cell r="I248">
            <v>0.99513259007914467</v>
          </cell>
          <cell r="J248">
            <v>0.99191434349258134</v>
          </cell>
          <cell r="K248">
            <v>0.97962611011811673</v>
          </cell>
          <cell r="L248">
            <v>0.97962611011811673</v>
          </cell>
          <cell r="M248">
            <v>1.0060144179914354</v>
          </cell>
          <cell r="N248">
            <v>1.0189119380348375</v>
          </cell>
          <cell r="O248">
            <v>0.9512162257401422</v>
          </cell>
          <cell r="P248">
            <v>0.98331090576943414</v>
          </cell>
          <cell r="Q248">
            <v>1.0024333768658089</v>
          </cell>
          <cell r="R248">
            <v>0.94583947782243172</v>
          </cell>
          <cell r="S248">
            <v>0.99611772250058439</v>
          </cell>
          <cell r="T248">
            <v>1</v>
          </cell>
          <cell r="U248">
            <v>1.0575709430019691</v>
          </cell>
          <cell r="V248">
            <v>0.95090649837793972</v>
          </cell>
          <cell r="W248">
            <v>0.92481799198097281</v>
          </cell>
          <cell r="X248">
            <v>0.91300216432814141</v>
          </cell>
          <cell r="Y248">
            <v>0.92663412622768937</v>
          </cell>
          <cell r="Z248">
            <v>0.9906353586730019</v>
          </cell>
        </row>
        <row r="249">
          <cell r="C249">
            <v>0.9848507407302457</v>
          </cell>
          <cell r="D249">
            <v>0.99243189576877744</v>
          </cell>
          <cell r="E249">
            <v>0.96181836003721299</v>
          </cell>
          <cell r="F249">
            <v>0.92970125691641547</v>
          </cell>
          <cell r="G249">
            <v>0.98128306512692165</v>
          </cell>
          <cell r="H249">
            <v>0.9697731988611914</v>
          </cell>
          <cell r="I249">
            <v>0.94096060095449496</v>
          </cell>
          <cell r="J249">
            <v>0.93791754591609899</v>
          </cell>
          <cell r="K249">
            <v>0.9262982465624463</v>
          </cell>
          <cell r="L249">
            <v>0.9262982465624463</v>
          </cell>
          <cell r="M249">
            <v>0.95125005527838369</v>
          </cell>
          <cell r="N249">
            <v>0.96344547358932164</v>
          </cell>
          <cell r="O249">
            <v>0.89943490981329965</v>
          </cell>
          <cell r="P249">
            <v>0.92978245315463759</v>
          </cell>
          <cell r="Q249">
            <v>0.9478639551313226</v>
          </cell>
          <cell r="R249">
            <v>0.89435085568597239</v>
          </cell>
          <cell r="S249">
            <v>0.94189210576555127</v>
          </cell>
          <cell r="T249">
            <v>0.94556304389514434</v>
          </cell>
          <cell r="U249">
            <v>1</v>
          </cell>
          <cell r="V249">
            <v>0.89914204306591772</v>
          </cell>
          <cell r="W249">
            <v>0.87447371554652376</v>
          </cell>
          <cell r="X249">
            <v>0.86330110558497219</v>
          </cell>
          <cell r="Y249">
            <v>0.87619098497297132</v>
          </cell>
          <cell r="Z249">
            <v>0.93670818513700183</v>
          </cell>
        </row>
        <row r="250">
          <cell r="C250">
            <v>1.0953227560932155</v>
          </cell>
          <cell r="D250">
            <v>1.1037542993593732</v>
          </cell>
          <cell r="E250">
            <v>1.0697068026733352</v>
          </cell>
          <cell r="F250">
            <v>1.0339870814474386</v>
          </cell>
          <cell r="G250">
            <v>1.0913548895799792</v>
          </cell>
          <cell r="H250">
            <v>1.0785539463313647</v>
          </cell>
          <cell r="I250">
            <v>1.0465094010574605</v>
          </cell>
          <cell r="J250">
            <v>1.0431250024945597</v>
          </cell>
          <cell r="K250">
            <v>1.0302023509032352</v>
          </cell>
          <cell r="L250">
            <v>1.0302023509032352</v>
          </cell>
          <cell r="M250">
            <v>1.0579530371361423</v>
          </cell>
          <cell r="N250">
            <v>1.0715164317132144</v>
          </cell>
          <cell r="O250">
            <v>1.000325717999331</v>
          </cell>
          <cell r="P250">
            <v>1.0340773855755219</v>
          </cell>
          <cell r="Q250">
            <v>1.0541871136392105</v>
          </cell>
          <cell r="R250">
            <v>0.99467137876946754</v>
          </cell>
          <cell r="S250">
            <v>1.0475453940001105</v>
          </cell>
          <cell r="T250">
            <v>1.0516281061343089</v>
          </cell>
          <cell r="U250">
            <v>1.1121713278918359</v>
          </cell>
          <cell r="V250">
            <v>1</v>
          </cell>
          <cell r="W250">
            <v>0.97256459342588486</v>
          </cell>
          <cell r="X250">
            <v>0.96013873696892849</v>
          </cell>
          <cell r="Y250">
            <v>0.97447449124424512</v>
          </cell>
          <cell r="Z250">
            <v>1.0417799861109709</v>
          </cell>
        </row>
        <row r="251">
          <cell r="C251">
            <v>1.1262210895781346</v>
          </cell>
          <cell r="D251">
            <v>1.1348904811261626</v>
          </cell>
          <cell r="E251">
            <v>1.0998825269849317</v>
          </cell>
          <cell r="F251">
            <v>1.06315517595103</v>
          </cell>
          <cell r="G251">
            <v>1.1221412921641043</v>
          </cell>
          <cell r="H251">
            <v>1.1089792427381397</v>
          </cell>
          <cell r="I251">
            <v>1.0760307419490802</v>
          </cell>
          <cell r="J251">
            <v>1.0725508717319472</v>
          </cell>
          <cell r="K251">
            <v>1.0592636806510913</v>
          </cell>
          <cell r="L251">
            <v>1.0592636806510913</v>
          </cell>
          <cell r="M251">
            <v>1.0877971954638759</v>
          </cell>
          <cell r="N251">
            <v>1.1017432044680644</v>
          </cell>
          <cell r="O251">
            <v>1.0285442476120346</v>
          </cell>
          <cell r="P251">
            <v>1.0632480274990852</v>
          </cell>
          <cell r="Q251">
            <v>1.0839250377456249</v>
          </cell>
          <cell r="R251">
            <v>1.0227304031968827</v>
          </cell>
          <cell r="S251">
            <v>1.0770959595702572</v>
          </cell>
          <cell r="T251">
            <v>1.0812938423245706</v>
          </cell>
          <cell r="U251">
            <v>1.1435449484894185</v>
          </cell>
          <cell r="V251">
            <v>1.0282093413224855</v>
          </cell>
          <cell r="W251">
            <v>1</v>
          </cell>
          <cell r="X251">
            <v>0.9872236183170251</v>
          </cell>
          <cell r="Y251">
            <v>1.0019637747778094</v>
          </cell>
          <cell r="Z251">
            <v>1.0711679133221095</v>
          </cell>
        </row>
        <row r="252">
          <cell r="C252">
            <v>1.140796339028098</v>
          </cell>
          <cell r="D252">
            <v>1.1495779275022546</v>
          </cell>
          <cell r="E252">
            <v>1.1141169098648214</v>
          </cell>
          <cell r="F252">
            <v>1.0769142433640817</v>
          </cell>
          <cell r="G252">
            <v>1.1366637419767984</v>
          </cell>
          <cell r="H252">
            <v>1.1233313528587152</v>
          </cell>
          <cell r="I252">
            <v>1.0899564414630289</v>
          </cell>
          <cell r="J252">
            <v>1.0864315357045289</v>
          </cell>
          <cell r="K252">
            <v>1.0729723853820241</v>
          </cell>
          <cell r="L252">
            <v>1.0729723853820241</v>
          </cell>
          <cell r="M252">
            <v>1.1018751732442384</v>
          </cell>
          <cell r="N252">
            <v>1.1160016677338687</v>
          </cell>
          <cell r="O252">
            <v>1.0418553897296856</v>
          </cell>
          <cell r="P252">
            <v>1.0770082965718175</v>
          </cell>
          <cell r="Q252">
            <v>1.0979529031056328</v>
          </cell>
          <cell r="R252">
            <v>1.0359663041088785</v>
          </cell>
          <cell r="S252">
            <v>1.0910354448432287</v>
          </cell>
          <cell r="T252">
            <v>1.0952876554634221</v>
          </cell>
          <cell r="U252">
            <v>1.1583443986468669</v>
          </cell>
          <cell r="V252">
            <v>1.0415161491733058</v>
          </cell>
          <cell r="W252">
            <v>1.0129417301672294</v>
          </cell>
          <cell r="X252">
            <v>1</v>
          </cell>
          <cell r="Y252">
            <v>1.0149309195883225</v>
          </cell>
          <cell r="Z252">
            <v>1.0850306794201185</v>
          </cell>
        </row>
        <row r="253">
          <cell r="C253">
            <v>1.1240137796677128</v>
          </cell>
          <cell r="D253">
            <v>1.1326661798504944</v>
          </cell>
          <cell r="E253">
            <v>1.0977268387061561</v>
          </cell>
          <cell r="F253">
            <v>1.0610714705596918</v>
          </cell>
          <cell r="G253">
            <v>1.119941978354402</v>
          </cell>
          <cell r="H253">
            <v>1.1068057255703296</v>
          </cell>
          <cell r="I253">
            <v>1.073921801402147</v>
          </cell>
          <cell r="J253">
            <v>1.0704487514728671</v>
          </cell>
          <cell r="K253">
            <v>1.0571876023022773</v>
          </cell>
          <cell r="L253">
            <v>1.0571876023022773</v>
          </cell>
          <cell r="M253">
            <v>1.0856651935396571</v>
          </cell>
          <cell r="N253">
            <v>1.0995838693992519</v>
          </cell>
          <cell r="O253">
            <v>1.0265283770764262</v>
          </cell>
          <cell r="P253">
            <v>1.0611641401255907</v>
          </cell>
          <cell r="Q253">
            <v>1.0818006249637027</v>
          </cell>
          <cell r="R253">
            <v>1.0207259273656659</v>
          </cell>
          <cell r="S253">
            <v>1.0749849312756927</v>
          </cell>
          <cell r="T253">
            <v>1.0791745864907671</v>
          </cell>
          <cell r="U253">
            <v>1.1413036850988005</v>
          </cell>
          <cell r="V253">
            <v>1.0261941271783963</v>
          </cell>
          <cell r="W253">
            <v>0.99804007407528783</v>
          </cell>
          <cell r="X253">
            <v>0.98528873315399745</v>
          </cell>
          <cell r="Y253">
            <v>1</v>
          </cell>
          <cell r="Z253">
            <v>1.0690685035590697</v>
          </cell>
        </row>
        <row r="254">
          <cell r="C254">
            <v>1.0513954680413118</v>
          </cell>
          <cell r="D254">
            <v>1.0594888691226987</v>
          </cell>
          <cell r="E254">
            <v>1.0268068276744466</v>
          </cell>
          <cell r="F254">
            <v>0.99251962528803839</v>
          </cell>
          <cell r="G254">
            <v>1.0475867305284627</v>
          </cell>
          <cell r="H254">
            <v>1.0352991617334417</v>
          </cell>
          <cell r="I254">
            <v>1.0045397444849606</v>
          </cell>
          <cell r="J254">
            <v>1.0012910752764697</v>
          </cell>
          <cell r="K254">
            <v>0.98888667918169959</v>
          </cell>
          <cell r="L254">
            <v>0.98888667918169959</v>
          </cell>
          <cell r="M254">
            <v>1.0155244401320729</v>
          </cell>
          <cell r="N254">
            <v>1.0285438825843176</v>
          </cell>
          <cell r="O254">
            <v>0.96020823142668421</v>
          </cell>
          <cell r="P254">
            <v>0.99260630782109449</v>
          </cell>
          <cell r="Q254">
            <v>1.0119095468272108</v>
          </cell>
          <cell r="R254">
            <v>0.95478065621383001</v>
          </cell>
          <cell r="S254">
            <v>1.0055341895275434</v>
          </cell>
          <cell r="T254">
            <v>1.0094531668438953</v>
          </cell>
          <cell r="U254">
            <v>1.0675683375754224</v>
          </cell>
          <cell r="V254">
            <v>0.95989557616005072</v>
          </cell>
          <cell r="W254">
            <v>0.93356045075940519</v>
          </cell>
          <cell r="X254">
            <v>0.92163292611637293</v>
          </cell>
          <cell r="Y254">
            <v>0.93539375322616702</v>
          </cell>
          <cell r="Z254">
            <v>1</v>
          </cell>
        </row>
        <row r="259">
          <cell r="C259">
            <v>1</v>
          </cell>
          <cell r="D259">
            <v>1.0076977705605525</v>
          </cell>
          <cell r="E259">
            <v>0.97661332855783334</v>
          </cell>
          <cell r="F259">
            <v>0.94400219085692305</v>
          </cell>
          <cell r="G259">
            <v>0.99637744537748052</v>
          </cell>
          <cell r="H259">
            <v>0.98469053101602522</v>
          </cell>
          <cell r="I259">
            <v>0.95543472938528007</v>
          </cell>
          <cell r="J259">
            <v>0.95234486519312878</v>
          </cell>
          <cell r="K259">
            <v>0.94054683441230502</v>
          </cell>
          <cell r="L259">
            <v>0.94054683441230502</v>
          </cell>
          <cell r="M259">
            <v>0.96588245907501902</v>
          </cell>
          <cell r="N259">
            <v>0.97826547084175153</v>
          </cell>
          <cell r="O259">
            <v>0.913270278038668</v>
          </cell>
          <cell r="P259">
            <v>0.94408463607919291</v>
          </cell>
          <cell r="Q259">
            <v>0.96244427295500823</v>
          </cell>
          <cell r="R259">
            <v>0.90810801951860276</v>
          </cell>
          <cell r="S259">
            <v>0.95638056287306883</v>
          </cell>
          <cell r="T259">
            <v>0.96010796843593738</v>
          </cell>
          <cell r="U259">
            <v>1.0153822895624991</v>
          </cell>
          <cell r="V259">
            <v>0.91297290633017469</v>
          </cell>
          <cell r="W259">
            <v>0.88792512345385477</v>
          </cell>
          <cell r="X259">
            <v>0.87658065317070577</v>
          </cell>
          <cell r="Y259">
            <v>0.88966880841587681</v>
          </cell>
          <cell r="Z259">
            <v>0.95111690167634211</v>
          </cell>
        </row>
        <row r="260">
          <cell r="C260">
            <v>0.99236103245889828</v>
          </cell>
          <cell r="D260">
            <v>1</v>
          </cell>
          <cell r="E260">
            <v>0.96915301104077278</v>
          </cell>
          <cell r="F260">
            <v>0.9367909887622381</v>
          </cell>
          <cell r="G260">
            <v>0.98876615041355609</v>
          </cell>
          <cell r="H260">
            <v>0.97716851201156363</v>
          </cell>
          <cell r="I260">
            <v>0.94813619449986464</v>
          </cell>
          <cell r="J260">
            <v>0.94506993367998371</v>
          </cell>
          <cell r="K260">
            <v>0.93336202767334342</v>
          </cell>
          <cell r="L260">
            <v>0.93336202767334342</v>
          </cell>
          <cell r="M260">
            <v>0.95850411432162552</v>
          </cell>
          <cell r="N260">
            <v>0.97079253266341092</v>
          </cell>
          <cell r="O260">
            <v>0.90629383602847768</v>
          </cell>
          <cell r="P260">
            <v>0.93687280418813113</v>
          </cell>
          <cell r="Q260">
            <v>0.95509219239378562</v>
          </cell>
          <cell r="R260">
            <v>0.90117101183368598</v>
          </cell>
          <cell r="S260">
            <v>0.94907480279634093</v>
          </cell>
          <cell r="T260">
            <v>0.95277373482910221</v>
          </cell>
          <cell r="U260">
            <v>1.0076258172107215</v>
          </cell>
          <cell r="V260">
            <v>0.90599873593281322</v>
          </cell>
          <cell r="W260">
            <v>0.88114229225686214</v>
          </cell>
          <cell r="X260">
            <v>0.86988448201397706</v>
          </cell>
          <cell r="Y260">
            <v>0.88287265726605735</v>
          </cell>
          <cell r="Z260">
            <v>0.94385135053664326</v>
          </cell>
        </row>
        <row r="261">
          <cell r="C261">
            <v>1.0239467051680544</v>
          </cell>
          <cell r="D261">
            <v>1.0318288119706718</v>
          </cell>
          <cell r="E261">
            <v>1</v>
          </cell>
          <cell r="F261">
            <v>0.9666079329993712</v>
          </cell>
          <cell r="G261">
            <v>1.0202374022980343</v>
          </cell>
          <cell r="H261">
            <v>1.008270624844041</v>
          </cell>
          <cell r="I261">
            <v>0.97831424315718918</v>
          </cell>
          <cell r="J261">
            <v>0.9751503868982192</v>
          </cell>
          <cell r="K261">
            <v>0.96306983215272324</v>
          </cell>
          <cell r="L261">
            <v>0.96306983215272324</v>
          </cell>
          <cell r="M261">
            <v>0.98901216154948379</v>
          </cell>
          <cell r="N261">
            <v>1.001691705648087</v>
          </cell>
          <cell r="O261">
            <v>0.935140092125607</v>
          </cell>
          <cell r="P261">
            <v>0.96669235251307117</v>
          </cell>
          <cell r="Q261">
            <v>0.98549164220014418</v>
          </cell>
          <cell r="R261">
            <v>0.92985421452276051</v>
          </cell>
          <cell r="S261">
            <v>0.97928272624064816</v>
          </cell>
          <cell r="T261">
            <v>0.98309939088557241</v>
          </cell>
          <cell r="U261">
            <v>1.0396973498835163</v>
          </cell>
          <cell r="V261">
            <v>0.93483559934448501</v>
          </cell>
          <cell r="W261">
            <v>0.9091880045965125</v>
          </cell>
          <cell r="X261">
            <v>0.89757187162820518</v>
          </cell>
          <cell r="Y261">
            <v>0.91097344506822608</v>
          </cell>
          <cell r="Z261">
            <v>0.97389301770113879</v>
          </cell>
        </row>
        <row r="262">
          <cell r="C262">
            <v>1.0593195754050577</v>
          </cell>
          <cell r="D262">
            <v>1.0674739744468278</v>
          </cell>
          <cell r="E262">
            <v>1.0345456165428042</v>
          </cell>
          <cell r="F262">
            <v>1</v>
          </cell>
          <cell r="G262">
            <v>1.0554821323804489</v>
          </cell>
          <cell r="H262">
            <v>1.0431019552212766</v>
          </cell>
          <cell r="I262">
            <v>1.0121107118596611</v>
          </cell>
          <cell r="J262">
            <v>1.0088375582355722</v>
          </cell>
          <cell r="K262">
            <v>0.99633967327821404</v>
          </cell>
          <cell r="L262">
            <v>0.99633967327821404</v>
          </cell>
          <cell r="M262">
            <v>1.0231781964385422</v>
          </cell>
          <cell r="N262">
            <v>1.0362957632055132</v>
          </cell>
          <cell r="O262">
            <v>0.96744508316198075</v>
          </cell>
          <cell r="P262">
            <v>1.000087335837849</v>
          </cell>
          <cell r="Q262">
            <v>1.0195360585777287</v>
          </cell>
          <cell r="R262">
            <v>0.96197660165837418</v>
          </cell>
          <cell r="S262">
            <v>1.0131126517883495</v>
          </cell>
          <cell r="T262">
            <v>1.0170611654665698</v>
          </cell>
          <cell r="U262">
            <v>1.0756143358531618</v>
          </cell>
          <cell r="V262">
            <v>0.96713007149000219</v>
          </cell>
          <cell r="W262">
            <v>0.94059646476862091</v>
          </cell>
          <cell r="X262">
            <v>0.92857904532508018</v>
          </cell>
          <cell r="Y262">
            <v>0.9424435843822303</v>
          </cell>
          <cell r="Z262">
            <v>1.0075367524443568</v>
          </cell>
        </row>
        <row r="263">
          <cell r="C263">
            <v>1.0036357252357786</v>
          </cell>
          <cell r="D263">
            <v>1.0113614827750175</v>
          </cell>
          <cell r="E263">
            <v>0.98016402628206878</v>
          </cell>
          <cell r="F263">
            <v>0.94743432344485179</v>
          </cell>
          <cell r="G263">
            <v>1</v>
          </cell>
          <cell r="H263">
            <v>0.98827059522907235</v>
          </cell>
          <cell r="I263">
            <v>0.95890842754204542</v>
          </cell>
          <cell r="J263">
            <v>0.95580732945267566</v>
          </cell>
          <cell r="K263">
            <v>0.94396640427360945</v>
          </cell>
          <cell r="L263">
            <v>0.94396640427360945</v>
          </cell>
          <cell r="M263">
            <v>0.96939414230627396</v>
          </cell>
          <cell r="N263">
            <v>0.98182217530138172</v>
          </cell>
          <cell r="O263">
            <v>0.91659067783561965</v>
          </cell>
          <cell r="P263">
            <v>0.94751706841529681</v>
          </cell>
          <cell r="Q263">
            <v>0.96594345588622121</v>
          </cell>
          <cell r="R263">
            <v>0.91140965076197944</v>
          </cell>
          <cell r="S263">
            <v>0.95985769982051461</v>
          </cell>
          <cell r="T263">
            <v>0.96359865720585203</v>
          </cell>
          <cell r="U263">
            <v>1.019073940576624</v>
          </cell>
          <cell r="V263">
            <v>0.91629222496530138</v>
          </cell>
          <cell r="W263">
            <v>0.89115337523267779</v>
          </cell>
          <cell r="X263">
            <v>0.8797676595726337</v>
          </cell>
          <cell r="Y263">
            <v>0.89290339975411948</v>
          </cell>
          <cell r="Z263">
            <v>0.95457490139794221</v>
          </cell>
        </row>
        <row r="264">
          <cell r="C264">
            <v>1.01554749284344</v>
          </cell>
          <cell r="D264">
            <v>1.0233649444366932</v>
          </cell>
          <cell r="E264">
            <v>0.99179721729439441</v>
          </cell>
          <cell r="F264">
            <v>0.95867905816346277</v>
          </cell>
          <cell r="G264">
            <v>1.011868616578852</v>
          </cell>
          <cell r="H264">
            <v>1</v>
          </cell>
          <cell r="I264">
            <v>0.97028934400277167</v>
          </cell>
          <cell r="J264">
            <v>0.96715144016920584</v>
          </cell>
          <cell r="K264">
            <v>0.95516997958925043</v>
          </cell>
          <cell r="L264">
            <v>0.95516997958925043</v>
          </cell>
          <cell r="M264">
            <v>0.9808995096950921</v>
          </cell>
          <cell r="N264">
            <v>0.99347504624864813</v>
          </cell>
          <cell r="O264">
            <v>0.92746934115060065</v>
          </cell>
          <cell r="P264">
            <v>0.95876278520223579</v>
          </cell>
          <cell r="Q264">
            <v>0.97740786840098604</v>
          </cell>
          <cell r="R264">
            <v>0.92222682245313869</v>
          </cell>
          <cell r="S264">
            <v>0.97124988282994307</v>
          </cell>
          <cell r="T264">
            <v>0.9750352402041248</v>
          </cell>
          <cell r="U264">
            <v>1.0311689384428278</v>
          </cell>
          <cell r="V264">
            <v>0.92716734605759765</v>
          </cell>
          <cell r="W264">
            <v>0.90173013295626414</v>
          </cell>
          <cell r="X264">
            <v>0.89020928460257531</v>
          </cell>
          <cell r="Y264">
            <v>0.90350092784775449</v>
          </cell>
          <cell r="Z264">
            <v>0.96590438489842978</v>
          </cell>
        </row>
        <row r="265">
          <cell r="C265">
            <v>1.046643971842423</v>
          </cell>
          <cell r="D265">
            <v>1.0547007969962514</v>
          </cell>
          <cell r="E265">
            <v>1.0221664531560199</v>
          </cell>
          <cell r="F265">
            <v>0.98803420246643892</v>
          </cell>
          <cell r="G265">
            <v>1.042852446884093</v>
          </cell>
          <cell r="H265">
            <v>1.0306204084182371</v>
          </cell>
          <cell r="I265">
            <v>1</v>
          </cell>
          <cell r="J265">
            <v>0.99676601226947315</v>
          </cell>
          <cell r="K265">
            <v>0.98441767447311257</v>
          </cell>
          <cell r="L265">
            <v>0.98441767447311257</v>
          </cell>
          <cell r="M265">
            <v>1.0109350532992043</v>
          </cell>
          <cell r="N265">
            <v>1.0238956579181089</v>
          </cell>
          <cell r="O265">
            <v>0.95586883117202537</v>
          </cell>
          <cell r="P265">
            <v>0.98812049326133489</v>
          </cell>
          <cell r="Q265">
            <v>1.0073364965226228</v>
          </cell>
          <cell r="R265">
            <v>0.9504657844109069</v>
          </cell>
          <cell r="S265">
            <v>1.0009899509183608</v>
          </cell>
          <cell r="T265">
            <v>1.0048912174813491</v>
          </cell>
          <cell r="U265">
            <v>1.0627437524861472</v>
          </cell>
          <cell r="V265">
            <v>0.95555758886593434</v>
          </cell>
          <cell r="W265">
            <v>0.92934147791041632</v>
          </cell>
          <cell r="X265">
            <v>0.91746785647481288</v>
          </cell>
          <cell r="Y265">
            <v>0.93116649526470896</v>
          </cell>
          <cell r="Z265">
            <v>0.9954807716569859</v>
          </cell>
        </row>
        <row r="266">
          <cell r="C266">
            <v>1.0500397876321905</v>
          </cell>
          <cell r="D266">
            <v>1.0581227529968344</v>
          </cell>
          <cell r="E266">
            <v>1.025482852117634</v>
          </cell>
          <cell r="F266">
            <v>0.99123986001172593</v>
          </cell>
          <cell r="G266">
            <v>1.046235961145674</v>
          </cell>
          <cell r="H266">
            <v>1.033964236071496</v>
          </cell>
          <cell r="I266">
            <v>1.0032444803401388</v>
          </cell>
          <cell r="J266">
            <v>1</v>
          </cell>
          <cell r="K266">
            <v>0.98761159826442568</v>
          </cell>
          <cell r="L266">
            <v>0.98761159826442568</v>
          </cell>
          <cell r="M266">
            <v>1.0142150122047908</v>
          </cell>
          <cell r="N266">
            <v>1.0272176672505775</v>
          </cell>
          <cell r="O266">
            <v>0.95897012880251442</v>
          </cell>
          <cell r="P266">
            <v>0.9913264307754095</v>
          </cell>
          <cell r="Q266">
            <v>1.0106047799814948</v>
          </cell>
          <cell r="R266">
            <v>0.95354955196240265</v>
          </cell>
          <cell r="S266">
            <v>1.0042376431347919</v>
          </cell>
          <cell r="T266">
            <v>1.0081515672804455</v>
          </cell>
          <cell r="U266">
            <v>1.0661918036976936</v>
          </cell>
          <cell r="V266">
            <v>0.95865787667688029</v>
          </cell>
          <cell r="W266">
            <v>0.93235670806477211</v>
          </cell>
          <cell r="X266">
            <v>0.92044456289785459</v>
          </cell>
          <cell r="Y266">
            <v>0.93418764665199117</v>
          </cell>
          <cell r="Z266">
            <v>0.99871058944961311</v>
          </cell>
        </row>
        <row r="267">
          <cell r="C267">
            <v>1.0632112760496866</v>
          </cell>
          <cell r="D267">
            <v>1.0713956325101093</v>
          </cell>
          <cell r="E267">
            <v>1.0383463032631057</v>
          </cell>
          <cell r="F267">
            <v>1.0036737739346888</v>
          </cell>
          <cell r="G267">
            <v>1.0593597351269179</v>
          </cell>
          <cell r="H267">
            <v>1.0469340759955916</v>
          </cell>
          <cell r="I267">
            <v>1.0158289778119105</v>
          </cell>
          <cell r="J267">
            <v>1.0125437993613533</v>
          </cell>
          <cell r="K267">
            <v>1</v>
          </cell>
          <cell r="L267">
            <v>1</v>
          </cell>
          <cell r="M267">
            <v>1.0269371218271601</v>
          </cell>
          <cell r="N267">
            <v>1.0401028795690062</v>
          </cell>
          <cell r="O267">
            <v>0.97099925769174422</v>
          </cell>
          <cell r="P267">
            <v>1.0037614306246627</v>
          </cell>
          <cell r="Q267">
            <v>1.023281603575207</v>
          </cell>
          <cell r="R267">
            <v>0.96551068622332725</v>
          </cell>
          <cell r="S267">
            <v>1.0168345986413929</v>
          </cell>
          <cell r="T267">
            <v>1.0207976182662453</v>
          </cell>
          <cell r="U267">
            <v>1.079565899763997</v>
          </cell>
          <cell r="V267">
            <v>0.97068308873809594</v>
          </cell>
          <cell r="W267">
            <v>0.94405200354394847</v>
          </cell>
          <cell r="X267">
            <v>0.93199043481809374</v>
          </cell>
          <cell r="Y267">
            <v>0.94590590905744854</v>
          </cell>
          <cell r="Z267">
            <v>1.011238214703728</v>
          </cell>
        </row>
        <row r="268">
          <cell r="C268">
            <v>1.0632112760496866</v>
          </cell>
          <cell r="D268">
            <v>1.0713956325101093</v>
          </cell>
          <cell r="E268">
            <v>1.0383463032631057</v>
          </cell>
          <cell r="F268">
            <v>1.0036737739346888</v>
          </cell>
          <cell r="G268">
            <v>1.0593597351269179</v>
          </cell>
          <cell r="H268">
            <v>1.0469340759955916</v>
          </cell>
          <cell r="I268">
            <v>1.0158289778119105</v>
          </cell>
          <cell r="J268">
            <v>1.0125437993613533</v>
          </cell>
          <cell r="K268">
            <v>1</v>
          </cell>
          <cell r="L268">
            <v>1</v>
          </cell>
          <cell r="M268">
            <v>1.0269371218271601</v>
          </cell>
          <cell r="N268">
            <v>1.0401028795690062</v>
          </cell>
          <cell r="O268">
            <v>0.97099925769174422</v>
          </cell>
          <cell r="P268">
            <v>1.0037614306246627</v>
          </cell>
          <cell r="Q268">
            <v>1.023281603575207</v>
          </cell>
          <cell r="R268">
            <v>0.96551068622332725</v>
          </cell>
          <cell r="S268">
            <v>1.0168345986413929</v>
          </cell>
          <cell r="T268">
            <v>1.0207976182662453</v>
          </cell>
          <cell r="U268">
            <v>1.079565899763997</v>
          </cell>
          <cell r="V268">
            <v>0.97068308873809594</v>
          </cell>
          <cell r="W268">
            <v>0.94405200354394847</v>
          </cell>
          <cell r="X268">
            <v>0.93199043481809374</v>
          </cell>
          <cell r="Y268">
            <v>0.94590590905744854</v>
          </cell>
          <cell r="Z268">
            <v>1.011238214703728</v>
          </cell>
        </row>
        <row r="269">
          <cell r="C269">
            <v>1.035322663336959</v>
          </cell>
          <cell r="D269">
            <v>1.0432923396554672</v>
          </cell>
          <cell r="E269">
            <v>1.0111099123728686</v>
          </cell>
          <cell r="F269">
            <v>0.97734686243391389</v>
          </cell>
          <cell r="G269">
            <v>1.0315721504370885</v>
          </cell>
          <cell r="H269">
            <v>1.0194724231341956</v>
          </cell>
          <cell r="I269">
            <v>0.98918322867179487</v>
          </cell>
          <cell r="J269">
            <v>0.98598422224702731</v>
          </cell>
          <cell r="K269">
            <v>0.97376945359689338</v>
          </cell>
          <cell r="L269">
            <v>0.97376945359689338</v>
          </cell>
          <cell r="M269">
            <v>1</v>
          </cell>
          <cell r="N269">
            <v>1.0128204127224665</v>
          </cell>
          <cell r="O269">
            <v>0.94552941660547873</v>
          </cell>
          <cell r="P269">
            <v>0.97743221984101369</v>
          </cell>
          <cell r="Q269">
            <v>0.99644036798918223</v>
          </cell>
          <cell r="R269">
            <v>0.94018481336565096</v>
          </cell>
          <cell r="S269">
            <v>0.99016247151744563</v>
          </cell>
          <cell r="T269">
            <v>0.99402153897213164</v>
          </cell>
          <cell r="U269">
            <v>1.0512482963350258</v>
          </cell>
          <cell r="V269">
            <v>0.94522154093624045</v>
          </cell>
          <cell r="W269">
            <v>0.91928900365804311</v>
          </cell>
          <cell r="X269">
            <v>0.90754381647034621</v>
          </cell>
          <cell r="Y269">
            <v>0.92109428021694428</v>
          </cell>
          <cell r="Z269">
            <v>0.98471288378834709</v>
          </cell>
        </row>
        <row r="270">
          <cell r="C270">
            <v>1.0222174141948881</v>
          </cell>
          <cell r="D270">
            <v>1.0300862093123617</v>
          </cell>
          <cell r="E270">
            <v>0.99831115138665105</v>
          </cell>
          <cell r="F270">
            <v>0.96497547853207311</v>
          </cell>
          <cell r="G270">
            <v>1.0185143757758766</v>
          </cell>
          <cell r="H270">
            <v>1.0065678083973926</v>
          </cell>
          <cell r="I270">
            <v>0.97666201850421364</v>
          </cell>
          <cell r="J270">
            <v>0.97350350551949949</v>
          </cell>
          <cell r="K270">
            <v>0.96144335300213402</v>
          </cell>
          <cell r="L270">
            <v>0.96144335300213402</v>
          </cell>
          <cell r="M270">
            <v>0.98734186973186577</v>
          </cell>
          <cell r="N270">
            <v>1</v>
          </cell>
          <cell r="O270">
            <v>0.93356078207773363</v>
          </cell>
          <cell r="P270">
            <v>0.96505975547399458</v>
          </cell>
          <cell r="Q270">
            <v>0.98382729600674756</v>
          </cell>
          <cell r="R270">
            <v>0.92828383152194704</v>
          </cell>
          <cell r="S270">
            <v>0.97762886596636012</v>
          </cell>
          <cell r="T270">
            <v>0.98143908484249121</v>
          </cell>
          <cell r="U270">
            <v>1.0379414584558628</v>
          </cell>
          <cell r="V270">
            <v>0.9332568035388229</v>
          </cell>
          <cell r="W270">
            <v>0.90765252369567628</v>
          </cell>
          <cell r="X270">
            <v>0.89605600861742485</v>
          </cell>
          <cell r="Y270">
            <v>0.90943494882872489</v>
          </cell>
          <cell r="Z270">
            <v>0.97224825982864405</v>
          </cell>
        </row>
        <row r="271">
          <cell r="C271">
            <v>1.0949661059238587</v>
          </cell>
          <cell r="D271">
            <v>1.1033949037788424</v>
          </cell>
          <cell r="E271">
            <v>1.0693584933643088</v>
          </cell>
          <cell r="F271">
            <v>1.0336504029061964</v>
          </cell>
          <cell r="G271">
            <v>1.090999531395342</v>
          </cell>
          <cell r="H271">
            <v>1.0782027562867138</v>
          </cell>
          <cell r="I271">
            <v>1.0461686450994159</v>
          </cell>
          <cell r="J271">
            <v>1.0427853485371024</v>
          </cell>
          <cell r="K271">
            <v>1.0298669047154538</v>
          </cell>
          <cell r="L271">
            <v>1.0298669047154538</v>
          </cell>
          <cell r="M271">
            <v>1.0576085549935343</v>
          </cell>
          <cell r="N271">
            <v>1.0711675331673629</v>
          </cell>
          <cell r="O271">
            <v>1</v>
          </cell>
          <cell r="P271">
            <v>1.0337406776301772</v>
          </cell>
          <cell r="Q271">
            <v>1.0538438577262648</v>
          </cell>
          <cell r="R271">
            <v>0.99434750189051191</v>
          </cell>
          <cell r="S271">
            <v>1.0472043007103924</v>
          </cell>
          <cell r="T271">
            <v>1.0512856834647655</v>
          </cell>
          <cell r="U271">
            <v>1.1118091916263015</v>
          </cell>
          <cell r="V271">
            <v>0.99967438805833919</v>
          </cell>
          <cell r="W271">
            <v>0.97224791478022887</v>
          </cell>
          <cell r="X271">
            <v>0.95982610433052029</v>
          </cell>
          <cell r="Y271">
            <v>0.97415719071305218</v>
          </cell>
          <cell r="Z271">
            <v>1.0414407701069099</v>
          </cell>
        </row>
        <row r="272">
          <cell r="C272">
            <v>1.0592270669216957</v>
          </cell>
          <cell r="D272">
            <v>1.067380753854386</v>
          </cell>
          <cell r="E272">
            <v>1.0344552715249482</v>
          </cell>
          <cell r="F272">
            <v>0.99991267178903342</v>
          </cell>
          <cell r="G272">
            <v>1.0553899590141207</v>
          </cell>
          <cell r="H272">
            <v>1.0430108629936714</v>
          </cell>
          <cell r="I272">
            <v>1.0120223260418943</v>
          </cell>
          <cell r="J272">
            <v>1.0087494582564556</v>
          </cell>
          <cell r="K272">
            <v>0.99625266471703156</v>
          </cell>
          <cell r="L272">
            <v>0.99625266471703156</v>
          </cell>
          <cell r="M272">
            <v>1.0230888441171471</v>
          </cell>
          <cell r="N272">
            <v>1.0362052653504801</v>
          </cell>
          <cell r="O272">
            <v>0.9673605979136598</v>
          </cell>
          <cell r="P272">
            <v>1</v>
          </cell>
          <cell r="Q272">
            <v>1.0194470243177172</v>
          </cell>
          <cell r="R272">
            <v>0.96189259396275961</v>
          </cell>
          <cell r="S272">
            <v>1.0130241784729612</v>
          </cell>
          <cell r="T272">
            <v>1.016972347334546</v>
          </cell>
          <cell r="U272">
            <v>1.0755204043775217</v>
          </cell>
          <cell r="V272">
            <v>0.96704561375108689</v>
          </cell>
          <cell r="W272">
            <v>0.94051432416211123</v>
          </cell>
          <cell r="X272">
            <v>0.92849795417831082</v>
          </cell>
          <cell r="Y272">
            <v>0.94236128247006923</v>
          </cell>
          <cell r="Z272">
            <v>1.0074487660622826</v>
          </cell>
        </row>
        <row r="273">
          <cell r="C273">
            <v>1.0390211964477527</v>
          </cell>
          <cell r="D273">
            <v>1.0470193432255583</v>
          </cell>
          <cell r="E273">
            <v>1.0147219491049821</v>
          </cell>
          <cell r="F273">
            <v>0.98083828579345989</v>
          </cell>
          <cell r="G273">
            <v>1.0352572854096651</v>
          </cell>
          <cell r="H273">
            <v>1.0231143336670434</v>
          </cell>
          <cell r="I273">
            <v>0.9927169356536284</v>
          </cell>
          <cell r="J273">
            <v>0.98950650126383843</v>
          </cell>
          <cell r="K273">
            <v>0.97724809720621941</v>
          </cell>
          <cell r="L273">
            <v>0.97724809720621941</v>
          </cell>
          <cell r="M273">
            <v>1.0035723482560237</v>
          </cell>
          <cell r="N273">
            <v>1.0164385599575207</v>
          </cell>
          <cell r="O273">
            <v>0.94890717696790849</v>
          </cell>
          <cell r="P273">
            <v>0.98092394812694417</v>
          </cell>
          <cell r="Q273">
            <v>1</v>
          </cell>
          <cell r="R273">
            <v>0.94354348094401774</v>
          </cell>
          <cell r="S273">
            <v>0.9936996766957511</v>
          </cell>
          <cell r="T273">
            <v>0.9975725300833288</v>
          </cell>
          <cell r="U273">
            <v>1.0550037213530861</v>
          </cell>
          <cell r="V273">
            <v>0.94859820145956009</v>
          </cell>
          <cell r="W273">
            <v>0.92257302412704267</v>
          </cell>
          <cell r="X273">
            <v>0.91078587904037922</v>
          </cell>
          <cell r="Y273">
            <v>0.92438474976251073</v>
          </cell>
          <cell r="Z273">
            <v>0.98823062114143245</v>
          </cell>
        </row>
        <row r="274">
          <cell r="C274">
            <v>1.1011905836159339</v>
          </cell>
          <cell r="D274">
            <v>1.1096672960720504</v>
          </cell>
          <cell r="E274">
            <v>1.0754374012417003</v>
          </cell>
          <cell r="F274">
            <v>1.0395263234844552</v>
          </cell>
          <cell r="G274">
            <v>1.0972014605769811</v>
          </cell>
          <cell r="H274">
            <v>1.0843319405306207</v>
          </cell>
          <cell r="I274">
            <v>1.0521157272587083</v>
          </cell>
          <cell r="J274">
            <v>1.0487131979056594</v>
          </cell>
          <cell r="K274">
            <v>1.0357213175046052</v>
          </cell>
          <cell r="L274">
            <v>1.0357213175046052</v>
          </cell>
          <cell r="M274">
            <v>1.0636206688132135</v>
          </cell>
          <cell r="N274">
            <v>1.0772567247675446</v>
          </cell>
          <cell r="O274">
            <v>1.0056846304724869</v>
          </cell>
          <cell r="P274">
            <v>1.0396171113868828</v>
          </cell>
          <cell r="Q274">
            <v>1.0598345706331387</v>
          </cell>
          <cell r="R274">
            <v>1</v>
          </cell>
          <cell r="S274">
            <v>1.0531572701891301</v>
          </cell>
          <cell r="T274">
            <v>1.0572618540962784</v>
          </cell>
          <cell r="U274">
            <v>1.1181294160366113</v>
          </cell>
          <cell r="V274">
            <v>1.0053571675472603</v>
          </cell>
          <cell r="W274">
            <v>0.97777478490340042</v>
          </cell>
          <cell r="X274">
            <v>0.9652823610514859</v>
          </cell>
          <cell r="Y274">
            <v>0.97969491436437184</v>
          </cell>
          <cell r="Z274">
            <v>1.04736097604395</v>
          </cell>
        </row>
        <row r="275">
          <cell r="C275">
            <v>1.045608870380943</v>
          </cell>
          <cell r="D275">
            <v>1.053657727561214</v>
          </cell>
          <cell r="E275">
            <v>1.0211555592723289</v>
          </cell>
          <cell r="F275">
            <v>0.98705706441904273</v>
          </cell>
          <cell r="G275">
            <v>1.0418210951341971</v>
          </cell>
          <cell r="H275">
            <v>1.029601153810477</v>
          </cell>
          <cell r="I275">
            <v>0.99901102811526465</v>
          </cell>
          <cell r="J275">
            <v>0.99578023870767896</v>
          </cell>
          <cell r="K275">
            <v>0.98344411307022206</v>
          </cell>
          <cell r="L275">
            <v>0.98344411307022206</v>
          </cell>
          <cell r="M275">
            <v>1.0099352669541981</v>
          </cell>
          <cell r="N275">
            <v>1.0228830538995253</v>
          </cell>
          <cell r="O275">
            <v>0.95492350377250135</v>
          </cell>
          <cell r="P275">
            <v>0.98714326987476864</v>
          </cell>
          <cell r="Q275">
            <v>1.0063402690490941</v>
          </cell>
          <cell r="R275">
            <v>0.94952580047272162</v>
          </cell>
          <cell r="S275">
            <v>1</v>
          </cell>
          <cell r="T275">
            <v>1.0038974083200425</v>
          </cell>
          <cell r="U275">
            <v>1.0616927287942601</v>
          </cell>
          <cell r="V275">
            <v>0.95461256927630045</v>
          </cell>
          <cell r="W275">
            <v>0.92842238531744448</v>
          </cell>
          <cell r="X275">
            <v>0.91656050655961085</v>
          </cell>
          <cell r="Y275">
            <v>0.93024559778088456</v>
          </cell>
          <cell r="Z275">
            <v>0.99449626916202249</v>
          </cell>
        </row>
        <row r="276">
          <cell r="C276">
            <v>1.0415495265902737</v>
          </cell>
          <cell r="D276">
            <v>1.0495671358734178</v>
          </cell>
          <cell r="E276">
            <v>1.0171911500211628</v>
          </cell>
          <cell r="F276">
            <v>0.98322503498720937</v>
          </cell>
          <cell r="G276">
            <v>1.0377764565381411</v>
          </cell>
          <cell r="H276">
            <v>1.0256039564176662</v>
          </cell>
          <cell r="I276">
            <v>0.99513259007914467</v>
          </cell>
          <cell r="J276">
            <v>0.99191434349258134</v>
          </cell>
          <cell r="K276">
            <v>0.97962611011811673</v>
          </cell>
          <cell r="L276">
            <v>0.97962611011811673</v>
          </cell>
          <cell r="M276">
            <v>1.0060144179914354</v>
          </cell>
          <cell r="N276">
            <v>1.0189119380348375</v>
          </cell>
          <cell r="O276">
            <v>0.9512162257401422</v>
          </cell>
          <cell r="P276">
            <v>0.98331090576943414</v>
          </cell>
          <cell r="Q276">
            <v>1.0024333768658089</v>
          </cell>
          <cell r="R276">
            <v>0.94583947782243172</v>
          </cell>
          <cell r="S276">
            <v>0.99611772250058439</v>
          </cell>
          <cell r="T276">
            <v>1</v>
          </cell>
          <cell r="U276">
            <v>1.0575709430019691</v>
          </cell>
          <cell r="V276">
            <v>0.95090649837793972</v>
          </cell>
          <cell r="W276">
            <v>0.92481799198097281</v>
          </cell>
          <cell r="X276">
            <v>0.91300216432814141</v>
          </cell>
          <cell r="Y276">
            <v>0.92663412622768937</v>
          </cell>
          <cell r="Z276">
            <v>0.9906353586730019</v>
          </cell>
        </row>
        <row r="277">
          <cell r="C277">
            <v>0.9848507407302457</v>
          </cell>
          <cell r="D277">
            <v>0.99243189576877744</v>
          </cell>
          <cell r="E277">
            <v>0.96181836003721299</v>
          </cell>
          <cell r="F277">
            <v>0.92970125691641547</v>
          </cell>
          <cell r="G277">
            <v>0.98128306512692165</v>
          </cell>
          <cell r="H277">
            <v>0.9697731988611914</v>
          </cell>
          <cell r="I277">
            <v>0.94096060095449496</v>
          </cell>
          <cell r="J277">
            <v>0.93791754591609899</v>
          </cell>
          <cell r="K277">
            <v>0.9262982465624463</v>
          </cell>
          <cell r="L277">
            <v>0.9262982465624463</v>
          </cell>
          <cell r="M277">
            <v>0.95125005527838369</v>
          </cell>
          <cell r="N277">
            <v>0.96344547358932164</v>
          </cell>
          <cell r="O277">
            <v>0.89943490981329965</v>
          </cell>
          <cell r="P277">
            <v>0.92978245315463759</v>
          </cell>
          <cell r="Q277">
            <v>0.9478639551313226</v>
          </cell>
          <cell r="R277">
            <v>0.89435085568597239</v>
          </cell>
          <cell r="S277">
            <v>0.94189210576555127</v>
          </cell>
          <cell r="T277">
            <v>0.94556304389514434</v>
          </cell>
          <cell r="U277">
            <v>1</v>
          </cell>
          <cell r="V277">
            <v>0.89914204306591772</v>
          </cell>
          <cell r="W277">
            <v>0.87447371554652376</v>
          </cell>
          <cell r="X277">
            <v>0.86330110558497219</v>
          </cell>
          <cell r="Y277">
            <v>0.87619098497297132</v>
          </cell>
          <cell r="Z277">
            <v>0.93670818513700183</v>
          </cell>
        </row>
        <row r="278">
          <cell r="C278">
            <v>1.0953227560932155</v>
          </cell>
          <cell r="D278">
            <v>1.1037542993593732</v>
          </cell>
          <cell r="E278">
            <v>1.0697068026733352</v>
          </cell>
          <cell r="F278">
            <v>1.0339870814474386</v>
          </cell>
          <cell r="G278">
            <v>1.0913548895799792</v>
          </cell>
          <cell r="H278">
            <v>1.0785539463313647</v>
          </cell>
          <cell r="I278">
            <v>1.0465094010574605</v>
          </cell>
          <cell r="J278">
            <v>1.0431250024945597</v>
          </cell>
          <cell r="K278">
            <v>1.0302023509032352</v>
          </cell>
          <cell r="L278">
            <v>1.0302023509032352</v>
          </cell>
          <cell r="M278">
            <v>1.0579530371361423</v>
          </cell>
          <cell r="N278">
            <v>1.0715164317132144</v>
          </cell>
          <cell r="O278">
            <v>1.000325717999331</v>
          </cell>
          <cell r="P278">
            <v>1.0340773855755219</v>
          </cell>
          <cell r="Q278">
            <v>1.0541871136392105</v>
          </cell>
          <cell r="R278">
            <v>0.99467137876946754</v>
          </cell>
          <cell r="S278">
            <v>1.0475453940001105</v>
          </cell>
          <cell r="T278">
            <v>1.0516281061343089</v>
          </cell>
          <cell r="U278">
            <v>1.1121713278918359</v>
          </cell>
          <cell r="V278">
            <v>1</v>
          </cell>
          <cell r="W278">
            <v>0.97256459342588486</v>
          </cell>
          <cell r="X278">
            <v>0.96013873696892849</v>
          </cell>
          <cell r="Y278">
            <v>0.97447449124424512</v>
          </cell>
          <cell r="Z278">
            <v>1.0417799861109709</v>
          </cell>
        </row>
        <row r="279">
          <cell r="C279">
            <v>1.1262210895781346</v>
          </cell>
          <cell r="D279">
            <v>1.1348904811261626</v>
          </cell>
          <cell r="E279">
            <v>1.0998825269849317</v>
          </cell>
          <cell r="F279">
            <v>1.06315517595103</v>
          </cell>
          <cell r="G279">
            <v>1.1221412921641043</v>
          </cell>
          <cell r="H279">
            <v>1.1089792427381397</v>
          </cell>
          <cell r="I279">
            <v>1.0760307419490802</v>
          </cell>
          <cell r="J279">
            <v>1.0725508717319472</v>
          </cell>
          <cell r="K279">
            <v>1.0592636806510913</v>
          </cell>
          <cell r="L279">
            <v>1.0592636806510913</v>
          </cell>
          <cell r="M279">
            <v>1.0877971954638759</v>
          </cell>
          <cell r="N279">
            <v>1.1017432044680644</v>
          </cell>
          <cell r="O279">
            <v>1.0285442476120346</v>
          </cell>
          <cell r="P279">
            <v>1.0632480274990852</v>
          </cell>
          <cell r="Q279">
            <v>1.0839250377456249</v>
          </cell>
          <cell r="R279">
            <v>1.0227304031968827</v>
          </cell>
          <cell r="S279">
            <v>1.0770959595702572</v>
          </cell>
          <cell r="T279">
            <v>1.0812938423245706</v>
          </cell>
          <cell r="U279">
            <v>1.1435449484894185</v>
          </cell>
          <cell r="V279">
            <v>1.0282093413224855</v>
          </cell>
          <cell r="W279">
            <v>1</v>
          </cell>
          <cell r="X279">
            <v>0.9872236183170251</v>
          </cell>
          <cell r="Y279">
            <v>1.0019637747778094</v>
          </cell>
          <cell r="Z279">
            <v>1.0711679133221095</v>
          </cell>
        </row>
        <row r="280">
          <cell r="C280">
            <v>1.140796339028098</v>
          </cell>
          <cell r="D280">
            <v>1.1495779275022546</v>
          </cell>
          <cell r="E280">
            <v>1.1141169098648214</v>
          </cell>
          <cell r="F280">
            <v>1.0769142433640817</v>
          </cell>
          <cell r="G280">
            <v>1.1366637419767984</v>
          </cell>
          <cell r="H280">
            <v>1.1233313528587152</v>
          </cell>
          <cell r="I280">
            <v>1.0899564414630289</v>
          </cell>
          <cell r="J280">
            <v>1.0864315357045289</v>
          </cell>
          <cell r="K280">
            <v>1.0729723853820241</v>
          </cell>
          <cell r="L280">
            <v>1.0729723853820241</v>
          </cell>
          <cell r="M280">
            <v>1.1018751732442384</v>
          </cell>
          <cell r="N280">
            <v>1.1160016677338687</v>
          </cell>
          <cell r="O280">
            <v>1.0418553897296856</v>
          </cell>
          <cell r="P280">
            <v>1.0770082965718175</v>
          </cell>
          <cell r="Q280">
            <v>1.0979529031056328</v>
          </cell>
          <cell r="R280">
            <v>1.0359663041088785</v>
          </cell>
          <cell r="S280">
            <v>1.0910354448432287</v>
          </cell>
          <cell r="T280">
            <v>1.0952876554634221</v>
          </cell>
          <cell r="U280">
            <v>1.1583443986468669</v>
          </cell>
          <cell r="V280">
            <v>1.0415161491733058</v>
          </cell>
          <cell r="W280">
            <v>1.0129417301672294</v>
          </cell>
          <cell r="X280">
            <v>1</v>
          </cell>
          <cell r="Y280">
            <v>1.0149309195883225</v>
          </cell>
          <cell r="Z280">
            <v>1.0850306794201185</v>
          </cell>
        </row>
        <row r="281">
          <cell r="C281">
            <v>1.1240137796677128</v>
          </cell>
          <cell r="D281">
            <v>1.1326661798504944</v>
          </cell>
          <cell r="E281">
            <v>1.0977268387061561</v>
          </cell>
          <cell r="F281">
            <v>1.0610714705596918</v>
          </cell>
          <cell r="G281">
            <v>1.119941978354402</v>
          </cell>
          <cell r="H281">
            <v>1.1068057255703296</v>
          </cell>
          <cell r="I281">
            <v>1.073921801402147</v>
          </cell>
          <cell r="J281">
            <v>1.0704487514728671</v>
          </cell>
          <cell r="K281">
            <v>1.0571876023022773</v>
          </cell>
          <cell r="L281">
            <v>1.0571876023022773</v>
          </cell>
          <cell r="M281">
            <v>1.0856651935396571</v>
          </cell>
          <cell r="N281">
            <v>1.0995838693992519</v>
          </cell>
          <cell r="O281">
            <v>1.0265283770764262</v>
          </cell>
          <cell r="P281">
            <v>1.0611641401255907</v>
          </cell>
          <cell r="Q281">
            <v>1.0818006249637027</v>
          </cell>
          <cell r="R281">
            <v>1.0207259273656659</v>
          </cell>
          <cell r="S281">
            <v>1.0749849312756927</v>
          </cell>
          <cell r="T281">
            <v>1.0791745864907671</v>
          </cell>
          <cell r="U281">
            <v>1.1413036850988005</v>
          </cell>
          <cell r="V281">
            <v>1.0261941271783963</v>
          </cell>
          <cell r="W281">
            <v>0.99804007407528783</v>
          </cell>
          <cell r="X281">
            <v>0.98528873315399745</v>
          </cell>
          <cell r="Y281">
            <v>1</v>
          </cell>
          <cell r="Z281">
            <v>1.0690685035590697</v>
          </cell>
        </row>
        <row r="282">
          <cell r="C282">
            <v>1.0513954680413118</v>
          </cell>
          <cell r="D282">
            <v>1.0594888691226987</v>
          </cell>
          <cell r="E282">
            <v>1.0268068276744466</v>
          </cell>
          <cell r="F282">
            <v>0.99251962528803839</v>
          </cell>
          <cell r="G282">
            <v>1.0475867305284627</v>
          </cell>
          <cell r="H282">
            <v>1.0352991617334417</v>
          </cell>
          <cell r="I282">
            <v>1.0045397444849606</v>
          </cell>
          <cell r="J282">
            <v>1.0012910752764697</v>
          </cell>
          <cell r="K282">
            <v>0.98888667918169959</v>
          </cell>
          <cell r="L282">
            <v>0.98888667918169959</v>
          </cell>
          <cell r="M282">
            <v>1.0155244401320729</v>
          </cell>
          <cell r="N282">
            <v>1.0285438825843176</v>
          </cell>
          <cell r="O282">
            <v>0.96020823142668421</v>
          </cell>
          <cell r="P282">
            <v>0.99260630782109449</v>
          </cell>
          <cell r="Q282">
            <v>1.0119095468272108</v>
          </cell>
          <cell r="R282">
            <v>0.95478065621383001</v>
          </cell>
          <cell r="S282">
            <v>1.0055341895275434</v>
          </cell>
          <cell r="T282">
            <v>1.0094531668438953</v>
          </cell>
          <cell r="U282">
            <v>1.0675683375754224</v>
          </cell>
          <cell r="V282">
            <v>0.95989557616005072</v>
          </cell>
          <cell r="W282">
            <v>0.93356045075940519</v>
          </cell>
          <cell r="X282">
            <v>0.92163292611637293</v>
          </cell>
          <cell r="Y282">
            <v>0.93539375322616702</v>
          </cell>
          <cell r="Z282">
            <v>1</v>
          </cell>
        </row>
        <row r="287">
          <cell r="C287">
            <v>1</v>
          </cell>
          <cell r="D287">
            <v>1.0076977705605525</v>
          </cell>
          <cell r="E287">
            <v>0.97661332855783334</v>
          </cell>
          <cell r="F287">
            <v>0.94400219085692305</v>
          </cell>
          <cell r="G287">
            <v>0.99637744537748052</v>
          </cell>
          <cell r="H287">
            <v>0.98469053101602522</v>
          </cell>
          <cell r="I287">
            <v>0.95543472938528007</v>
          </cell>
          <cell r="J287">
            <v>0.95234486519312878</v>
          </cell>
          <cell r="K287">
            <v>0.94054683441230502</v>
          </cell>
          <cell r="L287">
            <v>0.94054683441230502</v>
          </cell>
          <cell r="M287">
            <v>0.96588245907501902</v>
          </cell>
          <cell r="N287">
            <v>0.97826547084175153</v>
          </cell>
          <cell r="O287">
            <v>0.913270278038668</v>
          </cell>
          <cell r="P287">
            <v>0.94408463607919291</v>
          </cell>
          <cell r="Q287">
            <v>0.96244427295500823</v>
          </cell>
          <cell r="R287">
            <v>0.90810801951860276</v>
          </cell>
          <cell r="S287">
            <v>0.95638056287306883</v>
          </cell>
          <cell r="T287">
            <v>0.96010796843593738</v>
          </cell>
          <cell r="U287">
            <v>1.0153822895624991</v>
          </cell>
          <cell r="V287">
            <v>0.91297290633017469</v>
          </cell>
          <cell r="W287">
            <v>0.88792512345385477</v>
          </cell>
          <cell r="X287">
            <v>0.87658065317070577</v>
          </cell>
          <cell r="Y287">
            <v>0.88966880841587681</v>
          </cell>
          <cell r="Z287">
            <v>0.95111690167634211</v>
          </cell>
        </row>
        <row r="288">
          <cell r="C288">
            <v>0.99236103245889828</v>
          </cell>
          <cell r="D288">
            <v>1</v>
          </cell>
          <cell r="E288">
            <v>0.96915301104077278</v>
          </cell>
          <cell r="F288">
            <v>0.9367909887622381</v>
          </cell>
          <cell r="G288">
            <v>0.98876615041355609</v>
          </cell>
          <cell r="H288">
            <v>0.97716851201156363</v>
          </cell>
          <cell r="I288">
            <v>0.94813619449986464</v>
          </cell>
          <cell r="J288">
            <v>0.94506993367998371</v>
          </cell>
          <cell r="K288">
            <v>0.93336202767334342</v>
          </cell>
          <cell r="L288">
            <v>0.93336202767334342</v>
          </cell>
          <cell r="M288">
            <v>0.95850411432162552</v>
          </cell>
          <cell r="N288">
            <v>0.97079253266341092</v>
          </cell>
          <cell r="O288">
            <v>0.90629383602847768</v>
          </cell>
          <cell r="P288">
            <v>0.93687280418813113</v>
          </cell>
          <cell r="Q288">
            <v>0.95509219239378562</v>
          </cell>
          <cell r="R288">
            <v>0.90117101183368598</v>
          </cell>
          <cell r="S288">
            <v>0.94907480279634093</v>
          </cell>
          <cell r="T288">
            <v>0.95277373482910221</v>
          </cell>
          <cell r="U288">
            <v>1.0076258172107215</v>
          </cell>
          <cell r="V288">
            <v>0.90599873593281322</v>
          </cell>
          <cell r="W288">
            <v>0.88114229225686214</v>
          </cell>
          <cell r="X288">
            <v>0.86988448201397706</v>
          </cell>
          <cell r="Y288">
            <v>0.88287265726605735</v>
          </cell>
          <cell r="Z288">
            <v>0.94385135053664326</v>
          </cell>
        </row>
        <row r="289">
          <cell r="C289">
            <v>1.0239467051680544</v>
          </cell>
          <cell r="D289">
            <v>1.0318288119706718</v>
          </cell>
          <cell r="E289">
            <v>1</v>
          </cell>
          <cell r="F289">
            <v>0.9666079329993712</v>
          </cell>
          <cell r="G289">
            <v>1.0202374022980343</v>
          </cell>
          <cell r="H289">
            <v>1.008270624844041</v>
          </cell>
          <cell r="I289">
            <v>0.97831424315718918</v>
          </cell>
          <cell r="J289">
            <v>0.9751503868982192</v>
          </cell>
          <cell r="K289">
            <v>0.96306983215272324</v>
          </cell>
          <cell r="L289">
            <v>0.96306983215272324</v>
          </cell>
          <cell r="M289">
            <v>0.98901216154948379</v>
          </cell>
          <cell r="N289">
            <v>1.001691705648087</v>
          </cell>
          <cell r="O289">
            <v>0.935140092125607</v>
          </cell>
          <cell r="P289">
            <v>0.96669235251307117</v>
          </cell>
          <cell r="Q289">
            <v>0.98549164220014418</v>
          </cell>
          <cell r="R289">
            <v>0.92985421452276051</v>
          </cell>
          <cell r="S289">
            <v>0.97928272624064816</v>
          </cell>
          <cell r="T289">
            <v>0.98309939088557241</v>
          </cell>
          <cell r="U289">
            <v>1.0396973498835163</v>
          </cell>
          <cell r="V289">
            <v>0.93483559934448501</v>
          </cell>
          <cell r="W289">
            <v>0.9091880045965125</v>
          </cell>
          <cell r="X289">
            <v>0.89757187162820518</v>
          </cell>
          <cell r="Y289">
            <v>0.91097344506822608</v>
          </cell>
          <cell r="Z289">
            <v>0.97389301770113879</v>
          </cell>
        </row>
        <row r="290">
          <cell r="C290">
            <v>1.0593195754050577</v>
          </cell>
          <cell r="D290">
            <v>1.0674739744468278</v>
          </cell>
          <cell r="E290">
            <v>1.0345456165428042</v>
          </cell>
          <cell r="F290">
            <v>1</v>
          </cell>
          <cell r="G290">
            <v>1.0554821323804489</v>
          </cell>
          <cell r="H290">
            <v>1.0431019552212766</v>
          </cell>
          <cell r="I290">
            <v>1.0121107118596611</v>
          </cell>
          <cell r="J290">
            <v>1.0088375582355722</v>
          </cell>
          <cell r="K290">
            <v>0.99633967327821404</v>
          </cell>
          <cell r="L290">
            <v>0.99633967327821404</v>
          </cell>
          <cell r="M290">
            <v>1.0231781964385422</v>
          </cell>
          <cell r="N290">
            <v>1.0362957632055132</v>
          </cell>
          <cell r="O290">
            <v>0.96744508316198075</v>
          </cell>
          <cell r="P290">
            <v>1.000087335837849</v>
          </cell>
          <cell r="Q290">
            <v>1.0195360585777287</v>
          </cell>
          <cell r="R290">
            <v>0.96197660165837418</v>
          </cell>
          <cell r="S290">
            <v>1.0131126517883495</v>
          </cell>
          <cell r="T290">
            <v>1.0170611654665698</v>
          </cell>
          <cell r="U290">
            <v>1.0756143358531618</v>
          </cell>
          <cell r="V290">
            <v>0.96713007149000219</v>
          </cell>
          <cell r="W290">
            <v>0.94059646476862091</v>
          </cell>
          <cell r="X290">
            <v>0.92857904532508018</v>
          </cell>
          <cell r="Y290">
            <v>0.9424435843822303</v>
          </cell>
          <cell r="Z290">
            <v>1.0075367524443568</v>
          </cell>
        </row>
        <row r="291">
          <cell r="C291">
            <v>1.0036357252357786</v>
          </cell>
          <cell r="D291">
            <v>1.0113614827750175</v>
          </cell>
          <cell r="E291">
            <v>0.98016402628206878</v>
          </cell>
          <cell r="F291">
            <v>0.94743432344485179</v>
          </cell>
          <cell r="G291">
            <v>1</v>
          </cell>
          <cell r="H291">
            <v>0.98827059522907235</v>
          </cell>
          <cell r="I291">
            <v>0.95890842754204542</v>
          </cell>
          <cell r="J291">
            <v>0.95580732945267566</v>
          </cell>
          <cell r="K291">
            <v>0.94396640427360945</v>
          </cell>
          <cell r="L291">
            <v>0.94396640427360945</v>
          </cell>
          <cell r="M291">
            <v>0.96939414230627396</v>
          </cell>
          <cell r="N291">
            <v>0.98182217530138172</v>
          </cell>
          <cell r="O291">
            <v>0.91659067783561965</v>
          </cell>
          <cell r="P291">
            <v>0.94751706841529681</v>
          </cell>
          <cell r="Q291">
            <v>0.96594345588622121</v>
          </cell>
          <cell r="R291">
            <v>0.91140965076197944</v>
          </cell>
          <cell r="S291">
            <v>0.95985769982051461</v>
          </cell>
          <cell r="T291">
            <v>0.96359865720585203</v>
          </cell>
          <cell r="U291">
            <v>1.019073940576624</v>
          </cell>
          <cell r="V291">
            <v>0.91629222496530138</v>
          </cell>
          <cell r="W291">
            <v>0.89115337523267779</v>
          </cell>
          <cell r="X291">
            <v>0.8797676595726337</v>
          </cell>
          <cell r="Y291">
            <v>0.89290339975411948</v>
          </cell>
          <cell r="Z291">
            <v>0.95457490139794221</v>
          </cell>
        </row>
        <row r="292">
          <cell r="C292">
            <v>1.01554749284344</v>
          </cell>
          <cell r="D292">
            <v>1.0233649444366932</v>
          </cell>
          <cell r="E292">
            <v>0.99179721729439441</v>
          </cell>
          <cell r="F292">
            <v>0.95867905816346277</v>
          </cell>
          <cell r="G292">
            <v>1.011868616578852</v>
          </cell>
          <cell r="H292">
            <v>1</v>
          </cell>
          <cell r="I292">
            <v>0.97028934400277167</v>
          </cell>
          <cell r="J292">
            <v>0.96715144016920584</v>
          </cell>
          <cell r="K292">
            <v>0.95516997958925043</v>
          </cell>
          <cell r="L292">
            <v>0.95516997958925043</v>
          </cell>
          <cell r="M292">
            <v>0.9808995096950921</v>
          </cell>
          <cell r="N292">
            <v>0.99347504624864813</v>
          </cell>
          <cell r="O292">
            <v>0.92746934115060065</v>
          </cell>
          <cell r="P292">
            <v>0.95876278520223579</v>
          </cell>
          <cell r="Q292">
            <v>0.97740786840098604</v>
          </cell>
          <cell r="R292">
            <v>0.92222682245313869</v>
          </cell>
          <cell r="S292">
            <v>0.97124988282994307</v>
          </cell>
          <cell r="T292">
            <v>0.9750352402041248</v>
          </cell>
          <cell r="U292">
            <v>1.0311689384428278</v>
          </cell>
          <cell r="V292">
            <v>0.92716734605759765</v>
          </cell>
          <cell r="W292">
            <v>0.90173013295626414</v>
          </cell>
          <cell r="X292">
            <v>0.89020928460257531</v>
          </cell>
          <cell r="Y292">
            <v>0.90350092784775449</v>
          </cell>
          <cell r="Z292">
            <v>0.96590438489842978</v>
          </cell>
        </row>
        <row r="293">
          <cell r="C293">
            <v>1.046643971842423</v>
          </cell>
          <cell r="D293">
            <v>1.0547007969962514</v>
          </cell>
          <cell r="E293">
            <v>1.0221664531560199</v>
          </cell>
          <cell r="F293">
            <v>0.98803420246643892</v>
          </cell>
          <cell r="G293">
            <v>1.042852446884093</v>
          </cell>
          <cell r="H293">
            <v>1.0306204084182371</v>
          </cell>
          <cell r="I293">
            <v>1</v>
          </cell>
          <cell r="J293">
            <v>0.99676601226947315</v>
          </cell>
          <cell r="K293">
            <v>0.98441767447311257</v>
          </cell>
          <cell r="L293">
            <v>0.98441767447311257</v>
          </cell>
          <cell r="M293">
            <v>1.0109350532992043</v>
          </cell>
          <cell r="N293">
            <v>1.0238956579181089</v>
          </cell>
          <cell r="O293">
            <v>0.95586883117202537</v>
          </cell>
          <cell r="P293">
            <v>0.98812049326133489</v>
          </cell>
          <cell r="Q293">
            <v>1.0073364965226228</v>
          </cell>
          <cell r="R293">
            <v>0.9504657844109069</v>
          </cell>
          <cell r="S293">
            <v>1.0009899509183608</v>
          </cell>
          <cell r="T293">
            <v>1.0048912174813491</v>
          </cell>
          <cell r="U293">
            <v>1.0627437524861472</v>
          </cell>
          <cell r="V293">
            <v>0.95555758886593434</v>
          </cell>
          <cell r="W293">
            <v>0.92934147791041632</v>
          </cell>
          <cell r="X293">
            <v>0.91746785647481288</v>
          </cell>
          <cell r="Y293">
            <v>0.93116649526470896</v>
          </cell>
          <cell r="Z293">
            <v>0.9954807716569859</v>
          </cell>
        </row>
        <row r="294">
          <cell r="C294">
            <v>1.0500397876321905</v>
          </cell>
          <cell r="D294">
            <v>1.0581227529968344</v>
          </cell>
          <cell r="E294">
            <v>1.025482852117634</v>
          </cell>
          <cell r="F294">
            <v>0.99123986001172593</v>
          </cell>
          <cell r="G294">
            <v>1.046235961145674</v>
          </cell>
          <cell r="H294">
            <v>1.033964236071496</v>
          </cell>
          <cell r="I294">
            <v>1.0032444803401388</v>
          </cell>
          <cell r="J294">
            <v>1</v>
          </cell>
          <cell r="K294">
            <v>0.98761159826442568</v>
          </cell>
          <cell r="L294">
            <v>0.98761159826442568</v>
          </cell>
          <cell r="M294">
            <v>1.0142150122047908</v>
          </cell>
          <cell r="N294">
            <v>1.0272176672505775</v>
          </cell>
          <cell r="O294">
            <v>0.95897012880251442</v>
          </cell>
          <cell r="P294">
            <v>0.9913264307754095</v>
          </cell>
          <cell r="Q294">
            <v>1.0106047799814948</v>
          </cell>
          <cell r="R294">
            <v>0.95354955196240265</v>
          </cell>
          <cell r="S294">
            <v>1.0042376431347919</v>
          </cell>
          <cell r="T294">
            <v>1.0081515672804455</v>
          </cell>
          <cell r="U294">
            <v>1.0661918036976936</v>
          </cell>
          <cell r="V294">
            <v>0.95865787667688029</v>
          </cell>
          <cell r="W294">
            <v>0.93235670806477211</v>
          </cell>
          <cell r="X294">
            <v>0.92044456289785459</v>
          </cell>
          <cell r="Y294">
            <v>0.93418764665199117</v>
          </cell>
          <cell r="Z294">
            <v>0.99871058944961311</v>
          </cell>
        </row>
        <row r="295">
          <cell r="C295">
            <v>1.0632112760496866</v>
          </cell>
          <cell r="D295">
            <v>1.0713956325101093</v>
          </cell>
          <cell r="E295">
            <v>1.0383463032631057</v>
          </cell>
          <cell r="F295">
            <v>1.0036737739346888</v>
          </cell>
          <cell r="G295">
            <v>1.0593597351269179</v>
          </cell>
          <cell r="H295">
            <v>1.0469340759955916</v>
          </cell>
          <cell r="I295">
            <v>1.0158289778119105</v>
          </cell>
          <cell r="J295">
            <v>1.0125437993613533</v>
          </cell>
          <cell r="K295">
            <v>1</v>
          </cell>
          <cell r="L295">
            <v>1</v>
          </cell>
          <cell r="M295">
            <v>1.0269371218271601</v>
          </cell>
          <cell r="N295">
            <v>1.0401028795690062</v>
          </cell>
          <cell r="O295">
            <v>0.97099925769174422</v>
          </cell>
          <cell r="P295">
            <v>1.0037614306246627</v>
          </cell>
          <cell r="Q295">
            <v>1.023281603575207</v>
          </cell>
          <cell r="R295">
            <v>0.96551068622332725</v>
          </cell>
          <cell r="S295">
            <v>1.0168345986413929</v>
          </cell>
          <cell r="T295">
            <v>1.0207976182662453</v>
          </cell>
          <cell r="U295">
            <v>1.079565899763997</v>
          </cell>
          <cell r="V295">
            <v>0.97068308873809594</v>
          </cell>
          <cell r="W295">
            <v>0.94405200354394847</v>
          </cell>
          <cell r="X295">
            <v>0.93199043481809374</v>
          </cell>
          <cell r="Y295">
            <v>0.94590590905744854</v>
          </cell>
          <cell r="Z295">
            <v>1.011238214703728</v>
          </cell>
        </row>
        <row r="296">
          <cell r="C296">
            <v>1.0632112760496866</v>
          </cell>
          <cell r="D296">
            <v>1.0713956325101093</v>
          </cell>
          <cell r="E296">
            <v>1.0383463032631057</v>
          </cell>
          <cell r="F296">
            <v>1.0036737739346888</v>
          </cell>
          <cell r="G296">
            <v>1.0593597351269179</v>
          </cell>
          <cell r="H296">
            <v>1.0469340759955916</v>
          </cell>
          <cell r="I296">
            <v>1.0158289778119105</v>
          </cell>
          <cell r="J296">
            <v>1.0125437993613533</v>
          </cell>
          <cell r="K296">
            <v>1</v>
          </cell>
          <cell r="L296">
            <v>1</v>
          </cell>
          <cell r="M296">
            <v>1.0269371218271601</v>
          </cell>
          <cell r="N296">
            <v>1.0401028795690062</v>
          </cell>
          <cell r="O296">
            <v>0.97099925769174422</v>
          </cell>
          <cell r="P296">
            <v>1.0037614306246627</v>
          </cell>
          <cell r="Q296">
            <v>1.023281603575207</v>
          </cell>
          <cell r="R296">
            <v>0.96551068622332725</v>
          </cell>
          <cell r="S296">
            <v>1.0168345986413929</v>
          </cell>
          <cell r="T296">
            <v>1.0207976182662453</v>
          </cell>
          <cell r="U296">
            <v>1.079565899763997</v>
          </cell>
          <cell r="V296">
            <v>0.97068308873809594</v>
          </cell>
          <cell r="W296">
            <v>0.94405200354394847</v>
          </cell>
          <cell r="X296">
            <v>0.93199043481809374</v>
          </cell>
          <cell r="Y296">
            <v>0.94590590905744854</v>
          </cell>
          <cell r="Z296">
            <v>1.011238214703728</v>
          </cell>
        </row>
        <row r="297">
          <cell r="C297">
            <v>1.035322663336959</v>
          </cell>
          <cell r="D297">
            <v>1.0432923396554672</v>
          </cell>
          <cell r="E297">
            <v>1.0111099123728686</v>
          </cell>
          <cell r="F297">
            <v>0.97734686243391389</v>
          </cell>
          <cell r="G297">
            <v>1.0315721504370885</v>
          </cell>
          <cell r="H297">
            <v>1.0194724231341956</v>
          </cell>
          <cell r="I297">
            <v>0.98918322867179487</v>
          </cell>
          <cell r="J297">
            <v>0.98598422224702731</v>
          </cell>
          <cell r="K297">
            <v>0.97376945359689338</v>
          </cell>
          <cell r="L297">
            <v>0.97376945359689338</v>
          </cell>
          <cell r="M297">
            <v>1</v>
          </cell>
          <cell r="N297">
            <v>1.0128204127224665</v>
          </cell>
          <cell r="O297">
            <v>0.94552941660547873</v>
          </cell>
          <cell r="P297">
            <v>0.97743221984101369</v>
          </cell>
          <cell r="Q297">
            <v>0.99644036798918223</v>
          </cell>
          <cell r="R297">
            <v>0.94018481336565096</v>
          </cell>
          <cell r="S297">
            <v>0.99016247151744563</v>
          </cell>
          <cell r="T297">
            <v>0.99402153897213164</v>
          </cell>
          <cell r="U297">
            <v>1.0512482963350258</v>
          </cell>
          <cell r="V297">
            <v>0.94522154093624045</v>
          </cell>
          <cell r="W297">
            <v>0.91928900365804311</v>
          </cell>
          <cell r="X297">
            <v>0.90754381647034621</v>
          </cell>
          <cell r="Y297">
            <v>0.92109428021694428</v>
          </cell>
          <cell r="Z297">
            <v>0.98471288378834709</v>
          </cell>
        </row>
        <row r="298">
          <cell r="C298">
            <v>1.0222174141948881</v>
          </cell>
          <cell r="D298">
            <v>1.0300862093123617</v>
          </cell>
          <cell r="E298">
            <v>0.99831115138665105</v>
          </cell>
          <cell r="F298">
            <v>0.96497547853207311</v>
          </cell>
          <cell r="G298">
            <v>1.0185143757758766</v>
          </cell>
          <cell r="H298">
            <v>1.0065678083973926</v>
          </cell>
          <cell r="I298">
            <v>0.97666201850421364</v>
          </cell>
          <cell r="J298">
            <v>0.97350350551949949</v>
          </cell>
          <cell r="K298">
            <v>0.96144335300213402</v>
          </cell>
          <cell r="L298">
            <v>0.96144335300213402</v>
          </cell>
          <cell r="M298">
            <v>0.98734186973186577</v>
          </cell>
          <cell r="N298">
            <v>1</v>
          </cell>
          <cell r="O298">
            <v>0.93356078207773363</v>
          </cell>
          <cell r="P298">
            <v>0.96505975547399458</v>
          </cell>
          <cell r="Q298">
            <v>0.98382729600674756</v>
          </cell>
          <cell r="R298">
            <v>0.92828383152194704</v>
          </cell>
          <cell r="S298">
            <v>0.97762886596636012</v>
          </cell>
          <cell r="T298">
            <v>0.98143908484249121</v>
          </cell>
          <cell r="U298">
            <v>1.0379414584558628</v>
          </cell>
          <cell r="V298">
            <v>0.9332568035388229</v>
          </cell>
          <cell r="W298">
            <v>0.90765252369567628</v>
          </cell>
          <cell r="X298">
            <v>0.89605600861742485</v>
          </cell>
          <cell r="Y298">
            <v>0.90943494882872489</v>
          </cell>
          <cell r="Z298">
            <v>0.97224825982864405</v>
          </cell>
        </row>
        <row r="299">
          <cell r="C299">
            <v>1.0949661059238587</v>
          </cell>
          <cell r="D299">
            <v>1.1033949037788424</v>
          </cell>
          <cell r="E299">
            <v>1.0693584933643088</v>
          </cell>
          <cell r="F299">
            <v>1.0336504029061964</v>
          </cell>
          <cell r="G299">
            <v>1.090999531395342</v>
          </cell>
          <cell r="H299">
            <v>1.0782027562867138</v>
          </cell>
          <cell r="I299">
            <v>1.0461686450994159</v>
          </cell>
          <cell r="J299">
            <v>1.0427853485371024</v>
          </cell>
          <cell r="K299">
            <v>1.0298669047154538</v>
          </cell>
          <cell r="L299">
            <v>1.0298669047154538</v>
          </cell>
          <cell r="M299">
            <v>1.0576085549935343</v>
          </cell>
          <cell r="N299">
            <v>1.0711675331673629</v>
          </cell>
          <cell r="O299">
            <v>1</v>
          </cell>
          <cell r="P299">
            <v>1.0337406776301772</v>
          </cell>
          <cell r="Q299">
            <v>1.0538438577262648</v>
          </cell>
          <cell r="R299">
            <v>0.99434750189051191</v>
          </cell>
          <cell r="S299">
            <v>1.0472043007103924</v>
          </cell>
          <cell r="T299">
            <v>1.0512856834647655</v>
          </cell>
          <cell r="U299">
            <v>1.1118091916263015</v>
          </cell>
          <cell r="V299">
            <v>0.99967438805833919</v>
          </cell>
          <cell r="W299">
            <v>0.97224791478022887</v>
          </cell>
          <cell r="X299">
            <v>0.95982610433052029</v>
          </cell>
          <cell r="Y299">
            <v>0.97415719071305218</v>
          </cell>
          <cell r="Z299">
            <v>1.0414407701069099</v>
          </cell>
        </row>
        <row r="300">
          <cell r="C300">
            <v>1.0592270669216957</v>
          </cell>
          <cell r="D300">
            <v>1.067380753854386</v>
          </cell>
          <cell r="E300">
            <v>1.0344552715249482</v>
          </cell>
          <cell r="F300">
            <v>0.99991267178903342</v>
          </cell>
          <cell r="G300">
            <v>1.0553899590141207</v>
          </cell>
          <cell r="H300">
            <v>1.0430108629936714</v>
          </cell>
          <cell r="I300">
            <v>1.0120223260418943</v>
          </cell>
          <cell r="J300">
            <v>1.0087494582564556</v>
          </cell>
          <cell r="K300">
            <v>0.99625266471703156</v>
          </cell>
          <cell r="L300">
            <v>0.99625266471703156</v>
          </cell>
          <cell r="M300">
            <v>1.0230888441171471</v>
          </cell>
          <cell r="N300">
            <v>1.0362052653504801</v>
          </cell>
          <cell r="O300">
            <v>0.9673605979136598</v>
          </cell>
          <cell r="P300">
            <v>1</v>
          </cell>
          <cell r="Q300">
            <v>1.0194470243177172</v>
          </cell>
          <cell r="R300">
            <v>0.96189259396275961</v>
          </cell>
          <cell r="S300">
            <v>1.0130241784729612</v>
          </cell>
          <cell r="T300">
            <v>1.016972347334546</v>
          </cell>
          <cell r="U300">
            <v>1.0755204043775217</v>
          </cell>
          <cell r="V300">
            <v>0.96704561375108689</v>
          </cell>
          <cell r="W300">
            <v>0.94051432416211123</v>
          </cell>
          <cell r="X300">
            <v>0.92849795417831082</v>
          </cell>
          <cell r="Y300">
            <v>0.94236128247006923</v>
          </cell>
          <cell r="Z300">
            <v>1.0074487660622826</v>
          </cell>
        </row>
        <row r="301">
          <cell r="C301">
            <v>1.0390211964477527</v>
          </cell>
          <cell r="D301">
            <v>1.0470193432255583</v>
          </cell>
          <cell r="E301">
            <v>1.0147219491049821</v>
          </cell>
          <cell r="F301">
            <v>0.98083828579345989</v>
          </cell>
          <cell r="G301">
            <v>1.0352572854096651</v>
          </cell>
          <cell r="H301">
            <v>1.0231143336670434</v>
          </cell>
          <cell r="I301">
            <v>0.9927169356536284</v>
          </cell>
          <cell r="J301">
            <v>0.98950650126383843</v>
          </cell>
          <cell r="K301">
            <v>0.97724809720621941</v>
          </cell>
          <cell r="L301">
            <v>0.97724809720621941</v>
          </cell>
          <cell r="M301">
            <v>1.0035723482560237</v>
          </cell>
          <cell r="N301">
            <v>1.0164385599575207</v>
          </cell>
          <cell r="O301">
            <v>0.94890717696790849</v>
          </cell>
          <cell r="P301">
            <v>0.98092394812694417</v>
          </cell>
          <cell r="Q301">
            <v>1</v>
          </cell>
          <cell r="R301">
            <v>0.94354348094401774</v>
          </cell>
          <cell r="S301">
            <v>0.9936996766957511</v>
          </cell>
          <cell r="T301">
            <v>0.9975725300833288</v>
          </cell>
          <cell r="U301">
            <v>1.0550037213530861</v>
          </cell>
          <cell r="V301">
            <v>0.94859820145956009</v>
          </cell>
          <cell r="W301">
            <v>0.92257302412704267</v>
          </cell>
          <cell r="X301">
            <v>0.91078587904037922</v>
          </cell>
          <cell r="Y301">
            <v>0.92438474976251073</v>
          </cell>
          <cell r="Z301">
            <v>0.98823062114143245</v>
          </cell>
        </row>
        <row r="302">
          <cell r="C302">
            <v>1.1011905836159339</v>
          </cell>
          <cell r="D302">
            <v>1.1096672960720504</v>
          </cell>
          <cell r="E302">
            <v>1.0754374012417003</v>
          </cell>
          <cell r="F302">
            <v>1.0395263234844552</v>
          </cell>
          <cell r="G302">
            <v>1.0972014605769811</v>
          </cell>
          <cell r="H302">
            <v>1.0843319405306207</v>
          </cell>
          <cell r="I302">
            <v>1.0521157272587083</v>
          </cell>
          <cell r="J302">
            <v>1.0487131979056594</v>
          </cell>
          <cell r="K302">
            <v>1.0357213175046052</v>
          </cell>
          <cell r="L302">
            <v>1.0357213175046052</v>
          </cell>
          <cell r="M302">
            <v>1.0636206688132135</v>
          </cell>
          <cell r="N302">
            <v>1.0772567247675446</v>
          </cell>
          <cell r="O302">
            <v>1.0056846304724869</v>
          </cell>
          <cell r="P302">
            <v>1.0396171113868828</v>
          </cell>
          <cell r="Q302">
            <v>1.0598345706331387</v>
          </cell>
          <cell r="R302">
            <v>1</v>
          </cell>
          <cell r="S302">
            <v>1.0531572701891301</v>
          </cell>
          <cell r="T302">
            <v>1.0572618540962784</v>
          </cell>
          <cell r="U302">
            <v>1.1181294160366113</v>
          </cell>
          <cell r="V302">
            <v>1.0053571675472603</v>
          </cell>
          <cell r="W302">
            <v>0.97777478490340042</v>
          </cell>
          <cell r="X302">
            <v>0.9652823610514859</v>
          </cell>
          <cell r="Y302">
            <v>0.97969491436437184</v>
          </cell>
          <cell r="Z302">
            <v>1.04736097604395</v>
          </cell>
        </row>
        <row r="303">
          <cell r="C303">
            <v>1.045608870380943</v>
          </cell>
          <cell r="D303">
            <v>1.053657727561214</v>
          </cell>
          <cell r="E303">
            <v>1.0211555592723289</v>
          </cell>
          <cell r="F303">
            <v>0.98705706441904273</v>
          </cell>
          <cell r="G303">
            <v>1.0418210951341971</v>
          </cell>
          <cell r="H303">
            <v>1.029601153810477</v>
          </cell>
          <cell r="I303">
            <v>0.99901102811526465</v>
          </cell>
          <cell r="J303">
            <v>0.99578023870767896</v>
          </cell>
          <cell r="K303">
            <v>0.98344411307022206</v>
          </cell>
          <cell r="L303">
            <v>0.98344411307022206</v>
          </cell>
          <cell r="M303">
            <v>1.0099352669541981</v>
          </cell>
          <cell r="N303">
            <v>1.0228830538995253</v>
          </cell>
          <cell r="O303">
            <v>0.95492350377250135</v>
          </cell>
          <cell r="P303">
            <v>0.98714326987476864</v>
          </cell>
          <cell r="Q303">
            <v>1.0063402690490941</v>
          </cell>
          <cell r="R303">
            <v>0.94952580047272162</v>
          </cell>
          <cell r="S303">
            <v>1</v>
          </cell>
          <cell r="T303">
            <v>1.0038974083200425</v>
          </cell>
          <cell r="U303">
            <v>1.0616927287942601</v>
          </cell>
          <cell r="V303">
            <v>0.95461256927630045</v>
          </cell>
          <cell r="W303">
            <v>0.92842238531744448</v>
          </cell>
          <cell r="X303">
            <v>0.91656050655961085</v>
          </cell>
          <cell r="Y303">
            <v>0.93024559778088456</v>
          </cell>
          <cell r="Z303">
            <v>0.99449626916202249</v>
          </cell>
        </row>
        <row r="304">
          <cell r="C304">
            <v>1.0415495265902737</v>
          </cell>
          <cell r="D304">
            <v>1.0495671358734178</v>
          </cell>
          <cell r="E304">
            <v>1.0171911500211628</v>
          </cell>
          <cell r="F304">
            <v>0.98322503498720937</v>
          </cell>
          <cell r="G304">
            <v>1.0377764565381411</v>
          </cell>
          <cell r="H304">
            <v>1.0256039564176662</v>
          </cell>
          <cell r="I304">
            <v>0.99513259007914467</v>
          </cell>
          <cell r="J304">
            <v>0.99191434349258134</v>
          </cell>
          <cell r="K304">
            <v>0.97962611011811673</v>
          </cell>
          <cell r="L304">
            <v>0.97962611011811673</v>
          </cell>
          <cell r="M304">
            <v>1.0060144179914354</v>
          </cell>
          <cell r="N304">
            <v>1.0189119380348375</v>
          </cell>
          <cell r="O304">
            <v>0.9512162257401422</v>
          </cell>
          <cell r="P304">
            <v>0.98331090576943414</v>
          </cell>
          <cell r="Q304">
            <v>1.0024333768658089</v>
          </cell>
          <cell r="R304">
            <v>0.94583947782243172</v>
          </cell>
          <cell r="S304">
            <v>0.99611772250058439</v>
          </cell>
          <cell r="T304">
            <v>1</v>
          </cell>
          <cell r="U304">
            <v>1.0575709430019691</v>
          </cell>
          <cell r="V304">
            <v>0.95090649837793972</v>
          </cell>
          <cell r="W304">
            <v>0.92481799198097281</v>
          </cell>
          <cell r="X304">
            <v>0.91300216432814141</v>
          </cell>
          <cell r="Y304">
            <v>0.92663412622768937</v>
          </cell>
          <cell r="Z304">
            <v>0.9906353586730019</v>
          </cell>
        </row>
        <row r="305">
          <cell r="C305">
            <v>0.9848507407302457</v>
          </cell>
          <cell r="D305">
            <v>0.99243189576877744</v>
          </cell>
          <cell r="E305">
            <v>0.96181836003721299</v>
          </cell>
          <cell r="F305">
            <v>0.92970125691641547</v>
          </cell>
          <cell r="G305">
            <v>0.98128306512692165</v>
          </cell>
          <cell r="H305">
            <v>0.9697731988611914</v>
          </cell>
          <cell r="I305">
            <v>0.94096060095449496</v>
          </cell>
          <cell r="J305">
            <v>0.93791754591609899</v>
          </cell>
          <cell r="K305">
            <v>0.9262982465624463</v>
          </cell>
          <cell r="L305">
            <v>0.9262982465624463</v>
          </cell>
          <cell r="M305">
            <v>0.95125005527838369</v>
          </cell>
          <cell r="N305">
            <v>0.96344547358932164</v>
          </cell>
          <cell r="O305">
            <v>0.89943490981329965</v>
          </cell>
          <cell r="P305">
            <v>0.92978245315463759</v>
          </cell>
          <cell r="Q305">
            <v>0.9478639551313226</v>
          </cell>
          <cell r="R305">
            <v>0.89435085568597239</v>
          </cell>
          <cell r="S305">
            <v>0.94189210576555127</v>
          </cell>
          <cell r="T305">
            <v>0.94556304389514434</v>
          </cell>
          <cell r="U305">
            <v>1</v>
          </cell>
          <cell r="V305">
            <v>0.89914204306591772</v>
          </cell>
          <cell r="W305">
            <v>0.87447371554652376</v>
          </cell>
          <cell r="X305">
            <v>0.86330110558497219</v>
          </cell>
          <cell r="Y305">
            <v>0.87619098497297132</v>
          </cell>
          <cell r="Z305">
            <v>0.93670818513700183</v>
          </cell>
        </row>
        <row r="306">
          <cell r="C306">
            <v>1.0953227560932155</v>
          </cell>
          <cell r="D306">
            <v>1.1037542993593732</v>
          </cell>
          <cell r="E306">
            <v>1.0697068026733352</v>
          </cell>
          <cell r="F306">
            <v>1.0339870814474386</v>
          </cell>
          <cell r="G306">
            <v>1.0913548895799792</v>
          </cell>
          <cell r="H306">
            <v>1.0785539463313647</v>
          </cell>
          <cell r="I306">
            <v>1.0465094010574605</v>
          </cell>
          <cell r="J306">
            <v>1.0431250024945597</v>
          </cell>
          <cell r="K306">
            <v>1.0302023509032352</v>
          </cell>
          <cell r="L306">
            <v>1.0302023509032352</v>
          </cell>
          <cell r="M306">
            <v>1.0579530371361423</v>
          </cell>
          <cell r="N306">
            <v>1.0715164317132144</v>
          </cell>
          <cell r="O306">
            <v>1.000325717999331</v>
          </cell>
          <cell r="P306">
            <v>1.0340773855755219</v>
          </cell>
          <cell r="Q306">
            <v>1.0541871136392105</v>
          </cell>
          <cell r="R306">
            <v>0.99467137876946754</v>
          </cell>
          <cell r="S306">
            <v>1.0475453940001105</v>
          </cell>
          <cell r="T306">
            <v>1.0516281061343089</v>
          </cell>
          <cell r="U306">
            <v>1.1121713278918359</v>
          </cell>
          <cell r="V306">
            <v>1</v>
          </cell>
          <cell r="W306">
            <v>0.97256459342588486</v>
          </cell>
          <cell r="X306">
            <v>0.96013873696892849</v>
          </cell>
          <cell r="Y306">
            <v>0.97447449124424512</v>
          </cell>
          <cell r="Z306">
            <v>1.0417799861109709</v>
          </cell>
        </row>
        <row r="307">
          <cell r="C307">
            <v>1.1262210895781346</v>
          </cell>
          <cell r="D307">
            <v>1.1348904811261626</v>
          </cell>
          <cell r="E307">
            <v>1.0998825269849317</v>
          </cell>
          <cell r="F307">
            <v>1.06315517595103</v>
          </cell>
          <cell r="G307">
            <v>1.1221412921641043</v>
          </cell>
          <cell r="H307">
            <v>1.1089792427381397</v>
          </cell>
          <cell r="I307">
            <v>1.0760307419490802</v>
          </cell>
          <cell r="J307">
            <v>1.0725508717319472</v>
          </cell>
          <cell r="K307">
            <v>1.0592636806510913</v>
          </cell>
          <cell r="L307">
            <v>1.0592636806510913</v>
          </cell>
          <cell r="M307">
            <v>1.0877971954638759</v>
          </cell>
          <cell r="N307">
            <v>1.1017432044680644</v>
          </cell>
          <cell r="O307">
            <v>1.0285442476120346</v>
          </cell>
          <cell r="P307">
            <v>1.0632480274990852</v>
          </cell>
          <cell r="Q307">
            <v>1.0839250377456249</v>
          </cell>
          <cell r="R307">
            <v>1.0227304031968827</v>
          </cell>
          <cell r="S307">
            <v>1.0770959595702572</v>
          </cell>
          <cell r="T307">
            <v>1.0812938423245706</v>
          </cell>
          <cell r="U307">
            <v>1.1435449484894185</v>
          </cell>
          <cell r="V307">
            <v>1.0282093413224855</v>
          </cell>
          <cell r="W307">
            <v>1</v>
          </cell>
          <cell r="X307">
            <v>0.9872236183170251</v>
          </cell>
          <cell r="Y307">
            <v>1.0019637747778094</v>
          </cell>
          <cell r="Z307">
            <v>1.0711679133221095</v>
          </cell>
        </row>
        <row r="308">
          <cell r="C308">
            <v>1.140796339028098</v>
          </cell>
          <cell r="D308">
            <v>1.1495779275022546</v>
          </cell>
          <cell r="E308">
            <v>1.1141169098648214</v>
          </cell>
          <cell r="F308">
            <v>1.0769142433640817</v>
          </cell>
          <cell r="G308">
            <v>1.1366637419767984</v>
          </cell>
          <cell r="H308">
            <v>1.1233313528587152</v>
          </cell>
          <cell r="I308">
            <v>1.0899564414630289</v>
          </cell>
          <cell r="J308">
            <v>1.0864315357045289</v>
          </cell>
          <cell r="K308">
            <v>1.0729723853820241</v>
          </cell>
          <cell r="L308">
            <v>1.0729723853820241</v>
          </cell>
          <cell r="M308">
            <v>1.1018751732442384</v>
          </cell>
          <cell r="N308">
            <v>1.1160016677338687</v>
          </cell>
          <cell r="O308">
            <v>1.0418553897296856</v>
          </cell>
          <cell r="P308">
            <v>1.0770082965718175</v>
          </cell>
          <cell r="Q308">
            <v>1.0979529031056328</v>
          </cell>
          <cell r="R308">
            <v>1.0359663041088785</v>
          </cell>
          <cell r="S308">
            <v>1.0910354448432287</v>
          </cell>
          <cell r="T308">
            <v>1.0952876554634221</v>
          </cell>
          <cell r="U308">
            <v>1.1583443986468669</v>
          </cell>
          <cell r="V308">
            <v>1.0415161491733058</v>
          </cell>
          <cell r="W308">
            <v>1.0129417301672294</v>
          </cell>
          <cell r="X308">
            <v>1</v>
          </cell>
          <cell r="Y308">
            <v>1.0149309195883225</v>
          </cell>
          <cell r="Z308">
            <v>1.0850306794201185</v>
          </cell>
        </row>
        <row r="309">
          <cell r="C309">
            <v>1.1240137796677128</v>
          </cell>
          <cell r="D309">
            <v>1.1326661798504944</v>
          </cell>
          <cell r="E309">
            <v>1.0977268387061561</v>
          </cell>
          <cell r="F309">
            <v>1.0610714705596918</v>
          </cell>
          <cell r="G309">
            <v>1.119941978354402</v>
          </cell>
          <cell r="H309">
            <v>1.1068057255703296</v>
          </cell>
          <cell r="I309">
            <v>1.073921801402147</v>
          </cell>
          <cell r="J309">
            <v>1.0704487514728671</v>
          </cell>
          <cell r="K309">
            <v>1.0571876023022773</v>
          </cell>
          <cell r="L309">
            <v>1.0571876023022773</v>
          </cell>
          <cell r="M309">
            <v>1.0856651935396571</v>
          </cell>
          <cell r="N309">
            <v>1.0995838693992519</v>
          </cell>
          <cell r="O309">
            <v>1.0265283770764262</v>
          </cell>
          <cell r="P309">
            <v>1.0611641401255907</v>
          </cell>
          <cell r="Q309">
            <v>1.0818006249637027</v>
          </cell>
          <cell r="R309">
            <v>1.0207259273656659</v>
          </cell>
          <cell r="S309">
            <v>1.0749849312756927</v>
          </cell>
          <cell r="T309">
            <v>1.0791745864907671</v>
          </cell>
          <cell r="U309">
            <v>1.1413036850988005</v>
          </cell>
          <cell r="V309">
            <v>1.0261941271783963</v>
          </cell>
          <cell r="W309">
            <v>0.99804007407528783</v>
          </cell>
          <cell r="X309">
            <v>0.98528873315399745</v>
          </cell>
          <cell r="Y309">
            <v>1</v>
          </cell>
          <cell r="Z309">
            <v>1.0690685035590697</v>
          </cell>
        </row>
        <row r="310">
          <cell r="C310">
            <v>1.0513954680413118</v>
          </cell>
          <cell r="D310">
            <v>1.0594888691226987</v>
          </cell>
          <cell r="E310">
            <v>1.0268068276744466</v>
          </cell>
          <cell r="F310">
            <v>0.99251962528803839</v>
          </cell>
          <cell r="G310">
            <v>1.0475867305284627</v>
          </cell>
          <cell r="H310">
            <v>1.0352991617334417</v>
          </cell>
          <cell r="I310">
            <v>1.0045397444849606</v>
          </cell>
          <cell r="J310">
            <v>1.0012910752764697</v>
          </cell>
          <cell r="K310">
            <v>0.98888667918169959</v>
          </cell>
          <cell r="L310">
            <v>0.98888667918169959</v>
          </cell>
          <cell r="M310">
            <v>1.0155244401320729</v>
          </cell>
          <cell r="N310">
            <v>1.0285438825843176</v>
          </cell>
          <cell r="O310">
            <v>0.96020823142668421</v>
          </cell>
          <cell r="P310">
            <v>0.99260630782109449</v>
          </cell>
          <cell r="Q310">
            <v>1.0119095468272108</v>
          </cell>
          <cell r="R310">
            <v>0.95478065621383001</v>
          </cell>
          <cell r="S310">
            <v>1.0055341895275434</v>
          </cell>
          <cell r="T310">
            <v>1.0094531668438953</v>
          </cell>
          <cell r="U310">
            <v>1.0675683375754224</v>
          </cell>
          <cell r="V310">
            <v>0.95989557616005072</v>
          </cell>
          <cell r="W310">
            <v>0.93356045075940519</v>
          </cell>
          <cell r="X310">
            <v>0.92163292611637293</v>
          </cell>
          <cell r="Y310">
            <v>0.93539375322616702</v>
          </cell>
          <cell r="Z310">
            <v>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7">
          <cell r="C7">
            <v>1</v>
          </cell>
        </row>
        <row r="121">
          <cell r="CI121">
            <v>1199.7543236906586</v>
          </cell>
          <cell r="CJ121">
            <v>1191.4317316890103</v>
          </cell>
          <cell r="CK121">
            <v>1182.2822067277068</v>
          </cell>
          <cell r="CL121">
            <v>1172.3121923497815</v>
          </cell>
          <cell r="CM121">
            <v>1161.5272149454943</v>
          </cell>
          <cell r="CN121">
            <v>1149.9370549992736</v>
          </cell>
          <cell r="CO121">
            <v>1137.3457205901232</v>
          </cell>
          <cell r="CP121">
            <v>1120.6225832505331</v>
          </cell>
          <cell r="CQ121">
            <v>1099.25214556526</v>
          </cell>
          <cell r="CR121">
            <v>1072.7851363817817</v>
          </cell>
          <cell r="CS121">
            <v>1041.275360144969</v>
          </cell>
          <cell r="CT121">
            <v>1004.5680149449518</v>
          </cell>
          <cell r="CU121">
            <v>962.58538264741287</v>
          </cell>
          <cell r="CV121">
            <v>915.64115926059048</v>
          </cell>
          <cell r="CW121">
            <v>863.6525549269835</v>
          </cell>
          <cell r="CX121">
            <v>806.65870170252219</v>
          </cell>
          <cell r="CY121">
            <v>744.69918021680769</v>
          </cell>
        </row>
        <row r="122">
          <cell r="CI122">
            <v>523.89563381579148</v>
          </cell>
          <cell r="CJ122">
            <v>498.02966004278494</v>
          </cell>
          <cell r="CK122">
            <v>470.80876729539506</v>
          </cell>
          <cell r="CL122">
            <v>442.55105848463927</v>
          </cell>
          <cell r="CM122">
            <v>413.5738120365624</v>
          </cell>
          <cell r="CN122">
            <v>384.20199303976267</v>
          </cell>
          <cell r="CO122">
            <v>354.26038809150862</v>
          </cell>
          <cell r="CP122">
            <v>317.25322146835742</v>
          </cell>
          <cell r="CQ122">
            <v>274.33042828926426</v>
          </cell>
          <cell r="CR122">
            <v>227.5227748367596</v>
          </cell>
          <cell r="CS122">
            <v>180.20992513851954</v>
          </cell>
          <cell r="CT122">
            <v>135.26996664065339</v>
          </cell>
          <cell r="CU122">
            <v>95.30791020732164</v>
          </cell>
          <cell r="CV122">
            <v>62.471902953696969</v>
          </cell>
          <cell r="CW122">
            <v>37.428380999435639</v>
          </cell>
          <cell r="CX122">
            <v>19.998711339241364</v>
          </cell>
          <cell r="CY122">
            <v>9.164206445952372</v>
          </cell>
        </row>
        <row r="123">
          <cell r="CI123">
            <v>37.620475054826763</v>
          </cell>
          <cell r="CJ123">
            <v>36.421934203006273</v>
          </cell>
          <cell r="CK123">
            <v>35.137373375210984</v>
          </cell>
          <cell r="CL123">
            <v>33.776536059315944</v>
          </cell>
          <cell r="CM123">
            <v>32.3294395251895</v>
          </cell>
          <cell r="CN123">
            <v>30.807111904188588</v>
          </cell>
          <cell r="CO123">
            <v>29.185274929890667</v>
          </cell>
          <cell r="CP123">
            <v>27.095746559865738</v>
          </cell>
          <cell r="CQ123">
            <v>24.553256812234881</v>
          </cell>
          <cell r="CR123">
            <v>21.617708183454472</v>
          </cell>
          <cell r="CS123">
            <v>18.437776275964726</v>
          </cell>
          <cell r="CT123">
            <v>15.155282748380943</v>
          </cell>
          <cell r="CU123">
            <v>11.928950872539534</v>
          </cell>
          <cell r="CV123">
            <v>8.9373795521463695</v>
          </cell>
          <cell r="CW123">
            <v>6.2994456083400969</v>
          </cell>
          <cell r="CX123">
            <v>4.109546380401115</v>
          </cell>
          <cell r="CY123">
            <v>2.417532562778919</v>
          </cell>
        </row>
        <row r="124">
          <cell r="CI124">
            <v>76.914032837743079</v>
          </cell>
          <cell r="CJ124">
            <v>71.853051671076059</v>
          </cell>
          <cell r="CK124">
            <v>66.619006597167754</v>
          </cell>
          <cell r="CL124">
            <v>61.290130282102147</v>
          </cell>
          <cell r="CM124">
            <v>55.941662807390294</v>
          </cell>
          <cell r="CN124">
            <v>50.646756649941807</v>
          </cell>
          <cell r="CO124">
            <v>45.386436393741405</v>
          </cell>
          <cell r="CP124">
            <v>39.067639295761545</v>
          </cell>
          <cell r="CQ124">
            <v>32.023236378296147</v>
          </cell>
          <cell r="CR124">
            <v>24.741194145954637</v>
          </cell>
          <cell r="CS124">
            <v>17.884417982336963</v>
          </cell>
          <cell r="CT124">
            <v>11.940485657483102</v>
          </cell>
          <cell r="CU124">
            <v>7.2392337665049782</v>
          </cell>
          <cell r="CV124">
            <v>3.9152485709122073</v>
          </cell>
          <cell r="CW124">
            <v>1.8234729666718015</v>
          </cell>
          <cell r="CX124">
            <v>0.69176980912311015</v>
          </cell>
          <cell r="CY124">
            <v>0.19229481966596779</v>
          </cell>
        </row>
        <row r="125">
          <cell r="CI125">
            <v>15.086243563814918</v>
          </cell>
          <cell r="CJ125">
            <v>14.809675636991896</v>
          </cell>
          <cell r="CK125">
            <v>14.509116905897983</v>
          </cell>
          <cell r="CL125">
            <v>14.185769017428305</v>
          </cell>
          <cell r="CM125">
            <v>13.840876906823317</v>
          </cell>
          <cell r="CN125">
            <v>13.475889345656997</v>
          </cell>
          <cell r="CO125">
            <v>13.085938789521936</v>
          </cell>
          <cell r="CP125">
            <v>12.578358474090775</v>
          </cell>
          <cell r="CQ125">
            <v>11.946466923839754</v>
          </cell>
          <cell r="CR125">
            <v>11.189600884988486</v>
          </cell>
          <cell r="CS125">
            <v>10.325617337061503</v>
          </cell>
          <cell r="CT125">
            <v>9.3695100409793852</v>
          </cell>
          <cell r="CU125">
            <v>8.3417304910749444</v>
          </cell>
          <cell r="CV125">
            <v>7.274608191070401</v>
          </cell>
          <cell r="CW125">
            <v>6.1917865608950517</v>
          </cell>
          <cell r="CX125">
            <v>5.1211532859991493</v>
          </cell>
          <cell r="CY125">
            <v>4.0909771652026983</v>
          </cell>
        </row>
        <row r="126">
          <cell r="CI126">
            <v>220.57206984001303</v>
          </cell>
          <cell r="CJ126">
            <v>211.94565901991834</v>
          </cell>
          <cell r="CK126">
            <v>202.76936655228502</v>
          </cell>
          <cell r="CL126">
            <v>193.12907179643989</v>
          </cell>
          <cell r="CM126">
            <v>183.11208852965905</v>
          </cell>
          <cell r="CN126">
            <v>172.81082748333006</v>
          </cell>
          <cell r="CO126">
            <v>162.14285279054326</v>
          </cell>
          <cell r="CP126">
            <v>148.72581584159639</v>
          </cell>
          <cell r="CQ126">
            <v>132.78671349109783</v>
          </cell>
          <cell r="CR126">
            <v>114.8396634054439</v>
          </cell>
          <cell r="CS126">
            <v>95.92312325635217</v>
          </cell>
          <cell r="CT126">
            <v>76.974710512980266</v>
          </cell>
          <cell r="CU126">
            <v>58.961543545613445</v>
          </cell>
          <cell r="CV126">
            <v>42.870440917775987</v>
          </cell>
          <cell r="CW126">
            <v>29.25711680252995</v>
          </cell>
          <cell r="CX126">
            <v>18.464787100264722</v>
          </cell>
          <cell r="CY126">
            <v>10.540742208577171</v>
          </cell>
        </row>
        <row r="127">
          <cell r="CI127">
            <v>287.72947245237492</v>
          </cell>
          <cell r="CJ127">
            <v>279.92641060242471</v>
          </cell>
          <cell r="CK127">
            <v>271.52237897885237</v>
          </cell>
          <cell r="CL127">
            <v>262.57090239249084</v>
          </cell>
          <cell r="CM127">
            <v>253.12731566019463</v>
          </cell>
          <cell r="CN127">
            <v>243.25285300025365</v>
          </cell>
          <cell r="CO127">
            <v>232.83999247844</v>
          </cell>
          <cell r="CP127">
            <v>219.47965390469483</v>
          </cell>
          <cell r="CQ127">
            <v>203.16894459837511</v>
          </cell>
          <cell r="CR127">
            <v>184.12763305345896</v>
          </cell>
          <cell r="CS127">
            <v>163.0961524654434</v>
          </cell>
          <cell r="CT127">
            <v>140.75557870516249</v>
          </cell>
          <cell r="CU127">
            <v>117.91491557675357</v>
          </cell>
          <cell r="CV127">
            <v>95.600434779032668</v>
          </cell>
          <cell r="CW127">
            <v>74.549703693282339</v>
          </cell>
          <cell r="CX127">
            <v>55.480582360887752</v>
          </cell>
          <cell r="CY127">
            <v>38.970672000732193</v>
          </cell>
        </row>
        <row r="128">
          <cell r="CI128">
            <v>226.36516405464164</v>
          </cell>
          <cell r="CJ128">
            <v>219.58080276415086</v>
          </cell>
          <cell r="CK128">
            <v>212.29534498326669</v>
          </cell>
          <cell r="CL128">
            <v>204.56056087696803</v>
          </cell>
          <cell r="CM128">
            <v>196.42980433650735</v>
          </cell>
          <cell r="CN128">
            <v>187.96142084052599</v>
          </cell>
          <cell r="CO128">
            <v>179.06941984648506</v>
          </cell>
          <cell r="CP128">
            <v>167.714083861186</v>
          </cell>
          <cell r="CQ128">
            <v>153.93987100527414</v>
          </cell>
          <cell r="CR128">
            <v>137.99542892271643</v>
          </cell>
          <cell r="CS128">
            <v>120.5759863799436</v>
          </cell>
          <cell r="CT128">
            <v>102.32316075340117</v>
          </cell>
          <cell r="CU128">
            <v>83.973175752239754</v>
          </cell>
          <cell r="CV128">
            <v>66.411041423923578</v>
          </cell>
          <cell r="CW128">
            <v>50.250113945559804</v>
          </cell>
          <cell r="CX128">
            <v>36.045138541545924</v>
          </cell>
          <cell r="CY128">
            <v>24.191025126279669</v>
          </cell>
        </row>
        <row r="129">
          <cell r="CI129">
            <v>703.10102778722398</v>
          </cell>
          <cell r="CJ129">
            <v>680.16072192772208</v>
          </cell>
          <cell r="CK129">
            <v>655.59349584559686</v>
          </cell>
          <cell r="CL129">
            <v>629.59043587777421</v>
          </cell>
          <cell r="CM129">
            <v>602.34779095029342</v>
          </cell>
          <cell r="CN129">
            <v>574.07800295591596</v>
          </cell>
          <cell r="CO129">
            <v>544.51260111590227</v>
          </cell>
          <cell r="CP129">
            <v>506.92292415797652</v>
          </cell>
          <cell r="CQ129">
            <v>461.59964917236778</v>
          </cell>
          <cell r="CR129">
            <v>409.55144187563434</v>
          </cell>
          <cell r="CS129">
            <v>353.27066187555948</v>
          </cell>
          <cell r="CT129">
            <v>295.05243823080053</v>
          </cell>
          <cell r="CU129">
            <v>237.44970764988176</v>
          </cell>
          <cell r="CV129">
            <v>183.38791375444197</v>
          </cell>
          <cell r="CW129">
            <v>134.80553256755258</v>
          </cell>
          <cell r="CX129">
            <v>93.320326827479491</v>
          </cell>
          <cell r="CY129">
            <v>59.909999796986597</v>
          </cell>
        </row>
        <row r="130">
          <cell r="CI130">
            <v>123.43712609572799</v>
          </cell>
          <cell r="CJ130">
            <v>119.86970578362198</v>
          </cell>
          <cell r="CK130">
            <v>116.03456756077092</v>
          </cell>
          <cell r="CL130">
            <v>111.9579101421282</v>
          </cell>
          <cell r="CM130">
            <v>107.66676762181835</v>
          </cell>
          <cell r="CN130">
            <v>103.19083116660057</v>
          </cell>
          <cell r="CO130">
            <v>98.483432302546888</v>
          </cell>
          <cell r="CP130">
            <v>92.461292371528728</v>
          </cell>
          <cell r="CQ130">
            <v>85.138675370693647</v>
          </cell>
          <cell r="CR130">
            <v>76.635244170164171</v>
          </cell>
          <cell r="CS130">
            <v>67.306843280220619</v>
          </cell>
          <cell r="CT130">
            <v>57.481729050547514</v>
          </cell>
          <cell r="CU130">
            <v>47.541401526661822</v>
          </cell>
          <cell r="CV130">
            <v>37.953627233585607</v>
          </cell>
          <cell r="CW130">
            <v>29.047510506492671</v>
          </cell>
          <cell r="CX130">
            <v>21.12940185124836</v>
          </cell>
          <cell r="CY130">
            <v>14.428724812473092</v>
          </cell>
        </row>
        <row r="131">
          <cell r="CI131">
            <v>74.483219401367094</v>
          </cell>
          <cell r="CJ131">
            <v>71.759650544794937</v>
          </cell>
          <cell r="CK131">
            <v>68.85480304626563</v>
          </cell>
          <cell r="CL131">
            <v>65.794090738418404</v>
          </cell>
          <cell r="CM131">
            <v>62.603460434723964</v>
          </cell>
          <cell r="CN131">
            <v>59.310609904136108</v>
          </cell>
          <cell r="CO131">
            <v>55.887319693464832</v>
          </cell>
          <cell r="CP131">
            <v>51.563452075947474</v>
          </cell>
          <cell r="CQ131">
            <v>46.396674268869013</v>
          </cell>
          <cell r="CR131">
            <v>40.533597169995716</v>
          </cell>
          <cell r="CS131">
            <v>34.291000967168458</v>
          </cell>
          <cell r="CT131">
            <v>27.957702010559121</v>
          </cell>
          <cell r="CU131">
            <v>21.840627323406242</v>
          </cell>
          <cell r="CV131">
            <v>16.267712954165532</v>
          </cell>
          <cell r="CW131">
            <v>11.437869703857068</v>
          </cell>
          <cell r="CX131">
            <v>7.4930321403339715</v>
          </cell>
          <cell r="CY131">
            <v>4.4865369092434939</v>
          </cell>
        </row>
        <row r="132">
          <cell r="CI132">
            <v>43.008387570524029</v>
          </cell>
          <cell r="CJ132">
            <v>41.305901850236978</v>
          </cell>
          <cell r="CK132">
            <v>39.495789511968262</v>
          </cell>
          <cell r="CL132">
            <v>37.59519501707792</v>
          </cell>
          <cell r="CM132">
            <v>35.62153503277321</v>
          </cell>
          <cell r="CN132">
            <v>33.593213943813872</v>
          </cell>
          <cell r="CO132">
            <v>31.494209868838112</v>
          </cell>
          <cell r="CP132">
            <v>28.856419841497633</v>
          </cell>
          <cell r="CQ132">
            <v>25.726230225486937</v>
          </cell>
          <cell r="CR132">
            <v>22.206857180488925</v>
          </cell>
          <cell r="CS132">
            <v>18.504420891493982</v>
          </cell>
          <cell r="CT132">
            <v>14.804642409300396</v>
          </cell>
          <cell r="CU132">
            <v>11.298006860975702</v>
          </cell>
          <cell r="CV132">
            <v>8.1771813067785413</v>
          </cell>
          <cell r="CW132">
            <v>5.5489682986703546</v>
          </cell>
          <cell r="CX132">
            <v>3.4771740578637269</v>
          </cell>
          <cell r="CY132">
            <v>1.9668165721242894</v>
          </cell>
        </row>
        <row r="133">
          <cell r="CI133">
            <v>393.45610105173319</v>
          </cell>
          <cell r="CJ133">
            <v>375.41093285839679</v>
          </cell>
          <cell r="CK133">
            <v>356.35041617147601</v>
          </cell>
          <cell r="CL133">
            <v>336.48259369885005</v>
          </cell>
          <cell r="CM133">
            <v>316.01640706996841</v>
          </cell>
          <cell r="CN133">
            <v>295.16823226324578</v>
          </cell>
          <cell r="CO133">
            <v>273.80014378220631</v>
          </cell>
          <cell r="CP133">
            <v>247.23100301407629</v>
          </cell>
          <cell r="CQ133">
            <v>216.15927102235582</v>
          </cell>
          <cell r="CR133">
            <v>181.89848268917984</v>
          </cell>
          <cell r="CS133">
            <v>146.76154536197407</v>
          </cell>
          <cell r="CT133">
            <v>112.76405703396557</v>
          </cell>
          <cell r="CU133">
            <v>81.8185405948377</v>
          </cell>
          <cell r="CV133">
            <v>55.633471687948628</v>
          </cell>
          <cell r="CW133">
            <v>34.916444860816483</v>
          </cell>
          <cell r="CX133">
            <v>19.812210035276941</v>
          </cell>
          <cell r="CY133">
            <v>9.8416264617025622</v>
          </cell>
        </row>
        <row r="134">
          <cell r="CI134">
            <v>73.975593318371679</v>
          </cell>
          <cell r="CJ134">
            <v>71.860906963778149</v>
          </cell>
          <cell r="CK134">
            <v>69.586787356204795</v>
          </cell>
          <cell r="CL134">
            <v>67.168584985459191</v>
          </cell>
          <cell r="CM134">
            <v>64.622145371186846</v>
          </cell>
          <cell r="CN134">
            <v>61.964894022250839</v>
          </cell>
          <cell r="CO134">
            <v>59.168910383178137</v>
          </cell>
          <cell r="CP134">
            <v>55.590169414100487</v>
          </cell>
          <cell r="CQ134">
            <v>51.235518113431951</v>
          </cell>
          <cell r="CR134">
            <v>46.173922180021847</v>
          </cell>
          <cell r="CS134">
            <v>40.614566637266364</v>
          </cell>
          <cell r="CT134">
            <v>34.750360388875819</v>
          </cell>
          <cell r="CU134">
            <v>28.806354777322998</v>
          </cell>
          <cell r="CV134">
            <v>23.060122820717233</v>
          </cell>
          <cell r="CW134">
            <v>17.707757625009897</v>
          </cell>
          <cell r="CX134">
            <v>12.933287993098361</v>
          </cell>
          <cell r="CY134">
            <v>8.8764332441615998</v>
          </cell>
        </row>
        <row r="135">
          <cell r="CI135">
            <v>251.03037241002679</v>
          </cell>
          <cell r="CJ135">
            <v>237.87144129967351</v>
          </cell>
          <cell r="CK135">
            <v>224.06760661019635</v>
          </cell>
          <cell r="CL135">
            <v>209.78913349164264</v>
          </cell>
          <cell r="CM135">
            <v>195.20478581781521</v>
          </cell>
          <cell r="CN135">
            <v>180.48577710510466</v>
          </cell>
          <cell r="CO135">
            <v>165.55203196718165</v>
          </cell>
          <cell r="CP135">
            <v>147.19053665430923</v>
          </cell>
          <cell r="CQ135">
            <v>126.04726874703991</v>
          </cell>
          <cell r="CR135">
            <v>103.21302582845109</v>
          </cell>
          <cell r="CS135">
            <v>80.425402591053242</v>
          </cell>
          <cell r="CT135">
            <v>59.131390644149548</v>
          </cell>
          <cell r="CU135">
            <v>40.58434128635141</v>
          </cell>
          <cell r="CV135">
            <v>25.738999992351165</v>
          </cell>
          <cell r="CW135">
            <v>14.783993764801098</v>
          </cell>
          <cell r="CX135">
            <v>7.4744516242443835</v>
          </cell>
          <cell r="CY135">
            <v>3.1751621970743793</v>
          </cell>
        </row>
        <row r="136">
          <cell r="CI136">
            <v>443.17274858668139</v>
          </cell>
          <cell r="CJ136">
            <v>415.41622950307863</v>
          </cell>
          <cell r="CK136">
            <v>386.61317700533624</v>
          </cell>
          <cell r="CL136">
            <v>357.17730160958291</v>
          </cell>
          <cell r="CM136">
            <v>327.50949206129667</v>
          </cell>
          <cell r="CN136">
            <v>298.00354196187487</v>
          </cell>
          <cell r="CO136">
            <v>268.54272483118905</v>
          </cell>
          <cell r="CP136">
            <v>232.95628578248801</v>
          </cell>
          <cell r="CQ136">
            <v>192.97430848745793</v>
          </cell>
          <cell r="CR136">
            <v>151.20567361544585</v>
          </cell>
          <cell r="CS136">
            <v>111.31877968592866</v>
          </cell>
          <cell r="CT136">
            <v>76.103568483389381</v>
          </cell>
          <cell r="CU136">
            <v>47.582921907913637</v>
          </cell>
          <cell r="CV136">
            <v>26.786893458581705</v>
          </cell>
          <cell r="CW136">
            <v>13.164892072642393</v>
          </cell>
          <cell r="CX136">
            <v>5.3878702548733797</v>
          </cell>
          <cell r="CY136">
            <v>1.6850546356381599</v>
          </cell>
        </row>
        <row r="137">
          <cell r="CI137">
            <v>3261.4680708376309</v>
          </cell>
          <cell r="CJ137">
            <v>3108.6553608029667</v>
          </cell>
          <cell r="CK137">
            <v>2947.411931489738</v>
          </cell>
          <cell r="CL137">
            <v>2779.5332561025771</v>
          </cell>
          <cell r="CM137">
            <v>2606.8191147557895</v>
          </cell>
          <cell r="CN137">
            <v>2431.1275131989119</v>
          </cell>
          <cell r="CO137">
            <v>2251.3292495018554</v>
          </cell>
          <cell r="CP137">
            <v>2028.1444832998823</v>
          </cell>
          <cell r="CQ137">
            <v>1767.7432012052616</v>
          </cell>
          <cell r="CR137">
            <v>1481.5071338078376</v>
          </cell>
          <cell r="CS137">
            <v>1189.1455736219887</v>
          </cell>
          <cell r="CT137">
            <v>907.72795931281371</v>
          </cell>
          <cell r="CU137">
            <v>653.2416338156894</v>
          </cell>
          <cell r="CV137">
            <v>439.66312748110317</v>
          </cell>
          <cell r="CW137">
            <v>272.40277508012059</v>
          </cell>
          <cell r="CX137">
            <v>152.02066965031185</v>
          </cell>
          <cell r="CY137">
            <v>73.862929787420825</v>
          </cell>
        </row>
        <row r="138">
          <cell r="CI138">
            <v>111.68528246571482</v>
          </cell>
          <cell r="CJ138">
            <v>101.8212362655229</v>
          </cell>
          <cell r="CK138">
            <v>91.865792599572359</v>
          </cell>
          <cell r="CL138">
            <v>82.002513391614201</v>
          </cell>
          <cell r="CM138">
            <v>72.397543865580801</v>
          </cell>
          <cell r="CN138">
            <v>63.199896774529421</v>
          </cell>
          <cell r="CO138">
            <v>54.389267488105176</v>
          </cell>
          <cell r="CP138">
            <v>44.225574261460395</v>
          </cell>
          <cell r="CQ138">
            <v>33.521958442003161</v>
          </cell>
          <cell r="CR138">
            <v>23.290268558161841</v>
          </cell>
          <cell r="CS138">
            <v>14.626560200465217</v>
          </cell>
          <cell r="CT138">
            <v>8.1016992550253981</v>
          </cell>
          <cell r="CU138">
            <v>3.8201823772097736</v>
          </cell>
          <cell r="CV138">
            <v>1.4657805308527707</v>
          </cell>
          <cell r="CW138">
            <v>0.41465468309310394</v>
          </cell>
          <cell r="CX138">
            <v>6.9232848875680431E-2</v>
          </cell>
          <cell r="CY138">
            <v>2.1371998929066577E-3</v>
          </cell>
        </row>
        <row r="139">
          <cell r="CI139">
            <v>17.848726209560891</v>
          </cell>
          <cell r="CJ139">
            <v>16.597498644568798</v>
          </cell>
          <cell r="CK139">
            <v>15.309442421189656</v>
          </cell>
          <cell r="CL139">
            <v>14.004784067031634</v>
          </cell>
          <cell r="CM139">
            <v>12.70277151960185</v>
          </cell>
          <cell r="CN139">
            <v>11.421853542508575</v>
          </cell>
          <cell r="CO139">
            <v>10.157999064611325</v>
          </cell>
          <cell r="CP139">
            <v>8.6513349938055715</v>
          </cell>
          <cell r="CQ139">
            <v>6.9894151027584766</v>
          </cell>
          <cell r="CR139">
            <v>5.2961352376226518</v>
          </cell>
          <cell r="CS139">
            <v>3.7324176553001349</v>
          </cell>
          <cell r="CT139">
            <v>2.4108505576015191</v>
          </cell>
          <cell r="CU139">
            <v>1.3995930516144948</v>
          </cell>
          <cell r="CV139">
            <v>0.71494370889030534</v>
          </cell>
          <cell r="CW139">
            <v>0.30800636995729724</v>
          </cell>
          <cell r="CX139">
            <v>0.10435242148849849</v>
          </cell>
          <cell r="CY139">
            <v>2.4082172264638671E-2</v>
          </cell>
        </row>
        <row r="140">
          <cell r="CI140">
            <v>251.11416114237164</v>
          </cell>
          <cell r="CJ140">
            <v>228.08422342888863</v>
          </cell>
          <cell r="CK140">
            <v>204.92735076206148</v>
          </cell>
          <cell r="CL140">
            <v>182.08031642327111</v>
          </cell>
          <cell r="CM140">
            <v>159.93437051123612</v>
          </cell>
          <cell r="CN140">
            <v>138.83560126041326</v>
          </cell>
          <cell r="CO140">
            <v>118.7375563294631</v>
          </cell>
          <cell r="CP140">
            <v>95.697217950858715</v>
          </cell>
          <cell r="CQ140">
            <v>71.64701463060355</v>
          </cell>
          <cell r="CR140">
            <v>48.939035202730174</v>
          </cell>
          <cell r="CS140">
            <v>30.035321151804279</v>
          </cell>
          <cell r="CT140">
            <v>16.122226310766731</v>
          </cell>
          <cell r="CU140">
            <v>7.2749627768109963</v>
          </cell>
          <cell r="CV140">
            <v>2.6192125153230403</v>
          </cell>
          <cell r="CW140">
            <v>0.66883396509696968</v>
          </cell>
          <cell r="CX140">
            <v>9.0279914092184499E-2</v>
          </cell>
          <cell r="CY140">
            <v>-5.7233860699673622E-4</v>
          </cell>
        </row>
        <row r="141">
          <cell r="CI141">
            <v>588.75791242036053</v>
          </cell>
          <cell r="CJ141">
            <v>562.02985871334931</v>
          </cell>
          <cell r="CK141">
            <v>533.7841113726322</v>
          </cell>
          <cell r="CL141">
            <v>504.32602229722187</v>
          </cell>
          <cell r="CM141">
            <v>473.96253616716376</v>
          </cell>
          <cell r="CN141">
            <v>443.01198754031566</v>
          </cell>
          <cell r="CO141">
            <v>411.26683156502099</v>
          </cell>
          <cell r="CP141">
            <v>371.76352478586716</v>
          </cell>
          <cell r="CQ141">
            <v>325.51528193849418</v>
          </cell>
          <cell r="CR141">
            <v>274.44587727979882</v>
          </cell>
          <cell r="CS141">
            <v>221.97027074542405</v>
          </cell>
          <cell r="CT141">
            <v>171.07290596801809</v>
          </cell>
          <cell r="CU141">
            <v>124.60274217554897</v>
          </cell>
          <cell r="CV141">
            <v>85.130161526620867</v>
          </cell>
          <cell r="CW141">
            <v>53.751049325394675</v>
          </cell>
          <cell r="CX141">
            <v>30.735487219495138</v>
          </cell>
          <cell r="CY141">
            <v>15.424835238486585</v>
          </cell>
        </row>
        <row r="142">
          <cell r="CI142">
            <v>137.31816217187631</v>
          </cell>
          <cell r="CJ142">
            <v>128.44241408002983</v>
          </cell>
          <cell r="CK142">
            <v>119.25171498030036</v>
          </cell>
          <cell r="CL142">
            <v>109.88149106909248</v>
          </cell>
          <cell r="CM142">
            <v>100.46235206162318</v>
          </cell>
          <cell r="CN142">
            <v>91.12176687340758</v>
          </cell>
          <cell r="CO142">
            <v>81.825030276521744</v>
          </cell>
          <cell r="CP142">
            <v>70.634714351583028</v>
          </cell>
          <cell r="CQ142">
            <v>58.123684516262365</v>
          </cell>
          <cell r="CR142">
            <v>45.14026898993653</v>
          </cell>
          <cell r="CS142">
            <v>32.851417229073789</v>
          </cell>
          <cell r="CT142">
            <v>22.126325819584558</v>
          </cell>
          <cell r="CU142">
            <v>13.568790885910911</v>
          </cell>
          <cell r="CV142">
            <v>7.4487337460310883</v>
          </cell>
          <cell r="CW142">
            <v>3.539550288703178</v>
          </cell>
          <cell r="CX142">
            <v>1.3816611305063846</v>
          </cell>
          <cell r="CY142">
            <v>0.40171651759542726</v>
          </cell>
        </row>
        <row r="143">
          <cell r="CI143">
            <v>131.12780336758556</v>
          </cell>
          <cell r="CJ143">
            <v>123.31301762681733</v>
          </cell>
          <cell r="CK143">
            <v>115.17732901897688</v>
          </cell>
          <cell r="CL143">
            <v>106.83288044712793</v>
          </cell>
          <cell r="CM143">
            <v>98.389100548192872</v>
          </cell>
          <cell r="CN143">
            <v>89.954528775573834</v>
          </cell>
          <cell r="CO143">
            <v>81.492456490036844</v>
          </cell>
          <cell r="CP143">
            <v>71.216579750094226</v>
          </cell>
          <cell r="CQ143">
            <v>59.586002160803019</v>
          </cell>
          <cell r="CR143">
            <v>47.313718873689538</v>
          </cell>
          <cell r="CS143">
            <v>35.437462840919864</v>
          </cell>
          <cell r="CT143">
            <v>24.770155274976659</v>
          </cell>
          <cell r="CU143">
            <v>15.937049921017898</v>
          </cell>
          <cell r="CV143">
            <v>9.3092778523950717</v>
          </cell>
          <cell r="CW143">
            <v>4.8045879682697121</v>
          </cell>
          <cell r="CX143">
            <v>2.1038496933066364</v>
          </cell>
          <cell r="CY143">
            <v>0.72803481169762829</v>
          </cell>
        </row>
        <row r="202">
          <cell r="Y202">
            <v>581.24862850519014</v>
          </cell>
          <cell r="Z202">
            <v>574.47647604175859</v>
          </cell>
          <cell r="AA202">
            <v>570.49138240197692</v>
          </cell>
          <cell r="AB202">
            <v>566.11032975358398</v>
          </cell>
          <cell r="AC202">
            <v>561.3364034481574</v>
          </cell>
          <cell r="AD202">
            <v>556.17224967845414</v>
          </cell>
          <cell r="AE202">
            <v>550.62255161845201</v>
          </cell>
          <cell r="AF202">
            <v>544.59346276484337</v>
          </cell>
          <cell r="AG202">
            <v>536.58594921185443</v>
          </cell>
          <cell r="AH202">
            <v>526.35317614283144</v>
          </cell>
          <cell r="AI202">
            <v>513.68001975835</v>
          </cell>
          <cell r="AJ202">
            <v>498.59224315613307</v>
          </cell>
          <cell r="AK202">
            <v>481.01572278112383</v>
          </cell>
          <cell r="AL202">
            <v>460.91324498128921</v>
          </cell>
          <cell r="AM202">
            <v>438.43501632292578</v>
          </cell>
          <cell r="AN202">
            <v>413.5413946687641</v>
          </cell>
          <cell r="AO202">
            <v>386.25111755960506</v>
          </cell>
          <cell r="AP202">
            <v>356.58313732607485</v>
          </cell>
          <cell r="AS202">
            <v>0.47882842736883524</v>
          </cell>
          <cell r="AT202">
            <v>0.47882842736883524</v>
          </cell>
          <cell r="AU202">
            <v>0.47882842736883524</v>
          </cell>
          <cell r="AV202">
            <v>0.47882842736883524</v>
          </cell>
          <cell r="AW202">
            <v>0.47882842736883524</v>
          </cell>
          <cell r="AX202">
            <v>0.47882842736883524</v>
          </cell>
          <cell r="AY202">
            <v>0.47882842736883524</v>
          </cell>
          <cell r="AZ202">
            <v>0.47882842736883524</v>
          </cell>
          <cell r="BA202">
            <v>0.47882842736883524</v>
          </cell>
          <cell r="BB202">
            <v>0.47882842736883524</v>
          </cell>
          <cell r="BC202">
            <v>0.47882842736883524</v>
          </cell>
          <cell r="BD202">
            <v>0.47882842736883524</v>
          </cell>
          <cell r="BE202">
            <v>0.47882842736883524</v>
          </cell>
          <cell r="BF202">
            <v>0.47882842736883524</v>
          </cell>
          <cell r="BG202">
            <v>0.47882842736883524</v>
          </cell>
          <cell r="BH202">
            <v>0.47882842736883524</v>
          </cell>
          <cell r="BI202">
            <v>0.47882842736883524</v>
          </cell>
        </row>
        <row r="203">
          <cell r="Y203">
            <v>1323.5183470204013</v>
          </cell>
          <cell r="Z203">
            <v>1154.9395275177706</v>
          </cell>
          <cell r="AA203">
            <v>1075.9590671692022</v>
          </cell>
          <cell r="AB203">
            <v>996.80718371291835</v>
          </cell>
          <cell r="AC203">
            <v>918.23972449700773</v>
          </cell>
          <cell r="AD203">
            <v>840.09503113376581</v>
          </cell>
          <cell r="AE203">
            <v>763.26237310159013</v>
          </cell>
          <cell r="AF203">
            <v>687.59292229785626</v>
          </cell>
          <cell r="AG203">
            <v>600.98642451397461</v>
          </cell>
          <cell r="AH203">
            <v>506.68403273616946</v>
          </cell>
          <cell r="AI203">
            <v>409.30501843849987</v>
          </cell>
          <cell r="AJ203">
            <v>315.43780380386448</v>
          </cell>
          <cell r="AK203">
            <v>230.14560298126236</v>
          </cell>
          <cell r="AL203">
            <v>157.45246927342833</v>
          </cell>
          <cell r="AM203">
            <v>100.10989327230588</v>
          </cell>
          <cell r="AN203">
            <v>58.118859319145642</v>
          </cell>
          <cell r="AO203">
            <v>30.060306845708077</v>
          </cell>
          <cell r="AP203">
            <v>13.320261037713383</v>
          </cell>
          <cell r="AS203">
            <v>2.204522147103563</v>
          </cell>
          <cell r="AT203">
            <v>2.1604317041614918</v>
          </cell>
          <cell r="AU203">
            <v>2.1172230700782619</v>
          </cell>
          <cell r="AV203">
            <v>2.0748786086766966</v>
          </cell>
          <cell r="AW203">
            <v>2.0313061578944858</v>
          </cell>
          <cell r="AX203">
            <v>1.9866174224208071</v>
          </cell>
          <cell r="AY203">
            <v>1.9409252217051285</v>
          </cell>
          <cell r="AZ203">
            <v>1.8943430163842054</v>
          </cell>
          <cell r="BA203">
            <v>1.8469844409746003</v>
          </cell>
          <cell r="BB203">
            <v>1.7989628455092608</v>
          </cell>
          <cell r="BC203">
            <v>1.7503908486805106</v>
          </cell>
          <cell r="BD203">
            <v>1.7013799049174563</v>
          </cell>
          <cell r="BE203">
            <v>1.6520398876748501</v>
          </cell>
          <cell r="BF203">
            <v>1.6024786910446045</v>
          </cell>
          <cell r="BG203">
            <v>1.5528018516222217</v>
          </cell>
          <cell r="BH203">
            <v>1.5031121923703106</v>
          </cell>
          <cell r="BI203">
            <v>1.4535094900220902</v>
          </cell>
        </row>
        <row r="204">
          <cell r="Y204">
            <v>496.83233250215335</v>
          </cell>
          <cell r="Z204">
            <v>446.99976579956257</v>
          </cell>
          <cell r="AA204">
            <v>398.13820405471711</v>
          </cell>
          <cell r="AB204">
            <v>345.6866839511959</v>
          </cell>
          <cell r="AC204">
            <v>299.068708378363</v>
          </cell>
          <cell r="AD204">
            <v>257.34381436478134</v>
          </cell>
          <cell r="AE204">
            <v>220.21296327660954</v>
          </cell>
          <cell r="AF204">
            <v>187.13202909181206</v>
          </cell>
          <cell r="AG204">
            <v>155.66589360334132</v>
          </cell>
          <cell r="AH204">
            <v>126.24799488079466</v>
          </cell>
          <cell r="AI204">
            <v>99.371661594932263</v>
          </cell>
          <cell r="AJ204">
            <v>75.685537849570153</v>
          </cell>
          <cell r="AK204">
            <v>55.492368078647161</v>
          </cell>
          <cell r="AL204">
            <v>38.917879497792107</v>
          </cell>
          <cell r="AM204">
            <v>25.950583508652699</v>
          </cell>
          <cell r="AN204">
            <v>16.260766632464115</v>
          </cell>
          <cell r="AO204">
            <v>9.4198836508477033</v>
          </cell>
          <cell r="AP204">
            <v>4.9152725547690554</v>
          </cell>
          <cell r="AS204">
            <v>11.881821405713797</v>
          </cell>
          <cell r="AT204">
            <v>10.931275693256694</v>
          </cell>
          <cell r="AU204">
            <v>9.8381481239310258</v>
          </cell>
          <cell r="AV204">
            <v>8.854333311537923</v>
          </cell>
          <cell r="AW204">
            <v>7.9600456470725929</v>
          </cell>
          <cell r="AX204">
            <v>7.1481209910711883</v>
          </cell>
          <cell r="AY204">
            <v>6.411864528990856</v>
          </cell>
          <cell r="AZ204">
            <v>5.7450306179758073</v>
          </cell>
          <cell r="BA204">
            <v>5.1418024030883478</v>
          </cell>
          <cell r="BB204">
            <v>4.5967713483609831</v>
          </cell>
          <cell r="BC204">
            <v>4.1049168140863577</v>
          </cell>
          <cell r="BD204">
            <v>3.661585798165031</v>
          </cell>
          <cell r="BE204">
            <v>3.2624729461650426</v>
          </cell>
          <cell r="BF204">
            <v>2.9036009220868881</v>
          </cell>
          <cell r="BG204">
            <v>2.5813012197352436</v>
          </cell>
          <cell r="BH204">
            <v>2.2921954831248965</v>
          </cell>
          <cell r="BI204">
            <v>2.0331773935317834</v>
          </cell>
        </row>
        <row r="205">
          <cell r="Y205">
            <v>169.85144597855836</v>
          </cell>
          <cell r="Z205">
            <v>151.56117946760236</v>
          </cell>
          <cell r="AA205">
            <v>141.6035694616173</v>
          </cell>
          <cell r="AB205">
            <v>131.30272085468627</v>
          </cell>
          <cell r="AC205">
            <v>120.79977289724921</v>
          </cell>
          <cell r="AD205">
            <v>110.25821174670639</v>
          </cell>
          <cell r="AE205">
            <v>99.822217266224669</v>
          </cell>
          <cell r="AF205">
            <v>89.275481082788431</v>
          </cell>
          <cell r="AG205">
            <v>76.538971546252455</v>
          </cell>
          <cell r="AH205">
            <v>62.361572606558234</v>
          </cell>
          <cell r="AI205">
            <v>47.795187182966806</v>
          </cell>
          <cell r="AJ205">
            <v>33.927339815536968</v>
          </cell>
          <cell r="AK205">
            <v>21.790744104685665</v>
          </cell>
          <cell r="AL205">
            <v>12.31284982721097</v>
          </cell>
          <cell r="AM205">
            <v>5.9400510283703385</v>
          </cell>
          <cell r="AN205">
            <v>2.3293902686642785</v>
          </cell>
          <cell r="AO205">
            <v>0.6910528857546856</v>
          </cell>
          <cell r="AP205">
            <v>0.13677201934061681</v>
          </cell>
          <cell r="AS205">
            <v>1.9705270140669129</v>
          </cell>
          <cell r="AT205">
            <v>1.9707384191535851</v>
          </cell>
          <cell r="AU205">
            <v>1.9709498469205404</v>
          </cell>
          <cell r="AV205">
            <v>1.9709498469205404</v>
          </cell>
          <cell r="AW205">
            <v>1.9709498469205404</v>
          </cell>
          <cell r="AX205">
            <v>1.9709498469205404</v>
          </cell>
          <cell r="AY205">
            <v>1.9670079472266992</v>
          </cell>
          <cell r="AZ205">
            <v>1.9591399154377924</v>
          </cell>
          <cell r="BA205">
            <v>1.9473850759451656</v>
          </cell>
          <cell r="BB205">
            <v>1.9318059953376043</v>
          </cell>
          <cell r="BC205">
            <v>1.8970334874215273</v>
          </cell>
          <cell r="BD205">
            <v>1.8249462148995093</v>
          </cell>
          <cell r="BE205">
            <v>1.7008498722863425</v>
          </cell>
          <cell r="BF205">
            <v>1.5171580860794174</v>
          </cell>
          <cell r="BG205">
            <v>1.2774471084788692</v>
          </cell>
          <cell r="BH205">
            <v>0.99896363883047545</v>
          </cell>
          <cell r="BI205">
            <v>0.71126211084729829</v>
          </cell>
        </row>
        <row r="206">
          <cell r="Y206">
            <v>4.2</v>
          </cell>
          <cell r="Z206">
            <v>4.0848253329883075</v>
          </cell>
          <cell r="AA206">
            <v>4.023262737300362</v>
          </cell>
          <cell r="AB206">
            <v>3.954706891005177</v>
          </cell>
          <cell r="AC206">
            <v>3.8665729176547248</v>
          </cell>
          <cell r="AD206">
            <v>3.7725666996809473</v>
          </cell>
          <cell r="AE206">
            <v>3.673083124447718</v>
          </cell>
          <cell r="AF206">
            <v>3.559661868916856</v>
          </cell>
          <cell r="AG206">
            <v>3.4079025539505965</v>
          </cell>
          <cell r="AH206">
            <v>3.2172815596688915</v>
          </cell>
          <cell r="AI206">
            <v>2.9893437149492561</v>
          </cell>
          <cell r="AJ206">
            <v>2.7088737886057124</v>
          </cell>
          <cell r="AK206">
            <v>2.3646381808369692</v>
          </cell>
          <cell r="AL206">
            <v>1.9620943328869778</v>
          </cell>
          <cell r="AM206">
            <v>1.5262939780519231</v>
          </cell>
          <cell r="AN206">
            <v>1.0938471816974009</v>
          </cell>
          <cell r="AO206">
            <v>0.70748168795250899</v>
          </cell>
          <cell r="AP206">
            <v>0.40239676167190547</v>
          </cell>
          <cell r="AS206">
            <v>0.27076490683114501</v>
          </cell>
          <cell r="AT206">
            <v>0.27166447368036734</v>
          </cell>
          <cell r="AU206">
            <v>0.27256702917581299</v>
          </cell>
          <cell r="AV206">
            <v>0.27256702917581299</v>
          </cell>
          <cell r="AW206">
            <v>0.27256702917581299</v>
          </cell>
          <cell r="AX206">
            <v>0.27256702917581299</v>
          </cell>
          <cell r="AY206">
            <v>0.27202189511746139</v>
          </cell>
          <cell r="AZ206">
            <v>0.27093380753699153</v>
          </cell>
          <cell r="BA206">
            <v>0.26930820469176958</v>
          </cell>
          <cell r="BB206">
            <v>0.26715373905423545</v>
          </cell>
          <cell r="BC206">
            <v>0.2623449717512592</v>
          </cell>
          <cell r="BD206">
            <v>0.25237586282471136</v>
          </cell>
          <cell r="BE206">
            <v>0.23521430415263098</v>
          </cell>
          <cell r="BF206">
            <v>0.20981115930414682</v>
          </cell>
          <cell r="BG206">
            <v>0.17666099613409159</v>
          </cell>
          <cell r="BH206">
            <v>0.13814889897685959</v>
          </cell>
          <cell r="BI206">
            <v>9.8362016071523992E-2</v>
          </cell>
        </row>
        <row r="207">
          <cell r="Y207">
            <v>558.16999553323978</v>
          </cell>
          <cell r="Z207">
            <v>531.91991178857518</v>
          </cell>
          <cell r="AA207">
            <v>521.14137940985222</v>
          </cell>
          <cell r="AB207">
            <v>508.35684951647465</v>
          </cell>
          <cell r="AC207">
            <v>493.3875339890829</v>
          </cell>
          <cell r="AD207">
            <v>468.01774192061538</v>
          </cell>
          <cell r="AE207">
            <v>441.68866134188124</v>
          </cell>
          <cell r="AF207">
            <v>413.59344965183345</v>
          </cell>
          <cell r="AG207">
            <v>377.85183915844829</v>
          </cell>
          <cell r="AH207">
            <v>335.33291717212495</v>
          </cell>
          <cell r="AI207">
            <v>287.69025287066086</v>
          </cell>
          <cell r="AJ207">
            <v>235.9761089994204</v>
          </cell>
          <cell r="AK207">
            <v>182.16622606979948</v>
          </cell>
          <cell r="AL207">
            <v>130.048262306119</v>
          </cell>
          <cell r="AM207">
            <v>84.344839047099029</v>
          </cell>
          <cell r="AN207">
            <v>48.466781483806777</v>
          </cell>
          <cell r="AO207">
            <v>23.920139756857886</v>
          </cell>
          <cell r="AP207">
            <v>9.7223352798794043</v>
          </cell>
          <cell r="AS207">
            <v>2.4115469931183546</v>
          </cell>
          <cell r="AT207">
            <v>2.458844318018687</v>
          </cell>
          <cell r="AU207">
            <v>2.5070692785608348</v>
          </cell>
          <cell r="AV207">
            <v>2.5547035948534909</v>
          </cell>
          <cell r="AW207">
            <v>2.5559084912343706</v>
          </cell>
          <cell r="AX207">
            <v>2.5559084912343706</v>
          </cell>
          <cell r="AY207">
            <v>2.5507966742519019</v>
          </cell>
          <cell r="AZ207">
            <v>2.5405934875548941</v>
          </cell>
          <cell r="BA207">
            <v>2.5253499266295649</v>
          </cell>
          <cell r="BB207">
            <v>2.5051471272165284</v>
          </cell>
          <cell r="BC207">
            <v>2.4600544789266308</v>
          </cell>
          <cell r="BD207">
            <v>2.3665724087274187</v>
          </cell>
          <cell r="BE207">
            <v>2.205645484933954</v>
          </cell>
          <cell r="BF207">
            <v>1.9674357725610867</v>
          </cell>
          <cell r="BG207">
            <v>1.6565809204964348</v>
          </cell>
          <cell r="BH207">
            <v>1.2954462798282116</v>
          </cell>
          <cell r="BI207">
            <v>0.92235775123768637</v>
          </cell>
        </row>
        <row r="208">
          <cell r="Y208">
            <v>820.30555400377796</v>
          </cell>
          <cell r="Z208">
            <v>801.12414100856518</v>
          </cell>
          <cell r="AA208">
            <v>797.1754900663052</v>
          </cell>
          <cell r="AB208">
            <v>790.25379110155723</v>
          </cell>
          <cell r="AC208">
            <v>775.66393093055365</v>
          </cell>
          <cell r="AD208">
            <v>768.30694314892287</v>
          </cell>
          <cell r="AE208">
            <v>738.33539226469543</v>
          </cell>
          <cell r="AF208">
            <v>705.31620513793462</v>
          </cell>
          <cell r="AG208">
            <v>662.18584157073087</v>
          </cell>
          <cell r="AH208">
            <v>609.29741135195127</v>
          </cell>
          <cell r="AI208">
            <v>547.77555928349261</v>
          </cell>
          <cell r="AJ208">
            <v>476.47364563614872</v>
          </cell>
          <cell r="AK208">
            <v>395.58139448588247</v>
          </cell>
          <cell r="AL208">
            <v>308.8551853966004</v>
          </cell>
          <cell r="AM208">
            <v>223.36281511138495</v>
          </cell>
          <cell r="AN208">
            <v>146.65910159508314</v>
          </cell>
          <cell r="AO208">
            <v>85.351441980564914</v>
          </cell>
          <cell r="AP208">
            <v>42.686224098145125</v>
          </cell>
          <cell r="AS208">
            <v>2.7842964232354319</v>
          </cell>
          <cell r="AT208">
            <v>2.8478037793958699</v>
          </cell>
          <cell r="AU208">
            <v>2.9104554625425791</v>
          </cell>
          <cell r="AV208">
            <v>2.9541122944807174</v>
          </cell>
          <cell r="AW208">
            <v>3.0352589215630927</v>
          </cell>
          <cell r="AX208">
            <v>3.0352589215630927</v>
          </cell>
          <cell r="AY208">
            <v>3.0291884037199663</v>
          </cell>
          <cell r="AZ208">
            <v>3.0170716501050863</v>
          </cell>
          <cell r="BA208">
            <v>2.9989692202044558</v>
          </cell>
          <cell r="BB208">
            <v>2.9749774664428199</v>
          </cell>
          <cell r="BC208">
            <v>2.921427872046849</v>
          </cell>
          <cell r="BD208">
            <v>2.8104136129090684</v>
          </cell>
          <cell r="BE208">
            <v>2.6193054872312516</v>
          </cell>
          <cell r="BF208">
            <v>2.3364204946102762</v>
          </cell>
          <cell r="BG208">
            <v>1.9672660564618523</v>
          </cell>
          <cell r="BH208">
            <v>1.5384020561531682</v>
          </cell>
          <cell r="BI208">
            <v>1.0953422639810553</v>
          </cell>
        </row>
        <row r="209">
          <cell r="Y209">
            <v>653.6588003529464</v>
          </cell>
          <cell r="Z209">
            <v>635.23979687084932</v>
          </cell>
          <cell r="AA209">
            <v>628.52512854489532</v>
          </cell>
          <cell r="AB209">
            <v>618.00174509682574</v>
          </cell>
          <cell r="AC209">
            <v>601.44027861758013</v>
          </cell>
          <cell r="AD209">
            <v>582.05584163829019</v>
          </cell>
          <cell r="AE209">
            <v>556.96254126201347</v>
          </cell>
          <cell r="AF209">
            <v>529.55276022403882</v>
          </cell>
          <cell r="AG209">
            <v>493.98832189674272</v>
          </cell>
          <cell r="AH209">
            <v>450.69698274209389</v>
          </cell>
          <cell r="AI209">
            <v>400.78356605855691</v>
          </cell>
          <cell r="AJ209">
            <v>343.88839140835478</v>
          </cell>
          <cell r="AK209">
            <v>280.74091516646024</v>
          </cell>
          <cell r="AL209">
            <v>214.72779013132137</v>
          </cell>
          <cell r="AM209">
            <v>151.47913682530182</v>
          </cell>
          <cell r="AN209">
            <v>96.507635092948732</v>
          </cell>
          <cell r="AO209">
            <v>54.134991720627632</v>
          </cell>
          <cell r="AP209">
            <v>25.868166152604182</v>
          </cell>
          <cell r="AS209">
            <v>2.8062612881437472</v>
          </cell>
          <cell r="AT209">
            <v>2.862386513906622</v>
          </cell>
          <cell r="AU209">
            <v>2.9110470846430343</v>
          </cell>
          <cell r="AV209">
            <v>2.9401575554894648</v>
          </cell>
          <cell r="AW209">
            <v>2.9631747768844696</v>
          </cell>
          <cell r="AX209">
            <v>2.9631747768844696</v>
          </cell>
          <cell r="AY209">
            <v>2.9572484273307005</v>
          </cell>
          <cell r="AZ209">
            <v>2.9454194336213777</v>
          </cell>
          <cell r="BA209">
            <v>2.9277469170196495</v>
          </cell>
          <cell r="BB209">
            <v>2.9043249416834924</v>
          </cell>
          <cell r="BC209">
            <v>2.8520470927331893</v>
          </cell>
          <cell r="BD209">
            <v>2.743669303209328</v>
          </cell>
          <cell r="BE209">
            <v>2.5570997905910935</v>
          </cell>
          <cell r="BF209">
            <v>2.2809330132072549</v>
          </cell>
          <cell r="BG209">
            <v>1.9205455971205083</v>
          </cell>
          <cell r="BH209">
            <v>1.5018666569482371</v>
          </cell>
          <cell r="BI209">
            <v>1.0693290597471443</v>
          </cell>
        </row>
        <row r="210">
          <cell r="Y210">
            <v>1806.7514390135939</v>
          </cell>
          <cell r="Z210">
            <v>1879.6929356788958</v>
          </cell>
          <cell r="AA210">
            <v>1931.6114769447422</v>
          </cell>
          <cell r="AB210">
            <v>1960.5198147990429</v>
          </cell>
          <cell r="AC210">
            <v>1901.5865439388328</v>
          </cell>
          <cell r="AD210">
            <v>1837.2469668705055</v>
          </cell>
          <cell r="AE210">
            <v>1751.0200676819131</v>
          </cell>
          <cell r="AF210">
            <v>1657.5196781218121</v>
          </cell>
          <cell r="AG210">
            <v>1536.9227112090884</v>
          </cell>
          <cell r="AH210">
            <v>1391.11153350327</v>
          </cell>
          <cell r="AI210">
            <v>1224.3810875822319</v>
          </cell>
          <cell r="AJ210">
            <v>1037.1157106498683</v>
          </cell>
          <cell r="AK210">
            <v>833.2856848739068</v>
          </cell>
          <cell r="AL210">
            <v>625.00323432021264</v>
          </cell>
          <cell r="AM210">
            <v>430.57240207464622</v>
          </cell>
          <cell r="AN210">
            <v>266.49881848078064</v>
          </cell>
          <cell r="AO210">
            <v>144.26818750149909</v>
          </cell>
          <cell r="AP210">
            <v>65.943749373405737</v>
          </cell>
          <cell r="AS210">
            <v>2.6734322115764821</v>
          </cell>
          <cell r="AT210">
            <v>2.8399338783782442</v>
          </cell>
          <cell r="AU210">
            <v>2.990450373932291</v>
          </cell>
          <cell r="AV210">
            <v>3.0203548776716138</v>
          </cell>
          <cell r="AW210">
            <v>3.0501431141168038</v>
          </cell>
          <cell r="AX210">
            <v>3.0501431141168038</v>
          </cell>
          <cell r="AY210">
            <v>3.0440428278885703</v>
          </cell>
          <cell r="AZ210">
            <v>3.0318666565770158</v>
          </cell>
          <cell r="BA210">
            <v>3.0136754566375537</v>
          </cell>
          <cell r="BB210">
            <v>2.9895660529844532</v>
          </cell>
          <cell r="BC210">
            <v>2.9357538640307328</v>
          </cell>
          <cell r="BD210">
            <v>2.8241952171975648</v>
          </cell>
          <cell r="BE210">
            <v>2.6321499424281303</v>
          </cell>
          <cell r="BF210">
            <v>2.3478777486458919</v>
          </cell>
          <cell r="BG210">
            <v>1.9769130643598407</v>
          </cell>
          <cell r="BH210">
            <v>1.545946016329395</v>
          </cell>
          <cell r="BI210">
            <v>1.1007135636265288</v>
          </cell>
        </row>
        <row r="211">
          <cell r="Y211">
            <v>396.91979598081855</v>
          </cell>
          <cell r="Z211">
            <v>382.36500213281187</v>
          </cell>
          <cell r="AA211">
            <v>375.7701555311146</v>
          </cell>
          <cell r="AB211">
            <v>368.11265315808453</v>
          </cell>
          <cell r="AC211">
            <v>355.17970386599347</v>
          </cell>
          <cell r="AD211">
            <v>341.56631355104764</v>
          </cell>
          <cell r="AE211">
            <v>327.36667564543575</v>
          </cell>
          <cell r="AF211">
            <v>311.80787176151006</v>
          </cell>
          <cell r="AG211">
            <v>291.57024169601141</v>
          </cell>
          <cell r="AH211">
            <v>266.86800603466804</v>
          </cell>
          <cell r="AI211">
            <v>238.29220688375582</v>
          </cell>
          <cell r="AJ211">
            <v>205.51901233100634</v>
          </cell>
          <cell r="AK211">
            <v>168.84868279044625</v>
          </cell>
          <cell r="AL211">
            <v>130.15346865185637</v>
          </cell>
          <cell r="AM211">
            <v>92.683389588411274</v>
          </cell>
          <cell r="AN211">
            <v>59.726852590547217</v>
          </cell>
          <cell r="AO211">
            <v>33.974624692248369</v>
          </cell>
          <cell r="AP211">
            <v>16.518682629292236</v>
          </cell>
          <cell r="AS211">
            <v>3.0976499066924164</v>
          </cell>
          <cell r="AT211">
            <v>3.1348217055727252</v>
          </cell>
          <cell r="AU211">
            <v>3.1724395660395981</v>
          </cell>
          <cell r="AV211">
            <v>3.1724395660395981</v>
          </cell>
          <cell r="AW211">
            <v>3.1724395660395981</v>
          </cell>
          <cell r="AX211">
            <v>3.1724395660395981</v>
          </cell>
          <cell r="AY211">
            <v>3.1660946869075191</v>
          </cell>
          <cell r="AZ211">
            <v>3.1534303081598889</v>
          </cell>
          <cell r="BA211">
            <v>3.1345097263109296</v>
          </cell>
          <cell r="BB211">
            <v>3.1094336485004423</v>
          </cell>
          <cell r="BC211">
            <v>3.0534638428274343</v>
          </cell>
          <cell r="BD211">
            <v>2.9374322167999916</v>
          </cell>
          <cell r="BE211">
            <v>2.7376868260575922</v>
          </cell>
          <cell r="BF211">
            <v>2.4420166488433721</v>
          </cell>
          <cell r="BG211">
            <v>2.0561780183261189</v>
          </cell>
          <cell r="BH211">
            <v>1.6079312103310246</v>
          </cell>
          <cell r="BI211">
            <v>1.1448470217556892</v>
          </cell>
        </row>
        <row r="212">
          <cell r="Y212">
            <v>324.28402483758845</v>
          </cell>
          <cell r="Z212">
            <v>308.62477895591331</v>
          </cell>
          <cell r="AA212">
            <v>301.25235234114274</v>
          </cell>
          <cell r="AB212">
            <v>292.86141191078588</v>
          </cell>
          <cell r="AC212">
            <v>282.64165971186316</v>
          </cell>
          <cell r="AD212">
            <v>268.83277245951899</v>
          </cell>
          <cell r="AE212">
            <v>254.69256149856503</v>
          </cell>
          <cell r="AF212">
            <v>239.51222996631284</v>
          </cell>
          <cell r="AG212">
            <v>220.09781734699604</v>
          </cell>
          <cell r="AH212">
            <v>196.85524319346422</v>
          </cell>
          <cell r="AI212">
            <v>170.6031142126327</v>
          </cell>
          <cell r="AJ212">
            <v>141.73054521643715</v>
          </cell>
          <cell r="AK212">
            <v>111.16289254269877</v>
          </cell>
          <cell r="AL212">
            <v>80.935562243405357</v>
          </cell>
          <cell r="AM212">
            <v>53.773169404810943</v>
          </cell>
          <cell r="AN212">
            <v>31.834378123753364</v>
          </cell>
          <cell r="AO212">
            <v>16.308558434100778</v>
          </cell>
          <cell r="AP212">
            <v>6.9526315865628945</v>
          </cell>
          <cell r="AS212">
            <v>4.1435477874933087</v>
          </cell>
          <cell r="AT212">
            <v>4.1980744060771347</v>
          </cell>
          <cell r="AU212">
            <v>4.2533185624538552</v>
          </cell>
          <cell r="AV212">
            <v>4.2958517480783938</v>
          </cell>
          <cell r="AW212">
            <v>4.2942158563236035</v>
          </cell>
          <cell r="AX212">
            <v>4.2942158563236035</v>
          </cell>
          <cell r="AY212">
            <v>4.285627424610956</v>
          </cell>
          <cell r="AZ212">
            <v>4.2684849149125119</v>
          </cell>
          <cell r="BA212">
            <v>4.2428740054230367</v>
          </cell>
          <cell r="BB212">
            <v>4.2089310133796527</v>
          </cell>
          <cell r="BC212">
            <v>4.1331702551388192</v>
          </cell>
          <cell r="BD212">
            <v>3.9761097854435441</v>
          </cell>
          <cell r="BE212">
            <v>3.705734320033383</v>
          </cell>
          <cell r="BF212">
            <v>3.3055150134697771</v>
          </cell>
          <cell r="BG212">
            <v>2.783243641341552</v>
          </cell>
          <cell r="BH212">
            <v>2.1764965275290931</v>
          </cell>
          <cell r="BI212">
            <v>1.5496655276007136</v>
          </cell>
        </row>
        <row r="213">
          <cell r="Y213">
            <v>256.41998245933939</v>
          </cell>
          <cell r="Z213">
            <v>241.97836219947411</v>
          </cell>
          <cell r="AA213">
            <v>237.04764917663718</v>
          </cell>
          <cell r="AB213">
            <v>231.19291213965636</v>
          </cell>
          <cell r="AC213">
            <v>226.44953461891356</v>
          </cell>
          <cell r="AD213">
            <v>215.87510423415179</v>
          </cell>
          <cell r="AE213">
            <v>203.58298863339024</v>
          </cell>
          <cell r="AF213">
            <v>190.48079203461043</v>
          </cell>
          <cell r="AG213">
            <v>173.82901030585276</v>
          </cell>
          <cell r="AH213">
            <v>154.04313399164309</v>
          </cell>
          <cell r="AI213">
            <v>131.90612598249839</v>
          </cell>
          <cell r="AJ213">
            <v>107.93563525649557</v>
          </cell>
          <cell r="AK213">
            <v>83.073469299348901</v>
          </cell>
          <cell r="AL213">
            <v>59.085671058434983</v>
          </cell>
          <cell r="AM213">
            <v>38.145983776957209</v>
          </cell>
          <cell r="AN213">
            <v>21.79563506921361</v>
          </cell>
          <cell r="AO213">
            <v>10.680472544958809</v>
          </cell>
          <cell r="AP213">
            <v>4.3013807751872708</v>
          </cell>
          <cell r="AS213">
            <v>5.6263063060126193</v>
          </cell>
          <cell r="AT213">
            <v>5.7388324321328721</v>
          </cell>
          <cell r="AU213">
            <v>5.8536090807755299</v>
          </cell>
          <cell r="AV213">
            <v>6.0233637441180194</v>
          </cell>
          <cell r="AW213">
            <v>6.0602414813269059</v>
          </cell>
          <cell r="AX213">
            <v>6.0602414813269059</v>
          </cell>
          <cell r="AY213">
            <v>6.0481209983642517</v>
          </cell>
          <cell r="AZ213">
            <v>6.0239285143707946</v>
          </cell>
          <cell r="BA213">
            <v>5.98778494328457</v>
          </cell>
          <cell r="BB213">
            <v>5.9398826637382935</v>
          </cell>
          <cell r="BC213">
            <v>5.8329647757910044</v>
          </cell>
          <cell r="BD213">
            <v>5.6113121143109463</v>
          </cell>
          <cell r="BE213">
            <v>5.2297428905378016</v>
          </cell>
          <cell r="BF213">
            <v>4.6649306583597188</v>
          </cell>
          <cell r="BG213">
            <v>3.9278716143388825</v>
          </cell>
          <cell r="BH213">
            <v>3.0715956024130056</v>
          </cell>
          <cell r="BI213">
            <v>2.1869760689180593</v>
          </cell>
        </row>
        <row r="214">
          <cell r="Y214">
            <v>1807.5334262544441</v>
          </cell>
          <cell r="Z214">
            <v>1697.9697965305343</v>
          </cell>
          <cell r="AA214">
            <v>1646.6590774034373</v>
          </cell>
          <cell r="AB214">
            <v>1588.6826274012337</v>
          </cell>
          <cell r="AC214">
            <v>1521.1093439158185</v>
          </cell>
          <cell r="AD214">
            <v>1428.9920607144431</v>
          </cell>
          <cell r="AE214">
            <v>1334.7188659920016</v>
          </cell>
          <cell r="AF214">
            <v>1235.6184884331562</v>
          </cell>
          <cell r="AG214">
            <v>1111.253125152256</v>
          </cell>
          <cell r="AH214">
            <v>965.76245111098251</v>
          </cell>
          <cell r="AI214">
            <v>806.18961136895086</v>
          </cell>
          <cell r="AJ214">
            <v>638.7514293885913</v>
          </cell>
          <cell r="AK214">
            <v>472.134105319387</v>
          </cell>
          <cell r="AL214">
            <v>319.27309475928303</v>
          </cell>
          <cell r="AM214">
            <v>193.64737294994518</v>
          </cell>
          <cell r="AN214">
            <v>102.3334361805482</v>
          </cell>
          <cell r="AO214">
            <v>45.407460689372648</v>
          </cell>
          <cell r="AP214">
            <v>16.059838115439064</v>
          </cell>
          <cell r="AS214">
            <v>4.3155253965861835</v>
          </cell>
          <cell r="AT214">
            <v>4.3862842908321724</v>
          </cell>
          <cell r="AU214">
            <v>4.4582033731560422</v>
          </cell>
          <cell r="AV214">
            <v>4.5206182203802268</v>
          </cell>
          <cell r="AW214">
            <v>4.5218919927725576</v>
          </cell>
          <cell r="AX214">
            <v>4.5218919927725576</v>
          </cell>
          <cell r="AY214">
            <v>4.5128482087870125</v>
          </cell>
          <cell r="AZ214">
            <v>4.4947968159518643</v>
          </cell>
          <cell r="BA214">
            <v>4.4678280350561534</v>
          </cell>
          <cell r="BB214">
            <v>4.4320854107757039</v>
          </cell>
          <cell r="BC214">
            <v>4.3523078733817409</v>
          </cell>
          <cell r="BD214">
            <v>4.1869201741932347</v>
          </cell>
          <cell r="BE214">
            <v>3.9022096023480946</v>
          </cell>
          <cell r="BF214">
            <v>3.4807709652945</v>
          </cell>
          <cell r="BG214">
            <v>2.9308091527779685</v>
          </cell>
          <cell r="BH214">
            <v>2.2918927574723709</v>
          </cell>
          <cell r="BI214">
            <v>1.6318276433203274</v>
          </cell>
        </row>
        <row r="215">
          <cell r="Y215">
            <v>238.37982129321796</v>
          </cell>
          <cell r="Z215">
            <v>239.75298834722713</v>
          </cell>
          <cell r="AA215">
            <v>240.21153538088345</v>
          </cell>
          <cell r="AB215">
            <v>237.06171352532618</v>
          </cell>
          <cell r="AC215">
            <v>232.94243440324783</v>
          </cell>
          <cell r="AD215">
            <v>224.11528091775858</v>
          </cell>
          <cell r="AE215">
            <v>214.89969964735687</v>
          </cell>
          <cell r="AF215">
            <v>204.79257663395563</v>
          </cell>
          <cell r="AG215">
            <v>191.63638708709607</v>
          </cell>
          <cell r="AH215">
            <v>175.56481923271951</v>
          </cell>
          <cell r="AI215">
            <v>156.95487166912389</v>
          </cell>
          <cell r="AJ215">
            <v>135.57241891522969</v>
          </cell>
          <cell r="AK215">
            <v>111.58964764444126</v>
          </cell>
          <cell r="AL215">
            <v>86.212216488948073</v>
          </cell>
          <cell r="AM215">
            <v>61.561185720806201</v>
          </cell>
          <cell r="AN215">
            <v>39.80347785498271</v>
          </cell>
          <cell r="AO215">
            <v>22.733858523774611</v>
          </cell>
          <cell r="AP215">
            <v>11.109197545546289</v>
          </cell>
          <cell r="AS215">
            <v>3.2409741861128811</v>
          </cell>
          <cell r="AT215">
            <v>3.342728968087799</v>
          </cell>
          <cell r="AU215">
            <v>3.4067058206300174</v>
          </cell>
          <cell r="AV215">
            <v>3.4680265254013576</v>
          </cell>
          <cell r="AW215">
            <v>3.4680879074882145</v>
          </cell>
          <cell r="AX215">
            <v>3.4680879074882145</v>
          </cell>
          <cell r="AY215">
            <v>3.4611517316732381</v>
          </cell>
          <cell r="AZ215">
            <v>3.447307124746545</v>
          </cell>
          <cell r="BA215">
            <v>3.4266232819980655</v>
          </cell>
          <cell r="BB215">
            <v>3.3992102957420811</v>
          </cell>
          <cell r="BC215">
            <v>3.3380245104187236</v>
          </cell>
          <cell r="BD215">
            <v>3.2111795790228119</v>
          </cell>
          <cell r="BE215">
            <v>2.9928193676492607</v>
          </cell>
          <cell r="BF215">
            <v>2.6695948759431403</v>
          </cell>
          <cell r="BG215">
            <v>2.2477988855441238</v>
          </cell>
          <cell r="BH215">
            <v>1.7577787284955044</v>
          </cell>
          <cell r="BI215">
            <v>1.2515384546887987</v>
          </cell>
        </row>
        <row r="216">
          <cell r="Y216">
            <v>1454.7414738190216</v>
          </cell>
          <cell r="Z216">
            <v>1390.2523720942966</v>
          </cell>
          <cell r="AA216">
            <v>1338.9759549401645</v>
          </cell>
          <cell r="AB216">
            <v>1281.9546116544968</v>
          </cell>
          <cell r="AC216">
            <v>1215.8668233626979</v>
          </cell>
          <cell r="AD216">
            <v>1136.891019761782</v>
          </cell>
          <cell r="AE216">
            <v>1051.1661295898073</v>
          </cell>
          <cell r="AF216">
            <v>962.26221310588255</v>
          </cell>
          <cell r="AG216">
            <v>852.11486870173997</v>
          </cell>
          <cell r="AH216">
            <v>725.33407224532755</v>
          </cell>
          <cell r="AI216">
            <v>589.18383298958508</v>
          </cell>
          <cell r="AJ216">
            <v>450.83854822973825</v>
          </cell>
          <cell r="AK216">
            <v>318.8753614492926</v>
          </cell>
          <cell r="AL216">
            <v>203.97516114012046</v>
          </cell>
          <cell r="AM216">
            <v>115.39189554690599</v>
          </cell>
          <cell r="AN216">
            <v>55.806848772120006</v>
          </cell>
          <cell r="AO216">
            <v>22.063876493883093</v>
          </cell>
          <cell r="AP216">
            <v>6.6734189665480628</v>
          </cell>
          <cell r="AS216">
            <v>5.5381839207229184</v>
          </cell>
          <cell r="AT216">
            <v>5.6289899603933762</v>
          </cell>
          <cell r="AU216">
            <v>5.7212848882912137</v>
          </cell>
          <cell r="AV216">
            <v>5.7956615918389991</v>
          </cell>
          <cell r="AW216">
            <v>5.824093989287964</v>
          </cell>
          <cell r="AX216">
            <v>5.824093989287964</v>
          </cell>
          <cell r="AY216">
            <v>5.812445801309388</v>
          </cell>
          <cell r="AZ216">
            <v>5.7891960181041506</v>
          </cell>
          <cell r="BA216">
            <v>5.7544608419955257</v>
          </cell>
          <cell r="BB216">
            <v>5.7084251552595617</v>
          </cell>
          <cell r="BC216">
            <v>5.6056735024648896</v>
          </cell>
          <cell r="BD216">
            <v>5.3926579093712235</v>
          </cell>
          <cell r="BE216">
            <v>5.0259571715339799</v>
          </cell>
          <cell r="BF216">
            <v>4.4831537970083097</v>
          </cell>
          <cell r="BG216">
            <v>3.7748154970809962</v>
          </cell>
          <cell r="BH216">
            <v>2.9519057187173381</v>
          </cell>
          <cell r="BI216">
            <v>2.1017568717267441</v>
          </cell>
        </row>
        <row r="217">
          <cell r="Y217">
            <v>1106.8633126575778</v>
          </cell>
          <cell r="Z217">
            <v>1025.9305717826117</v>
          </cell>
          <cell r="AA217">
            <v>993.41040754720859</v>
          </cell>
          <cell r="AB217">
            <v>955.04144717631368</v>
          </cell>
          <cell r="AC217">
            <v>911.44347678247561</v>
          </cell>
          <cell r="AD217">
            <v>858.72549342866228</v>
          </cell>
          <cell r="AE217">
            <v>781.36128819987061</v>
          </cell>
          <cell r="AF217">
            <v>702.70719016745932</v>
          </cell>
          <cell r="AG217">
            <v>607.14829228197061</v>
          </cell>
          <cell r="AH217">
            <v>499.92657347773638</v>
          </cell>
          <cell r="AI217">
            <v>388.58540815255094</v>
          </cell>
          <cell r="AJ217">
            <v>280.93013351751551</v>
          </cell>
          <cell r="AK217">
            <v>184.76086297683582</v>
          </cell>
          <cell r="AL217">
            <v>107.66436425194212</v>
          </cell>
          <cell r="AM217">
            <v>54.063987982809671</v>
          </cell>
          <cell r="AN217">
            <v>22.372531185108318</v>
          </cell>
          <cell r="AO217">
            <v>7.1601430838380828</v>
          </cell>
          <cell r="AP217">
            <v>1.5944046511607466</v>
          </cell>
          <cell r="AS217">
            <v>2.3149676397170142</v>
          </cell>
          <cell r="AT217">
            <v>2.3913615718276757</v>
          </cell>
          <cell r="AU217">
            <v>2.4702765036979888</v>
          </cell>
          <cell r="AV217">
            <v>2.551795628320022</v>
          </cell>
          <cell r="AW217">
            <v>2.6219865812864538</v>
          </cell>
          <cell r="AX217">
            <v>2.6219865812864538</v>
          </cell>
          <cell r="AY217">
            <v>2.6167426081238809</v>
          </cell>
          <cell r="AZ217">
            <v>2.6062756376913856</v>
          </cell>
          <cell r="BA217">
            <v>2.5906379838652374</v>
          </cell>
          <cell r="BB217">
            <v>2.5699128799943156</v>
          </cell>
          <cell r="BC217">
            <v>2.5236544481544181</v>
          </cell>
          <cell r="BD217">
            <v>2.42775557912455</v>
          </cell>
          <cell r="BE217">
            <v>2.2626681997440805</v>
          </cell>
          <cell r="BF217">
            <v>2.0183000341717197</v>
          </cell>
          <cell r="BG217">
            <v>1.6994086287725876</v>
          </cell>
          <cell r="BH217">
            <v>1.3289375477001633</v>
          </cell>
          <cell r="BI217">
            <v>0.94620353396251589</v>
          </cell>
        </row>
        <row r="218">
          <cell r="Y218">
            <v>1567.5846848129866</v>
          </cell>
          <cell r="Z218">
            <v>1494.0237712727744</v>
          </cell>
          <cell r="AA218">
            <v>1456.7753593386615</v>
          </cell>
          <cell r="AB218">
            <v>1418.506371680138</v>
          </cell>
          <cell r="AC218">
            <v>1365.8030251507134</v>
          </cell>
          <cell r="AD218">
            <v>1294.7114069302518</v>
          </cell>
          <cell r="AE218">
            <v>1207.4518347758394</v>
          </cell>
          <cell r="AF218">
            <v>1115.9163289464072</v>
          </cell>
          <cell r="AG218">
            <v>1001.2691785042909</v>
          </cell>
          <cell r="AH218">
            <v>867.47609781602182</v>
          </cell>
          <cell r="AI218">
            <v>721.19674975098951</v>
          </cell>
          <cell r="AJ218">
            <v>568.45556855617872</v>
          </cell>
          <cell r="AK218">
            <v>417.43829327114207</v>
          </cell>
          <cell r="AL218">
            <v>279.97957004821359</v>
          </cell>
          <cell r="AM218">
            <v>168.08826141382428</v>
          </cell>
          <cell r="AN218">
            <v>87.68816044986076</v>
          </cell>
          <cell r="AO218">
            <v>38.268269707720584</v>
          </cell>
          <cell r="AP218">
            <v>13.238619760106909</v>
          </cell>
          <cell r="AS218">
            <v>0.45808321247464173</v>
          </cell>
          <cell r="AT218">
            <v>0.46861912636155845</v>
          </cell>
          <cell r="AU218">
            <v>0.48127184277332047</v>
          </cell>
          <cell r="AV218">
            <v>0.49137855147156018</v>
          </cell>
          <cell r="AW218">
            <v>0.49666330878179943</v>
          </cell>
          <cell r="AX218">
            <v>0.49666330878179943</v>
          </cell>
          <cell r="AY218">
            <v>0.49566998216423586</v>
          </cell>
          <cell r="AZ218">
            <v>0.49368730223557888</v>
          </cell>
          <cell r="BA218">
            <v>0.4907251784221654</v>
          </cell>
          <cell r="BB218">
            <v>0.48679937699478809</v>
          </cell>
          <cell r="BC218">
            <v>0.47803698820888191</v>
          </cell>
          <cell r="BD218">
            <v>0.45987158265694439</v>
          </cell>
          <cell r="BE218">
            <v>0.42860031503627216</v>
          </cell>
          <cell r="BF218">
            <v>0.38231148101235474</v>
          </cell>
          <cell r="BG218">
            <v>0.32190626701240266</v>
          </cell>
          <cell r="BH218">
            <v>0.2517307008036988</v>
          </cell>
          <cell r="BI218">
            <v>0.17923225897223349</v>
          </cell>
        </row>
        <row r="219">
          <cell r="Y219">
            <v>3920.9383887896388</v>
          </cell>
          <cell r="Z219">
            <v>3470.0767222026993</v>
          </cell>
          <cell r="AA219">
            <v>3242.6894693742729</v>
          </cell>
          <cell r="AB219">
            <v>2995.8549234374523</v>
          </cell>
          <cell r="AC219">
            <v>2674.2014249998056</v>
          </cell>
          <cell r="AD219">
            <v>2360.9717186012585</v>
          </cell>
          <cell r="AE219">
            <v>2061.0252908610305</v>
          </cell>
          <cell r="AF219">
            <v>1770.1525831888443</v>
          </cell>
          <cell r="AG219">
            <v>1433.6076594688275</v>
          </cell>
          <cell r="AH219">
            <v>1080.1214718467047</v>
          </cell>
          <cell r="AI219">
            <v>744.43945883066351</v>
          </cell>
          <cell r="AJ219">
            <v>459.10135984060787</v>
          </cell>
          <cell r="AK219">
            <v>244.63442206855464</v>
          </cell>
          <cell r="AL219">
            <v>107.5081670253121</v>
          </cell>
          <cell r="AM219">
            <v>36.795199656837653</v>
          </cell>
          <cell r="AN219">
            <v>8.7643735810824595</v>
          </cell>
          <cell r="AO219">
            <v>1.1443352136635694</v>
          </cell>
          <cell r="AP219">
            <v>2.515163354816875E-2</v>
          </cell>
          <cell r="AS219">
            <v>31.070134270090104</v>
          </cell>
          <cell r="AT219">
            <v>31.846887626842353</v>
          </cell>
          <cell r="AU219">
            <v>32.61121292988657</v>
          </cell>
          <cell r="AV219">
            <v>32.61121292988657</v>
          </cell>
          <cell r="AW219">
            <v>32.61121292988657</v>
          </cell>
          <cell r="AX219">
            <v>32.61121292988657</v>
          </cell>
          <cell r="AY219">
            <v>32.545990504026797</v>
          </cell>
          <cell r="AZ219">
            <v>32.415806542010692</v>
          </cell>
          <cell r="BA219">
            <v>32.221311702758626</v>
          </cell>
          <cell r="BB219">
            <v>31.963541209136558</v>
          </cell>
          <cell r="BC219">
            <v>31.388197467372098</v>
          </cell>
          <cell r="BD219">
            <v>30.195445963611956</v>
          </cell>
          <cell r="BE219">
            <v>28.14215563808634</v>
          </cell>
          <cell r="BF219">
            <v>25.102802829173012</v>
          </cell>
          <cell r="BG219">
            <v>21.136559982163671</v>
          </cell>
          <cell r="BH219">
            <v>16.528789906051987</v>
          </cell>
          <cell r="BI219">
            <v>11.768498413109011</v>
          </cell>
        </row>
        <row r="220">
          <cell r="Y220">
            <v>133.66592608149202</v>
          </cell>
          <cell r="Z220">
            <v>120.12140484544638</v>
          </cell>
          <cell r="AA220">
            <v>113.37619016384534</v>
          </cell>
          <cell r="AB220">
            <v>108.61511944917807</v>
          </cell>
          <cell r="AC220">
            <v>101.04812988894496</v>
          </cell>
          <cell r="AD220">
            <v>91.806222340785681</v>
          </cell>
          <cell r="AE220">
            <v>82.548696105359824</v>
          </cell>
          <cell r="AF220">
            <v>73.267663217093386</v>
          </cell>
          <cell r="AG220">
            <v>62.150787994164887</v>
          </cell>
          <cell r="AH220">
            <v>49.910363039507068</v>
          </cell>
          <cell r="AI220">
            <v>37.516354702306351</v>
          </cell>
          <cell r="AJ220">
            <v>25.963503158456678</v>
          </cell>
          <cell r="AK220">
            <v>16.133121970100508</v>
          </cell>
          <cell r="AL220">
            <v>8.7290265984982902</v>
          </cell>
          <cell r="AM220">
            <v>3.9774134907050804</v>
          </cell>
          <cell r="AN220">
            <v>1.4427818932764416</v>
          </cell>
          <cell r="AO220">
            <v>0.38225244268315633</v>
          </cell>
          <cell r="AP220">
            <v>6.2809218587169799E-2</v>
          </cell>
          <cell r="AS220">
            <v>6.7299707236868178</v>
          </cell>
          <cell r="AT220">
            <v>6.8309202845421195</v>
          </cell>
          <cell r="AU220">
            <v>7.094648940241278</v>
          </cell>
          <cell r="AV220">
            <v>7.2152579722253787</v>
          </cell>
          <cell r="AW220">
            <v>7.2272592008065351</v>
          </cell>
          <cell r="AX220">
            <v>7.2272592008065351</v>
          </cell>
          <cell r="AY220">
            <v>7.2128046824049221</v>
          </cell>
          <cell r="AZ220">
            <v>7.1839534636753024</v>
          </cell>
          <cell r="BA220">
            <v>7.1408497428932503</v>
          </cell>
          <cell r="BB220">
            <v>7.0837229449501038</v>
          </cell>
          <cell r="BC220">
            <v>6.956215931941002</v>
          </cell>
          <cell r="BD220">
            <v>6.6918797265272438</v>
          </cell>
          <cell r="BE220">
            <v>6.2368319051233909</v>
          </cell>
          <cell r="BF220">
            <v>5.5632540593700641</v>
          </cell>
          <cell r="BG220">
            <v>4.6842599179895936</v>
          </cell>
          <cell r="BH220">
            <v>3.6630912558678612</v>
          </cell>
          <cell r="BI220">
            <v>2.6081209741779161</v>
          </cell>
        </row>
        <row r="221">
          <cell r="Y221">
            <v>786.25921376206281</v>
          </cell>
          <cell r="Z221">
            <v>692.89862380992395</v>
          </cell>
          <cell r="AA221">
            <v>651.37950540481972</v>
          </cell>
          <cell r="AB221">
            <v>602.80381785229952</v>
          </cell>
          <cell r="AC221">
            <v>535.59814972254242</v>
          </cell>
          <cell r="AD221">
            <v>470.45476746496701</v>
          </cell>
          <cell r="AE221">
            <v>408.39170653588724</v>
          </cell>
          <cell r="AF221">
            <v>348.57378045274322</v>
          </cell>
          <cell r="AG221">
            <v>279.81130741476335</v>
          </cell>
          <cell r="AH221">
            <v>208.23341988238147</v>
          </cell>
          <cell r="AI221">
            <v>141.0975290010563</v>
          </cell>
          <cell r="AJ221">
            <v>85.036969104157336</v>
          </cell>
          <cell r="AK221">
            <v>43.911227521330389</v>
          </cell>
          <cell r="AL221">
            <v>18.46703841362207</v>
          </cell>
          <cell r="AM221">
            <v>5.930646913132497</v>
          </cell>
          <cell r="AN221">
            <v>1.2751513718960317</v>
          </cell>
          <cell r="AO221">
            <v>0.13459883877282525</v>
          </cell>
          <cell r="AP221">
            <v>-6.0755165991035944E-4</v>
          </cell>
          <cell r="AS221">
            <v>2.7592972879656843</v>
          </cell>
          <cell r="AT221">
            <v>2.8558726930444829</v>
          </cell>
          <cell r="AU221">
            <v>2.9415488738358175</v>
          </cell>
          <cell r="AV221">
            <v>2.9415488738358175</v>
          </cell>
          <cell r="AW221">
            <v>2.9415488738358175</v>
          </cell>
          <cell r="AX221">
            <v>2.9415488738358175</v>
          </cell>
          <cell r="AY221">
            <v>2.9356657760881459</v>
          </cell>
          <cell r="AZ221">
            <v>2.9239231129837933</v>
          </cell>
          <cell r="BA221">
            <v>2.9063795743058907</v>
          </cell>
          <cell r="BB221">
            <v>2.8831285377114435</v>
          </cell>
          <cell r="BC221">
            <v>2.8312322240326373</v>
          </cell>
          <cell r="BD221">
            <v>2.723645399519397</v>
          </cell>
          <cell r="BE221">
            <v>2.5384375123520777</v>
          </cell>
          <cell r="BF221">
            <v>2.2642862610180532</v>
          </cell>
          <cell r="BG221">
            <v>1.9065290317772006</v>
          </cell>
          <cell r="BH221">
            <v>1.4909057028497705</v>
          </cell>
          <cell r="BI221">
            <v>1.0615248604290362</v>
          </cell>
        </row>
        <row r="222">
          <cell r="Y222">
            <v>422.2974887072686</v>
          </cell>
          <cell r="Z222">
            <v>398.43151739847178</v>
          </cell>
          <cell r="AA222">
            <v>391.75409255246279</v>
          </cell>
          <cell r="AB222">
            <v>385.08814197367019</v>
          </cell>
          <cell r="AC222">
            <v>368.20221197762447</v>
          </cell>
          <cell r="AD222">
            <v>352.19143841086088</v>
          </cell>
          <cell r="AE222">
            <v>329.19274672386564</v>
          </cell>
          <cell r="AF222">
            <v>304.99239208775606</v>
          </cell>
          <cell r="AG222">
            <v>274.59424845619083</v>
          </cell>
          <cell r="AH222">
            <v>238.99148393014718</v>
          </cell>
          <cell r="AI222">
            <v>199.88464216603927</v>
          </cell>
          <cell r="AJ222">
            <v>158.75558600036194</v>
          </cell>
          <cell r="AK222">
            <v>117.70380659283899</v>
          </cell>
          <cell r="AL222">
            <v>79.90110548562113</v>
          </cell>
          <cell r="AM222">
            <v>48.693781183840514</v>
          </cell>
          <cell r="AN222">
            <v>25.887438540235021</v>
          </cell>
          <cell r="AO222">
            <v>11.575746004458846</v>
          </cell>
          <cell r="AP222">
            <v>4.1362750883897439</v>
          </cell>
          <cell r="AS222">
            <v>0.67673233597920668</v>
          </cell>
          <cell r="AT222">
            <v>0.69703430605858285</v>
          </cell>
          <cell r="AU222">
            <v>0.72143050677063325</v>
          </cell>
          <cell r="AV222">
            <v>0.73008767285188081</v>
          </cell>
          <cell r="AW222">
            <v>0.74307864342814867</v>
          </cell>
          <cell r="AX222">
            <v>0.74307864342814867</v>
          </cell>
          <cell r="AY222">
            <v>0.74159248614129236</v>
          </cell>
          <cell r="AZ222">
            <v>0.73862611619672724</v>
          </cell>
          <cell r="BA222">
            <v>0.73419435949954692</v>
          </cell>
          <cell r="BB222">
            <v>0.72832080462355053</v>
          </cell>
          <cell r="BC222">
            <v>0.71521103014032661</v>
          </cell>
          <cell r="BD222">
            <v>0.68803301099499414</v>
          </cell>
          <cell r="BE222">
            <v>0.64124676624733445</v>
          </cell>
          <cell r="BF222">
            <v>0.5719921154926223</v>
          </cell>
          <cell r="BG222">
            <v>0.48161736124478788</v>
          </cell>
          <cell r="BH222">
            <v>0.37662477649342402</v>
          </cell>
          <cell r="BI222">
            <v>0.26815684086331781</v>
          </cell>
        </row>
        <row r="223">
          <cell r="Y223">
            <v>1299.6451110609175</v>
          </cell>
          <cell r="Z223">
            <v>1181.0311666752646</v>
          </cell>
          <cell r="AA223">
            <v>1122.8065822122583</v>
          </cell>
          <cell r="AB223">
            <v>1059.5567876353607</v>
          </cell>
          <cell r="AC223">
            <v>976.30193173309067</v>
          </cell>
          <cell r="AD223">
            <v>892.61246302655059</v>
          </cell>
          <cell r="AE223">
            <v>809.62094849533355</v>
          </cell>
          <cell r="AF223">
            <v>725.56499258559893</v>
          </cell>
          <cell r="AG223">
            <v>623.83204159301795</v>
          </cell>
          <cell r="AH223">
            <v>510.25704013794962</v>
          </cell>
          <cell r="AI223">
            <v>393.10782025658295</v>
          </cell>
          <cell r="AJ223">
            <v>280.93971570575457</v>
          </cell>
          <cell r="AK223">
            <v>182.0301822482937</v>
          </cell>
          <cell r="AL223">
            <v>104.03780058774707</v>
          </cell>
          <cell r="AM223">
            <v>50.944501635711646</v>
          </cell>
          <cell r="AN223">
            <v>20.383325787253934</v>
          </cell>
          <cell r="AO223">
            <v>6.2220751460248751</v>
          </cell>
          <cell r="AP223">
            <v>1.2880519954853245</v>
          </cell>
          <cell r="AS223">
            <v>8.6006916200714176</v>
          </cell>
          <cell r="AT223">
            <v>8.7417119201190072</v>
          </cell>
          <cell r="AU223">
            <v>8.8850444441020642</v>
          </cell>
          <cell r="AV223">
            <v>8.8850444441020642</v>
          </cell>
          <cell r="AW223">
            <v>8.8850444441020642</v>
          </cell>
          <cell r="AX223">
            <v>8.8850444441020642</v>
          </cell>
          <cell r="AY223">
            <v>8.8672743552138602</v>
          </cell>
          <cell r="AZ223">
            <v>8.831805257793004</v>
          </cell>
          <cell r="BA223">
            <v>8.778814426246246</v>
          </cell>
          <cell r="BB223">
            <v>8.7085839108362766</v>
          </cell>
          <cell r="BC223">
            <v>8.551829400441223</v>
          </cell>
          <cell r="BD223">
            <v>8.2268598832244564</v>
          </cell>
          <cell r="BE223">
            <v>7.6674334111651925</v>
          </cell>
          <cell r="BF223">
            <v>6.8393506027593514</v>
          </cell>
          <cell r="BG223">
            <v>5.758733207523373</v>
          </cell>
          <cell r="BH223">
            <v>4.5033293682832767</v>
          </cell>
          <cell r="BI223">
            <v>3.2063705102176918</v>
          </cell>
        </row>
        <row r="224">
          <cell r="Y224">
            <v>280.44734179922801</v>
          </cell>
          <cell r="Z224">
            <v>261.852276303228</v>
          </cell>
          <cell r="AA224">
            <v>257.3278453781864</v>
          </cell>
          <cell r="AB224">
            <v>255.55598776832764</v>
          </cell>
          <cell r="AC224">
            <v>250.78968150748412</v>
          </cell>
          <cell r="AD224">
            <v>242.98428011306765</v>
          </cell>
          <cell r="AE224">
            <v>222.15404242603881</v>
          </cell>
          <cell r="AF224">
            <v>201.25588875749497</v>
          </cell>
          <cell r="AG224">
            <v>175.87831646265977</v>
          </cell>
          <cell r="AH224">
            <v>147.15513973792847</v>
          </cell>
          <cell r="AI224">
            <v>116.84718994218585</v>
          </cell>
          <cell r="AJ224">
            <v>87.517279347591852</v>
          </cell>
          <cell r="AK224">
            <v>61.173019310518093</v>
          </cell>
          <cell r="AL224">
            <v>39.358552732045297</v>
          </cell>
          <cell r="AM224">
            <v>22.990434557624255</v>
          </cell>
          <cell r="AN224">
            <v>11.865535330695376</v>
          </cell>
          <cell r="AO224">
            <v>5.1957218873427395</v>
          </cell>
          <cell r="AP224">
            <v>1.7979736945654001</v>
          </cell>
          <cell r="AS224">
            <v>1.996924142541971</v>
          </cell>
          <cell r="AT224">
            <v>2.0867857289563596</v>
          </cell>
          <cell r="AU224">
            <v>2.2188046028244122</v>
          </cell>
          <cell r="AV224">
            <v>2.3474952697882281</v>
          </cell>
          <cell r="AW224">
            <v>2.4696259927089108</v>
          </cell>
          <cell r="AX224">
            <v>2.4696259927089108</v>
          </cell>
          <cell r="AY224">
            <v>2.4696259927089108</v>
          </cell>
          <cell r="AZ224">
            <v>2.4696259927089108</v>
          </cell>
          <cell r="BA224">
            <v>2.4696259927089108</v>
          </cell>
          <cell r="BB224">
            <v>2.4696259927089108</v>
          </cell>
          <cell r="BC224">
            <v>2.4696259927089108</v>
          </cell>
          <cell r="BD224">
            <v>2.4696259927089108</v>
          </cell>
          <cell r="BE224">
            <v>2.4696259927089108</v>
          </cell>
          <cell r="BF224">
            <v>2.4696259927089108</v>
          </cell>
          <cell r="BG224">
            <v>2.4696259927089108</v>
          </cell>
          <cell r="BH224">
            <v>2.4696259927089108</v>
          </cell>
          <cell r="BI224">
            <v>2.4696259927089108</v>
          </cell>
        </row>
        <row r="240">
          <cell r="Y240">
            <v>581.24862850519014</v>
          </cell>
          <cell r="Z240">
            <v>582.99237439070566</v>
          </cell>
          <cell r="AA240">
            <v>591.73726000656609</v>
          </cell>
          <cell r="AB240">
            <v>608.85492611509119</v>
          </cell>
          <cell r="AC240">
            <v>623.40597341181262</v>
          </cell>
          <cell r="AD240">
            <v>636.4664776949752</v>
          </cell>
          <cell r="AE240">
            <v>649.16173256173249</v>
          </cell>
          <cell r="AF240">
            <v>10.269016866646844</v>
          </cell>
          <cell r="AG240">
            <v>11.661211243948237</v>
          </cell>
          <cell r="AH240">
            <v>11.845416187265004</v>
          </cell>
          <cell r="AI240">
            <v>11.341872253594167</v>
          </cell>
          <cell r="AJ240">
            <v>10.830774349221649</v>
          </cell>
          <cell r="AK240">
            <v>10.739660954282257</v>
          </cell>
          <cell r="AL240" t="e">
            <v>#REF!</v>
          </cell>
          <cell r="AM240" t="e">
            <v>#REF!</v>
          </cell>
          <cell r="AN240" t="e">
            <v>#REF!</v>
          </cell>
          <cell r="AO240" t="e">
            <v>#REF!</v>
          </cell>
          <cell r="AP240" t="e">
            <v>#REF!</v>
          </cell>
          <cell r="AR240">
            <v>0.47882842736883524</v>
          </cell>
          <cell r="AS240">
            <v>0.48840499591621195</v>
          </cell>
          <cell r="AT240">
            <v>0.49817309583453617</v>
          </cell>
          <cell r="AU240">
            <v>0.5081365577512269</v>
          </cell>
          <cell r="AV240">
            <v>0.51829928890625143</v>
          </cell>
          <cell r="AW240">
            <v>0.52866527468437652</v>
          </cell>
          <cell r="AX240">
            <v>0.53923858017806403</v>
          </cell>
          <cell r="AY240">
            <v>0.55002335178162531</v>
          </cell>
          <cell r="AZ240">
            <v>0.56102381881725782</v>
          </cell>
          <cell r="BA240">
            <v>0.57224429519360298</v>
          </cell>
          <cell r="BB240">
            <v>0.58368918109747503</v>
          </cell>
          <cell r="BC240">
            <v>0.59536296471942451</v>
          </cell>
          <cell r="BD240">
            <v>0.60727022401381303</v>
          </cell>
          <cell r="BE240">
            <v>0.61941562849408927</v>
          </cell>
          <cell r="BF240">
            <v>0.63180394106397109</v>
          </cell>
          <cell r="BG240">
            <v>0.64444001988525057</v>
          </cell>
          <cell r="BH240">
            <v>0.65732882028295558</v>
          </cell>
          <cell r="BI240">
            <v>0.67047539668861467</v>
          </cell>
        </row>
        <row r="241">
          <cell r="Y241">
            <v>1323.5183470204013</v>
          </cell>
          <cell r="Z241">
            <v>2791.3001938660263</v>
          </cell>
          <cell r="AA241">
            <v>2880.6218000697399</v>
          </cell>
          <cell r="AB241">
            <v>2961.057410910571</v>
          </cell>
          <cell r="AC241">
            <v>3019.9226628053543</v>
          </cell>
          <cell r="AD241">
            <v>3080.1650626415658</v>
          </cell>
          <cell r="AE241">
            <v>3123.087133342392</v>
          </cell>
          <cell r="AF241">
            <v>69.981057294890419</v>
          </cell>
          <cell r="AG241">
            <v>34.619280897917449</v>
          </cell>
          <cell r="AH241">
            <v>39.474164641130351</v>
          </cell>
          <cell r="AI241">
            <v>55.155430082093488</v>
          </cell>
          <cell r="AJ241">
            <v>49.597655248742072</v>
          </cell>
          <cell r="AK241">
            <v>50.254653296811227</v>
          </cell>
          <cell r="AL241" t="e">
            <v>#REF!</v>
          </cell>
          <cell r="AM241" t="e">
            <v>#REF!</v>
          </cell>
          <cell r="AN241" t="e">
            <v>#REF!</v>
          </cell>
          <cell r="AO241" t="e">
            <v>#REF!</v>
          </cell>
          <cell r="AP241" t="e">
            <v>#REF!</v>
          </cell>
          <cell r="AR241">
            <v>1.990680034736596</v>
          </cell>
          <cell r="AS241">
            <v>2.0304936354313279</v>
          </cell>
          <cell r="AT241">
            <v>2.0711035081399545</v>
          </cell>
          <cell r="AU241">
            <v>2.1125255783027534</v>
          </cell>
          <cell r="AV241">
            <v>2.1547760898688084</v>
          </cell>
          <cell r="AW241">
            <v>2.1978716116661845</v>
          </cell>
          <cell r="AX241">
            <v>2.2418290438995081</v>
          </cell>
          <cell r="AY241">
            <v>2.2866656247774984</v>
          </cell>
          <cell r="AZ241">
            <v>2.3323989372730485</v>
          </cell>
          <cell r="BA241">
            <v>2.3790469160185097</v>
          </cell>
          <cell r="BB241">
            <v>2.42662785433888</v>
          </cell>
          <cell r="BC241">
            <v>2.4751604114256578</v>
          </cell>
          <cell r="BD241">
            <v>2.524663619654171</v>
          </cell>
          <cell r="BE241">
            <v>2.5751568920472545</v>
          </cell>
          <cell r="BF241">
            <v>2.6266600298881997</v>
          </cell>
          <cell r="BG241">
            <v>2.6791932304859638</v>
          </cell>
          <cell r="BH241">
            <v>2.7327770950956833</v>
          </cell>
          <cell r="BI241">
            <v>2.7874326369975972</v>
          </cell>
        </row>
        <row r="242">
          <cell r="Y242">
            <v>496.83233250215335</v>
          </cell>
          <cell r="Z242">
            <v>510.74363781221365</v>
          </cell>
          <cell r="AA242">
            <v>516.36181782814788</v>
          </cell>
          <cell r="AB242">
            <v>528.18595677883832</v>
          </cell>
          <cell r="AC242">
            <v>536.56329077601788</v>
          </cell>
          <cell r="AD242">
            <v>554.25550255617964</v>
          </cell>
          <cell r="AE242">
            <v>573.64066824022848</v>
          </cell>
          <cell r="AF242">
            <v>3.4651109653313759</v>
          </cell>
          <cell r="AG242">
            <v>1.9828836021058813</v>
          </cell>
          <cell r="AH242">
            <v>0.88697118875496572</v>
          </cell>
          <cell r="AI242">
            <v>0.98682545709342684</v>
          </cell>
          <cell r="AJ242">
            <v>0.77124557346284106</v>
          </cell>
          <cell r="AK242">
            <v>0.78299279358203422</v>
          </cell>
          <cell r="AL242" t="e">
            <v>#REF!</v>
          </cell>
          <cell r="AM242" t="e">
            <v>#REF!</v>
          </cell>
          <cell r="AN242" t="e">
            <v>#REF!</v>
          </cell>
          <cell r="AO242" t="e">
            <v>#REF!</v>
          </cell>
          <cell r="AP242" t="e">
            <v>#REF!</v>
          </cell>
          <cell r="AR242">
            <v>7.8008447341311413</v>
          </cell>
          <cell r="AS242">
            <v>7.8008447341311413</v>
          </cell>
          <cell r="AT242">
            <v>7.8008447341311413</v>
          </cell>
          <cell r="AU242">
            <v>7.8008447341311413</v>
          </cell>
          <cell r="AV242">
            <v>7.8008447341311413</v>
          </cell>
          <cell r="AW242">
            <v>7.8008447341311413</v>
          </cell>
          <cell r="AX242">
            <v>7.8008447341311413</v>
          </cell>
          <cell r="AY242">
            <v>7.8008447341311413</v>
          </cell>
          <cell r="AZ242">
            <v>7.8008447341311413</v>
          </cell>
          <cell r="BA242">
            <v>7.8008447341311413</v>
          </cell>
          <cell r="BB242">
            <v>7.8008447341311413</v>
          </cell>
          <cell r="BC242">
            <v>7.8008447341311413</v>
          </cell>
          <cell r="BD242">
            <v>7.8008447341311413</v>
          </cell>
          <cell r="BE242">
            <v>7.8008447341311413</v>
          </cell>
          <cell r="BF242">
            <v>7.8008447341311413</v>
          </cell>
          <cell r="BG242">
            <v>7.8008447341311413</v>
          </cell>
          <cell r="BH242">
            <v>7.8008447341311413</v>
          </cell>
          <cell r="BI242">
            <v>7.8008447341311413</v>
          </cell>
        </row>
        <row r="243">
          <cell r="Y243">
            <v>169.85144597855836</v>
          </cell>
          <cell r="Z243">
            <v>179.0234240614005</v>
          </cell>
          <cell r="AA243">
            <v>182.42486911856707</v>
          </cell>
          <cell r="AB243">
            <v>188.80183855686005</v>
          </cell>
          <cell r="AC243">
            <v>196.15966405369616</v>
          </cell>
          <cell r="AD243">
            <v>203.4138173717393</v>
          </cell>
          <cell r="AE243">
            <v>208.49021726530702</v>
          </cell>
          <cell r="AF243">
            <v>19.285456611114078</v>
          </cell>
          <cell r="AG243">
            <v>7.8390813318833654</v>
          </cell>
          <cell r="AH243">
            <v>8.4412593093751802</v>
          </cell>
          <cell r="AI243">
            <v>8.8255160456766255</v>
          </cell>
          <cell r="AJ243">
            <v>9.3168389895155403</v>
          </cell>
          <cell r="AK243">
            <v>9.8108149426461857</v>
          </cell>
          <cell r="AL243" t="e">
            <v>#REF!</v>
          </cell>
          <cell r="AM243" t="e">
            <v>#REF!</v>
          </cell>
          <cell r="AN243" t="e">
            <v>#REF!</v>
          </cell>
          <cell r="AO243" t="e">
            <v>#REF!</v>
          </cell>
          <cell r="AP243" t="e">
            <v>#REF!</v>
          </cell>
          <cell r="AR243">
            <v>1.9709498469205404</v>
          </cell>
          <cell r="AS243">
            <v>2.0103688438589513</v>
          </cell>
          <cell r="AT243">
            <v>2.0505762207361302</v>
          </cell>
          <cell r="AU243">
            <v>2.0915877451508527</v>
          </cell>
          <cell r="AV243">
            <v>2.1334195000538698</v>
          </cell>
          <cell r="AW243">
            <v>2.1760878900549474</v>
          </cell>
          <cell r="AX243">
            <v>2.2196096478560463</v>
          </cell>
          <cell r="AY243">
            <v>2.2640018408131675</v>
          </cell>
          <cell r="AZ243">
            <v>2.3092818776294308</v>
          </cell>
          <cell r="BA243">
            <v>2.3554675151820197</v>
          </cell>
          <cell r="BB243">
            <v>2.4025768654856603</v>
          </cell>
          <cell r="BC243">
            <v>2.4506284027953735</v>
          </cell>
          <cell r="BD243">
            <v>2.499640970851281</v>
          </cell>
          <cell r="BE243">
            <v>2.5496337902683068</v>
          </cell>
          <cell r="BF243">
            <v>2.6006264660736731</v>
          </cell>
          <cell r="BG243">
            <v>2.6526389953951468</v>
          </cell>
          <cell r="BH243">
            <v>2.7056917753030496</v>
          </cell>
          <cell r="BI243">
            <v>2.7598056108091105</v>
          </cell>
        </row>
        <row r="244">
          <cell r="Y244">
            <v>4.2</v>
          </cell>
          <cell r="Z244">
            <v>4.6191644910206602</v>
          </cell>
          <cell r="AA244">
            <v>4.7577394257512795</v>
          </cell>
          <cell r="AB244">
            <v>4.8858091622858444</v>
          </cell>
          <cell r="AC244">
            <v>5.0271217965181112</v>
          </cell>
          <cell r="AD244">
            <v>5.1022207423223636</v>
          </cell>
          <cell r="AE244">
            <v>5.1784321160107414</v>
          </cell>
          <cell r="AF244">
            <v>0.21840925001241152</v>
          </cell>
          <cell r="AG244">
            <v>0.2382069022195609</v>
          </cell>
          <cell r="AH244">
            <v>0.2592654540991346</v>
          </cell>
          <cell r="AI244">
            <v>0.28407710642263201</v>
          </cell>
          <cell r="AJ244">
            <v>0.30818862368725297</v>
          </cell>
          <cell r="AK244">
            <v>0.33363347404264498</v>
          </cell>
          <cell r="AL244" t="e">
            <v>#REF!</v>
          </cell>
          <cell r="AM244" t="e">
            <v>#REF!</v>
          </cell>
          <cell r="AN244" t="e">
            <v>#REF!</v>
          </cell>
          <cell r="AO244" t="e">
            <v>#REF!</v>
          </cell>
          <cell r="AP244" t="e">
            <v>#REF!</v>
          </cell>
          <cell r="AR244">
            <v>0.27256702917581299</v>
          </cell>
          <cell r="AS244">
            <v>0.27801836975932925</v>
          </cell>
          <cell r="AT244">
            <v>0.28357873715451587</v>
          </cell>
          <cell r="AU244">
            <v>0.28925031189760619</v>
          </cell>
          <cell r="AV244">
            <v>0.29503531813555833</v>
          </cell>
          <cell r="AW244">
            <v>0.30093602449826951</v>
          </cell>
          <cell r="AX244">
            <v>0.30695474498823488</v>
          </cell>
          <cell r="AY244">
            <v>0.3130938398879996</v>
          </cell>
          <cell r="AZ244">
            <v>0.31935571668575963</v>
          </cell>
          <cell r="BA244">
            <v>0.32574283101947482</v>
          </cell>
          <cell r="BB244">
            <v>0.3322576876398643</v>
          </cell>
          <cell r="BC244">
            <v>0.33890284139266158</v>
          </cell>
          <cell r="BD244">
            <v>0.34568089822051484</v>
          </cell>
          <cell r="BE244">
            <v>0.35259451618492516</v>
          </cell>
          <cell r="BF244">
            <v>0.35964640650862367</v>
          </cell>
          <cell r="BG244">
            <v>0.36683933463879614</v>
          </cell>
          <cell r="BH244">
            <v>0.37417612133157208</v>
          </cell>
          <cell r="BI244">
            <v>0.38165964375820355</v>
          </cell>
        </row>
        <row r="245">
          <cell r="Y245">
            <v>558.16999553323978</v>
          </cell>
          <cell r="Z245">
            <v>586.07849530990177</v>
          </cell>
          <cell r="AA245">
            <v>600.73045769264922</v>
          </cell>
          <cell r="AB245">
            <v>617.50465599734537</v>
          </cell>
          <cell r="AC245">
            <v>636.60573751987818</v>
          </cell>
          <cell r="AD245">
            <v>656.32102123600794</v>
          </cell>
          <cell r="AE245">
            <v>677.30321526099101</v>
          </cell>
          <cell r="AF245">
            <v>44.340676445563574</v>
          </cell>
          <cell r="AG245">
            <v>30.980797043227252</v>
          </cell>
          <cell r="AH245">
            <v>29.946357860250878</v>
          </cell>
          <cell r="AI245">
            <v>30.176462736238811</v>
          </cell>
          <cell r="AJ245">
            <v>29.632721876394466</v>
          </cell>
          <cell r="AK245">
            <v>29.885129244099094</v>
          </cell>
          <cell r="AL245" t="e">
            <v>#REF!</v>
          </cell>
          <cell r="AM245" t="e">
            <v>#REF!</v>
          </cell>
          <cell r="AN245" t="e">
            <v>#REF!</v>
          </cell>
          <cell r="AO245" t="e">
            <v>#REF!</v>
          </cell>
          <cell r="AP245" t="e">
            <v>#REF!</v>
          </cell>
          <cell r="AR245">
            <v>2.5559084912343706</v>
          </cell>
          <cell r="AS245">
            <v>2.607026661059058</v>
          </cell>
          <cell r="AT245">
            <v>2.6591671942802391</v>
          </cell>
          <cell r="AU245">
            <v>2.7123505381658437</v>
          </cell>
          <cell r="AV245">
            <v>2.7665975489291608</v>
          </cell>
          <cell r="AW245">
            <v>2.821929499907744</v>
          </cell>
          <cell r="AX245">
            <v>2.8783680899058988</v>
          </cell>
          <cell r="AY245">
            <v>2.9359354517040166</v>
          </cell>
          <cell r="AZ245">
            <v>2.9946541607380968</v>
          </cell>
          <cell r="BA245">
            <v>3.0545472439528587</v>
          </cell>
          <cell r="BB245">
            <v>3.115638188831916</v>
          </cell>
          <cell r="BC245">
            <v>3.1779509526085543</v>
          </cell>
          <cell r="BD245">
            <v>3.2415099716607254</v>
          </cell>
          <cell r="BE245">
            <v>3.30634017109394</v>
          </cell>
          <cell r="BF245">
            <v>3.3724669745158189</v>
          </cell>
          <cell r="BG245">
            <v>3.4399163140061355</v>
          </cell>
          <cell r="BH245">
            <v>3.5087146402862581</v>
          </cell>
          <cell r="BI245">
            <v>3.5788889330919833</v>
          </cell>
        </row>
        <row r="246">
          <cell r="Y246">
            <v>820.30555400377796</v>
          </cell>
          <cell r="Z246">
            <v>849.83655394791401</v>
          </cell>
          <cell r="AA246">
            <v>875.33165056635153</v>
          </cell>
          <cell r="AB246">
            <v>890.97809851083503</v>
          </cell>
          <cell r="AC246">
            <v>911.37635670847237</v>
          </cell>
          <cell r="AD246">
            <v>951.47168362073614</v>
          </cell>
          <cell r="AE246">
            <v>994.28245161110522</v>
          </cell>
          <cell r="AF246">
            <v>33.51368362298669</v>
          </cell>
          <cell r="AG246">
            <v>38.759714013170054</v>
          </cell>
          <cell r="AH246">
            <v>41.99087345615547</v>
          </cell>
          <cell r="AI246">
            <v>43.830129175518579</v>
          </cell>
          <cell r="AJ246">
            <v>46.498170864621969</v>
          </cell>
          <cell r="AK246">
            <v>50.206730018871831</v>
          </cell>
          <cell r="AL246" t="e">
            <v>#REF!</v>
          </cell>
          <cell r="AM246" t="e">
            <v>#REF!</v>
          </cell>
          <cell r="AN246" t="e">
            <v>#REF!</v>
          </cell>
          <cell r="AO246" t="e">
            <v>#REF!</v>
          </cell>
          <cell r="AP246" t="e">
            <v>#REF!</v>
          </cell>
          <cell r="AR246">
            <v>3.0352589215630927</v>
          </cell>
          <cell r="AS246">
            <v>3.0959640999943545</v>
          </cell>
          <cell r="AT246">
            <v>3.1578833819942416</v>
          </cell>
          <cell r="AU246">
            <v>3.2210410496341266</v>
          </cell>
          <cell r="AV246">
            <v>3.2854618706268091</v>
          </cell>
          <cell r="AW246">
            <v>3.3511711080393454</v>
          </cell>
          <cell r="AX246">
            <v>3.4181945302001324</v>
          </cell>
          <cell r="AY246">
            <v>3.4865584208041351</v>
          </cell>
          <cell r="AZ246">
            <v>3.556289589220218</v>
          </cell>
          <cell r="BA246">
            <v>3.6274153810046226</v>
          </cell>
          <cell r="BB246">
            <v>3.6999636886247149</v>
          </cell>
          <cell r="BC246">
            <v>3.7739629623972091</v>
          </cell>
          <cell r="BD246">
            <v>3.8494422216451532</v>
          </cell>
          <cell r="BE246">
            <v>3.9264310660780564</v>
          </cell>
          <cell r="BF246">
            <v>4.0049596873996176</v>
          </cell>
          <cell r="BG246">
            <v>4.0850588811476101</v>
          </cell>
          <cell r="BH246">
            <v>4.1667600587705627</v>
          </cell>
          <cell r="BI246">
            <v>4.250095259945974</v>
          </cell>
        </row>
        <row r="247">
          <cell r="Y247">
            <v>653.6588003529464</v>
          </cell>
          <cell r="Z247">
            <v>702.02955157906445</v>
          </cell>
          <cell r="AA247">
            <v>735.72697005485952</v>
          </cell>
          <cell r="AB247">
            <v>776.230899493876</v>
          </cell>
          <cell r="AC247">
            <v>815.84106664401088</v>
          </cell>
          <cell r="AD247">
            <v>853.36819429132629</v>
          </cell>
          <cell r="AE247">
            <v>893.47486774387096</v>
          </cell>
          <cell r="AF247">
            <v>36.985554037239744</v>
          </cell>
          <cell r="AG247">
            <v>41.564283905635769</v>
          </cell>
          <cell r="AH247">
            <v>46.055063009363977</v>
          </cell>
          <cell r="AI247">
            <v>49.257843803896293</v>
          </cell>
          <cell r="AJ247">
            <v>53.198402226909636</v>
          </cell>
          <cell r="AK247">
            <v>56.964116396113674</v>
          </cell>
          <cell r="AL247" t="e">
            <v>#REF!</v>
          </cell>
          <cell r="AM247" t="e">
            <v>#REF!</v>
          </cell>
          <cell r="AN247" t="e">
            <v>#REF!</v>
          </cell>
          <cell r="AO247" t="e">
            <v>#REF!</v>
          </cell>
          <cell r="AP247" t="e">
            <v>#REF!</v>
          </cell>
          <cell r="AR247">
            <v>2.9631747768844696</v>
          </cell>
          <cell r="AS247">
            <v>3.0224382724221592</v>
          </cell>
          <cell r="AT247">
            <v>3.0828870378706026</v>
          </cell>
          <cell r="AU247">
            <v>3.1445447786280147</v>
          </cell>
          <cell r="AV247">
            <v>3.2074356742005752</v>
          </cell>
          <cell r="AW247">
            <v>3.2715843876845869</v>
          </cell>
          <cell r="AX247">
            <v>3.3370160754382789</v>
          </cell>
          <cell r="AY247">
            <v>3.4037563969470446</v>
          </cell>
          <cell r="AZ247">
            <v>3.4718315248859857</v>
          </cell>
          <cell r="BA247">
            <v>3.5412681553837055</v>
          </cell>
          <cell r="BB247">
            <v>3.6120935184913798</v>
          </cell>
          <cell r="BC247">
            <v>3.6843353888612076</v>
          </cell>
          <cell r="BD247">
            <v>3.7580220966384319</v>
          </cell>
          <cell r="BE247">
            <v>3.8331825385712004</v>
          </cell>
          <cell r="BF247">
            <v>3.9098461893426246</v>
          </cell>
          <cell r="BG247">
            <v>3.9880431131294771</v>
          </cell>
          <cell r="BH247">
            <v>4.0678039753920672</v>
          </cell>
          <cell r="BI247">
            <v>4.1491600548999088</v>
          </cell>
        </row>
        <row r="248">
          <cell r="Y248">
            <v>1806.7514390135939</v>
          </cell>
          <cell r="Z248">
            <v>2018.1413573781842</v>
          </cell>
          <cell r="AA248">
            <v>2159.4112523946574</v>
          </cell>
          <cell r="AB248">
            <v>2332.5382565568093</v>
          </cell>
          <cell r="AC248">
            <v>2533.5963257962649</v>
          </cell>
          <cell r="AD248">
            <v>2756.7516109818534</v>
          </cell>
          <cell r="AE248">
            <v>3005.0806394647925</v>
          </cell>
          <cell r="AF248">
            <v>86.964292248861128</v>
          </cell>
          <cell r="AG248">
            <v>97.683054608892789</v>
          </cell>
          <cell r="AH248">
            <v>109.43084321808868</v>
          </cell>
          <cell r="AI248">
            <v>116.56516967784086</v>
          </cell>
          <cell r="AJ248">
            <v>127.5860707105401</v>
          </cell>
          <cell r="AK248">
            <v>137.84756727670057</v>
          </cell>
          <cell r="AL248" t="e">
            <v>#REF!</v>
          </cell>
          <cell r="AM248" t="e">
            <v>#REF!</v>
          </cell>
          <cell r="AN248" t="e">
            <v>#REF!</v>
          </cell>
          <cell r="AO248" t="e">
            <v>#REF!</v>
          </cell>
          <cell r="AP248" t="e">
            <v>#REF!</v>
          </cell>
          <cell r="AR248">
            <v>3.0501431141168038</v>
          </cell>
          <cell r="AS248">
            <v>3.1111459763991398</v>
          </cell>
          <cell r="AT248">
            <v>3.1733688959271227</v>
          </cell>
          <cell r="AU248">
            <v>3.2368362738456651</v>
          </cell>
          <cell r="AV248">
            <v>3.3015729993225786</v>
          </cell>
          <cell r="AW248">
            <v>3.3676044593090304</v>
          </cell>
          <cell r="AX248">
            <v>3.4349565484952111</v>
          </cell>
          <cell r="AY248">
            <v>3.5036556794651155</v>
          </cell>
          <cell r="AZ248">
            <v>3.5737287930544177</v>
          </cell>
          <cell r="BA248">
            <v>3.6452033689155061</v>
          </cell>
          <cell r="BB248">
            <v>3.7181074362938165</v>
          </cell>
          <cell r="BC248">
            <v>3.7924695850196928</v>
          </cell>
          <cell r="BD248">
            <v>3.8683189767200865</v>
          </cell>
          <cell r="BE248">
            <v>3.9456853562544882</v>
          </cell>
          <cell r="BF248">
            <v>4.0245990633795783</v>
          </cell>
          <cell r="BG248">
            <v>4.1050910446471702</v>
          </cell>
          <cell r="BH248">
            <v>4.1871928655401138</v>
          </cell>
          <cell r="BI248">
            <v>4.2709367228509159</v>
          </cell>
        </row>
        <row r="249">
          <cell r="Y249">
            <v>396.91979598081855</v>
          </cell>
          <cell r="Z249">
            <v>408.8273898602431</v>
          </cell>
          <cell r="AA249">
            <v>425.99814023437341</v>
          </cell>
          <cell r="AB249">
            <v>449.02254019876358</v>
          </cell>
          <cell r="AC249">
            <v>475.54509274146562</v>
          </cell>
          <cell r="AD249">
            <v>504.56608527677793</v>
          </cell>
          <cell r="AE249">
            <v>535.86268911306593</v>
          </cell>
          <cell r="AF249">
            <v>20.245313016175473</v>
          </cell>
          <cell r="AG249">
            <v>22.970259489908418</v>
          </cell>
          <cell r="AH249">
            <v>25.002105498325207</v>
          </cell>
          <cell r="AI249">
            <v>27.430770536051686</v>
          </cell>
          <cell r="AJ249">
            <v>29.896285094929155</v>
          </cell>
          <cell r="AK249">
            <v>32.317807206541815</v>
          </cell>
          <cell r="AL249" t="e">
            <v>#REF!</v>
          </cell>
          <cell r="AM249" t="e">
            <v>#REF!</v>
          </cell>
          <cell r="AN249" t="e">
            <v>#REF!</v>
          </cell>
          <cell r="AO249" t="e">
            <v>#REF!</v>
          </cell>
          <cell r="AP249" t="e">
            <v>#REF!</v>
          </cell>
          <cell r="AR249">
            <v>3.1724395660395981</v>
          </cell>
          <cell r="AS249">
            <v>3.2358883573603903</v>
          </cell>
          <cell r="AT249">
            <v>3.3006061245075982</v>
          </cell>
          <cell r="AU249">
            <v>3.3666182469977501</v>
          </cell>
          <cell r="AV249">
            <v>3.4339506119377052</v>
          </cell>
          <cell r="AW249">
            <v>3.5026296241764592</v>
          </cell>
          <cell r="AX249">
            <v>3.5726822166599885</v>
          </cell>
          <cell r="AY249">
            <v>3.6441358609931882</v>
          </cell>
          <cell r="AZ249">
            <v>3.717018578213052</v>
          </cell>
          <cell r="BA249">
            <v>3.791358949777313</v>
          </cell>
          <cell r="BB249">
            <v>3.8671861287728593</v>
          </cell>
          <cell r="BC249">
            <v>3.9445298513483165</v>
          </cell>
          <cell r="BD249">
            <v>4.0234204483752825</v>
          </cell>
          <cell r="BE249">
            <v>4.1038888573427883</v>
          </cell>
          <cell r="BF249">
            <v>4.1859666344896445</v>
          </cell>
          <cell r="BG249">
            <v>4.2696859671794378</v>
          </cell>
          <cell r="BH249">
            <v>4.3550796865230268</v>
          </cell>
          <cell r="BI249">
            <v>4.4421812802534877</v>
          </cell>
        </row>
        <row r="250">
          <cell r="Y250">
            <v>324.28402483758845</v>
          </cell>
          <cell r="Z250">
            <v>341.47107815398061</v>
          </cell>
          <cell r="AA250">
            <v>355.1299212801398</v>
          </cell>
          <cell r="AB250">
            <v>376.46506053548762</v>
          </cell>
          <cell r="AC250">
            <v>403.24113796607423</v>
          </cell>
          <cell r="AD250">
            <v>433.10181951666436</v>
          </cell>
          <cell r="AE250">
            <v>465.60681496536051</v>
          </cell>
          <cell r="AF250">
            <v>35.867345054832313</v>
          </cell>
          <cell r="AG250">
            <v>42.650858915228788</v>
          </cell>
          <cell r="AH250">
            <v>46.905609969230284</v>
          </cell>
          <cell r="AI250">
            <v>53.635576764793889</v>
          </cell>
          <cell r="AJ250">
            <v>61.302348600784327</v>
          </cell>
          <cell r="AK250">
            <v>67.7184072911773</v>
          </cell>
          <cell r="AL250" t="e">
            <v>#REF!</v>
          </cell>
          <cell r="AM250" t="e">
            <v>#REF!</v>
          </cell>
          <cell r="AN250" t="e">
            <v>#REF!</v>
          </cell>
          <cell r="AO250" t="e">
            <v>#REF!</v>
          </cell>
          <cell r="AP250" t="e">
            <v>#REF!</v>
          </cell>
          <cell r="AR250">
            <v>4.2942158563236035</v>
          </cell>
          <cell r="AS250">
            <v>4.3801001734500753</v>
          </cell>
          <cell r="AT250">
            <v>4.4677021769190768</v>
          </cell>
          <cell r="AU250">
            <v>4.5570562204574587</v>
          </cell>
          <cell r="AV250">
            <v>4.6481973448666078</v>
          </cell>
          <cell r="AW250">
            <v>4.7411612917639401</v>
          </cell>
          <cell r="AX250">
            <v>4.8359845175992193</v>
          </cell>
          <cell r="AY250">
            <v>4.932704207951204</v>
          </cell>
          <cell r="AZ250">
            <v>5.0313582921102284</v>
          </cell>
          <cell r="BA250">
            <v>5.1319854579524335</v>
          </cell>
          <cell r="BB250">
            <v>5.2346251671114823</v>
          </cell>
          <cell r="BC250">
            <v>5.3393176704537124</v>
          </cell>
          <cell r="BD250">
            <v>5.4461040238627865</v>
          </cell>
          <cell r="BE250">
            <v>5.5550261043400422</v>
          </cell>
          <cell r="BF250">
            <v>5.6661266264268431</v>
          </cell>
          <cell r="BG250">
            <v>5.77944915895538</v>
          </cell>
          <cell r="BH250">
            <v>5.8950381421344877</v>
          </cell>
          <cell r="BI250">
            <v>6.0129389049771778</v>
          </cell>
        </row>
        <row r="251">
          <cell r="Y251">
            <v>256.41998245933939</v>
          </cell>
          <cell r="Z251">
            <v>237.18848377488894</v>
          </cell>
          <cell r="AA251">
            <v>232.44471409939123</v>
          </cell>
          <cell r="AB251">
            <v>231.22767921517485</v>
          </cell>
          <cell r="AC251">
            <v>234.89508360811158</v>
          </cell>
          <cell r="AD251">
            <v>242.87567217119542</v>
          </cell>
          <cell r="AE251">
            <v>251.37028363459018</v>
          </cell>
          <cell r="AF251">
            <v>4.3772141686263746</v>
          </cell>
          <cell r="AG251">
            <v>4.7632622209323046</v>
          </cell>
          <cell r="AH251">
            <v>5.2564247157068076</v>
          </cell>
          <cell r="AI251">
            <v>5.633671813658224</v>
          </cell>
          <cell r="AJ251">
            <v>6.0135007445910951</v>
          </cell>
          <cell r="AK251">
            <v>6.4062945588961826</v>
          </cell>
          <cell r="AL251" t="e">
            <v>#REF!</v>
          </cell>
          <cell r="AM251" t="e">
            <v>#REF!</v>
          </cell>
          <cell r="AN251" t="e">
            <v>#REF!</v>
          </cell>
          <cell r="AO251" t="e">
            <v>#REF!</v>
          </cell>
          <cell r="AP251" t="e">
            <v>#REF!</v>
          </cell>
          <cell r="AR251">
            <v>6.0602414813269059</v>
          </cell>
          <cell r="AS251">
            <v>6.1814463109534445</v>
          </cell>
          <cell r="AT251">
            <v>6.3050752371725132</v>
          </cell>
          <cell r="AU251">
            <v>6.4311767419159631</v>
          </cell>
          <cell r="AV251">
            <v>6.5598002767542827</v>
          </cell>
          <cell r="AW251">
            <v>6.690996282289368</v>
          </cell>
          <cell r="AX251">
            <v>6.8248162079351555</v>
          </cell>
          <cell r="AY251">
            <v>6.9613125320938591</v>
          </cell>
          <cell r="AZ251">
            <v>7.100538782735736</v>
          </cell>
          <cell r="BA251">
            <v>7.2425495583904507</v>
          </cell>
          <cell r="BB251">
            <v>7.3874005495582598</v>
          </cell>
          <cell r="BC251">
            <v>7.5351485605494251</v>
          </cell>
          <cell r="BD251">
            <v>7.6858515317604139</v>
          </cell>
          <cell r="BE251">
            <v>7.8395685623956224</v>
          </cell>
          <cell r="BF251">
            <v>7.9963599336435349</v>
          </cell>
          <cell r="BG251">
            <v>8.1562871323164057</v>
          </cell>
          <cell r="BH251">
            <v>8.3194128749627332</v>
          </cell>
          <cell r="BI251">
            <v>8.4858011324619884</v>
          </cell>
        </row>
        <row r="252">
          <cell r="Y252">
            <v>1807.5334262544441</v>
          </cell>
          <cell r="Z252">
            <v>1879.8347633046219</v>
          </cell>
          <cell r="AA252">
            <v>1977.5861709964618</v>
          </cell>
          <cell r="AB252">
            <v>2082.4838890483943</v>
          </cell>
          <cell r="AC252">
            <v>2197.1206223637987</v>
          </cell>
          <cell r="AD252">
            <v>2313.593245442351</v>
          </cell>
          <cell r="AE252">
            <v>2438.5538228749624</v>
          </cell>
          <cell r="AF252">
            <v>46.720226944240018</v>
          </cell>
          <cell r="AG252">
            <v>49.729150980236405</v>
          </cell>
          <cell r="AH252">
            <v>53.87608367379886</v>
          </cell>
          <cell r="AI252">
            <v>56.870520299716532</v>
          </cell>
          <cell r="AJ252">
            <v>58.832964017046891</v>
          </cell>
          <cell r="AK252">
            <v>61.520587436870002</v>
          </cell>
          <cell r="AL252" t="e">
            <v>#REF!</v>
          </cell>
          <cell r="AM252" t="e">
            <v>#REF!</v>
          </cell>
          <cell r="AN252" t="e">
            <v>#REF!</v>
          </cell>
          <cell r="AO252" t="e">
            <v>#REF!</v>
          </cell>
          <cell r="AP252" t="e">
            <v>#REF!</v>
          </cell>
          <cell r="AR252">
            <v>4.5218919927725576</v>
          </cell>
          <cell r="AS252">
            <v>4.6123298326280091</v>
          </cell>
          <cell r="AT252">
            <v>4.7045764292805696</v>
          </cell>
          <cell r="AU252">
            <v>4.7986679578661811</v>
          </cell>
          <cell r="AV252">
            <v>4.8946413170235044</v>
          </cell>
          <cell r="AW252">
            <v>4.9925341433639749</v>
          </cell>
          <cell r="AX252">
            <v>5.0923848262312541</v>
          </cell>
          <cell r="AY252">
            <v>5.194232522755879</v>
          </cell>
          <cell r="AZ252">
            <v>5.2981171732109971</v>
          </cell>
          <cell r="BA252">
            <v>5.4040795166752167</v>
          </cell>
          <cell r="BB252">
            <v>5.5121611070087209</v>
          </cell>
          <cell r="BC252">
            <v>5.6224043291488952</v>
          </cell>
          <cell r="BD252">
            <v>5.734852415731873</v>
          </cell>
          <cell r="BE252">
            <v>5.8495494640465102</v>
          </cell>
          <cell r="BF252">
            <v>5.9665404533274407</v>
          </cell>
          <cell r="BG252">
            <v>6.0858712623939892</v>
          </cell>
          <cell r="BH252">
            <v>6.2075886876418691</v>
          </cell>
          <cell r="BI252">
            <v>6.3317404613947064</v>
          </cell>
        </row>
        <row r="253">
          <cell r="Y253">
            <v>238.37982129321796</v>
          </cell>
          <cell r="Z253">
            <v>226.52200618219209</v>
          </cell>
          <cell r="AA253">
            <v>235.5828864294798</v>
          </cell>
          <cell r="AB253">
            <v>245.94853343237693</v>
          </cell>
          <cell r="AC253">
            <v>257.01621743683387</v>
          </cell>
          <cell r="AD253">
            <v>269.09597965636505</v>
          </cell>
          <cell r="AE253">
            <v>282.01258667987059</v>
          </cell>
          <cell r="AF253">
            <v>11.593549393993669</v>
          </cell>
          <cell r="AG253">
            <v>12.828098254318489</v>
          </cell>
          <cell r="AH253">
            <v>14.244385929886144</v>
          </cell>
          <cell r="AI253">
            <v>15.29151611781888</v>
          </cell>
          <cell r="AJ253">
            <v>16.180583199368552</v>
          </cell>
          <cell r="AK253">
            <v>17.005484060132879</v>
          </cell>
          <cell r="AL253" t="e">
            <v>#REF!</v>
          </cell>
          <cell r="AM253" t="e">
            <v>#REF!</v>
          </cell>
          <cell r="AN253" t="e">
            <v>#REF!</v>
          </cell>
          <cell r="AO253" t="e">
            <v>#REF!</v>
          </cell>
          <cell r="AP253" t="e">
            <v>#REF!</v>
          </cell>
          <cell r="AR253">
            <v>3.4680879074882145</v>
          </cell>
          <cell r="AS253">
            <v>3.537449665637979</v>
          </cell>
          <cell r="AT253">
            <v>3.6081986589507387</v>
          </cell>
          <cell r="AU253">
            <v>3.6803626321297536</v>
          </cell>
          <cell r="AV253">
            <v>3.7539698847723488</v>
          </cell>
          <cell r="AW253">
            <v>3.8290492824677957</v>
          </cell>
          <cell r="AX253">
            <v>3.9056302681171515</v>
          </cell>
          <cell r="AY253">
            <v>3.9837428734794944</v>
          </cell>
          <cell r="AZ253">
            <v>4.0634177309490846</v>
          </cell>
          <cell r="BA253">
            <v>4.1446860855680665</v>
          </cell>
          <cell r="BB253">
            <v>4.2275798072794277</v>
          </cell>
          <cell r="BC253">
            <v>4.312131403425016</v>
          </cell>
          <cell r="BD253">
            <v>4.3983740314935167</v>
          </cell>
          <cell r="BE253">
            <v>4.4863415121233867</v>
          </cell>
          <cell r="BF253">
            <v>4.5760683423658541</v>
          </cell>
          <cell r="BG253">
            <v>4.6675897092131713</v>
          </cell>
          <cell r="BH253">
            <v>4.7609415033974347</v>
          </cell>
          <cell r="BI253">
            <v>4.8561603334653833</v>
          </cell>
        </row>
        <row r="254">
          <cell r="Y254">
            <v>1454.7414738190216</v>
          </cell>
          <cell r="Z254">
            <v>1582.0343892623193</v>
          </cell>
          <cell r="AA254">
            <v>1740.2378281885517</v>
          </cell>
          <cell r="AB254">
            <v>1914.2616110074066</v>
          </cell>
          <cell r="AC254">
            <v>2086.5451559980734</v>
          </cell>
          <cell r="AD254">
            <v>2274.3342200379006</v>
          </cell>
          <cell r="AE254">
            <v>2479.0242998413119</v>
          </cell>
          <cell r="AF254">
            <v>18.612919484782907</v>
          </cell>
          <cell r="AG254">
            <v>21.379977167803851</v>
          </cell>
          <cell r="AH254">
            <v>23.906810135509318</v>
          </cell>
          <cell r="AI254">
            <v>26.391141698335225</v>
          </cell>
          <cell r="AJ254">
            <v>28.706386090864353</v>
          </cell>
          <cell r="AK254">
            <v>30.436337675044289</v>
          </cell>
          <cell r="AL254" t="e">
            <v>#REF!</v>
          </cell>
          <cell r="AM254" t="e">
            <v>#REF!</v>
          </cell>
          <cell r="AN254" t="e">
            <v>#REF!</v>
          </cell>
          <cell r="AO254" t="e">
            <v>#REF!</v>
          </cell>
          <cell r="AP254" t="e">
            <v>#REF!</v>
          </cell>
          <cell r="AR254">
            <v>5.824093989287964</v>
          </cell>
          <cell r="AS254">
            <v>5.9405758690737231</v>
          </cell>
          <cell r="AT254">
            <v>6.0593873864551977</v>
          </cell>
          <cell r="AU254">
            <v>6.180575134184302</v>
          </cell>
          <cell r="AV254">
            <v>6.3041866368679882</v>
          </cell>
          <cell r="AW254">
            <v>6.4302703696053483</v>
          </cell>
          <cell r="AX254">
            <v>6.5588757769974553</v>
          </cell>
          <cell r="AY254">
            <v>6.6900532925374048</v>
          </cell>
          <cell r="AZ254">
            <v>6.8238543583881528</v>
          </cell>
          <cell r="BA254">
            <v>6.9603314455559158</v>
          </cell>
          <cell r="BB254">
            <v>7.0995380744670342</v>
          </cell>
          <cell r="BC254">
            <v>7.241528835956375</v>
          </cell>
          <cell r="BD254">
            <v>7.3863594126755023</v>
          </cell>
          <cell r="BE254">
            <v>7.5340866009290126</v>
          </cell>
          <cell r="BF254">
            <v>7.6847683329475931</v>
          </cell>
          <cell r="BG254">
            <v>7.8384636996065451</v>
          </cell>
          <cell r="BH254">
            <v>7.995232973598676</v>
          </cell>
          <cell r="BI254">
            <v>8.15513763307065</v>
          </cell>
        </row>
        <row r="255">
          <cell r="Y255">
            <v>1106.8633126575778</v>
          </cell>
          <cell r="Z255">
            <v>1136.1966441959519</v>
          </cell>
          <cell r="AA255">
            <v>1158.9205770798712</v>
          </cell>
          <cell r="AB255">
            <v>1170.50978285067</v>
          </cell>
          <cell r="AC255">
            <v>1207.9660959018915</v>
          </cell>
          <cell r="AD255">
            <v>1247.8289770666538</v>
          </cell>
          <cell r="AE255">
            <v>1290.2551622869198</v>
          </cell>
          <cell r="AF255">
            <v>34.749449698658324</v>
          </cell>
          <cell r="AG255">
            <v>36.310176041439199</v>
          </cell>
          <cell r="AH255">
            <v>38.761816281527089</v>
          </cell>
          <cell r="AI255">
            <v>40.751392804920513</v>
          </cell>
          <cell r="AJ255">
            <v>42.497070614816352</v>
          </cell>
          <cell r="AK255">
            <v>44.678143920206672</v>
          </cell>
          <cell r="AL255" t="e">
            <v>#REF!</v>
          </cell>
          <cell r="AM255" t="e">
            <v>#REF!</v>
          </cell>
          <cell r="AN255" t="e">
            <v>#REF!</v>
          </cell>
          <cell r="AO255" t="e">
            <v>#REF!</v>
          </cell>
          <cell r="AP255" t="e">
            <v>#REF!</v>
          </cell>
          <cell r="AR255">
            <v>2.6219865812864538</v>
          </cell>
          <cell r="AS255">
            <v>2.6744263129121828</v>
          </cell>
          <cell r="AT255">
            <v>2.7279148391704267</v>
          </cell>
          <cell r="AU255">
            <v>2.7824731359538353</v>
          </cell>
          <cell r="AV255">
            <v>2.8381225986729119</v>
          </cell>
          <cell r="AW255">
            <v>2.8948850506463701</v>
          </cell>
          <cell r="AX255">
            <v>2.9527827516592975</v>
          </cell>
          <cell r="AY255">
            <v>3.0118384066924837</v>
          </cell>
          <cell r="AZ255">
            <v>3.0720751748263333</v>
          </cell>
          <cell r="BA255">
            <v>3.1335166783228598</v>
          </cell>
          <cell r="BB255">
            <v>3.1961870118893172</v>
          </cell>
          <cell r="BC255">
            <v>3.2601107521271038</v>
          </cell>
          <cell r="BD255">
            <v>3.325312967169646</v>
          </cell>
          <cell r="BE255">
            <v>3.3918192265130389</v>
          </cell>
          <cell r="BF255">
            <v>3.4596556110432997</v>
          </cell>
          <cell r="BG255">
            <v>3.5288487232641659</v>
          </cell>
          <cell r="BH255">
            <v>3.5994256977294494</v>
          </cell>
          <cell r="BI255">
            <v>3.6714142116840387</v>
          </cell>
        </row>
        <row r="256">
          <cell r="Y256">
            <v>1567.5846848129866</v>
          </cell>
          <cell r="Z256">
            <v>1717.8499667010312</v>
          </cell>
          <cell r="AA256">
            <v>1836.1616458369363</v>
          </cell>
          <cell r="AB256">
            <v>1951.8210815476132</v>
          </cell>
          <cell r="AC256">
            <v>2075.4101108515183</v>
          </cell>
          <cell r="AD256">
            <v>2207.5184093910061</v>
          </cell>
          <cell r="AE256">
            <v>2363.1356597294421</v>
          </cell>
          <cell r="AF256">
            <v>79.732248299766894</v>
          </cell>
          <cell r="AG256">
            <v>89.434125647012095</v>
          </cell>
          <cell r="AH256">
            <v>98.501548034823116</v>
          </cell>
          <cell r="AI256">
            <v>106.98771014434146</v>
          </cell>
          <cell r="AJ256">
            <v>113.67247729718603</v>
          </cell>
          <cell r="AK256">
            <v>120.81129447013593</v>
          </cell>
          <cell r="AL256" t="e">
            <v>#REF!</v>
          </cell>
          <cell r="AM256" t="e">
            <v>#REF!</v>
          </cell>
          <cell r="AN256" t="e">
            <v>#REF!</v>
          </cell>
          <cell r="AO256" t="e">
            <v>#REF!</v>
          </cell>
          <cell r="AP256" t="e">
            <v>#REF!</v>
          </cell>
          <cell r="AR256">
            <v>0.49666330878179943</v>
          </cell>
          <cell r="AS256">
            <v>0.50659657495743537</v>
          </cell>
          <cell r="AT256">
            <v>0.51672850645658408</v>
          </cell>
          <cell r="AU256">
            <v>0.52706307658571572</v>
          </cell>
          <cell r="AV256">
            <v>0.53760433811743003</v>
          </cell>
          <cell r="AW256">
            <v>0.54835642487977865</v>
          </cell>
          <cell r="AX256">
            <v>0.55932355337737427</v>
          </cell>
          <cell r="AY256">
            <v>0.57051002444492172</v>
          </cell>
          <cell r="AZ256">
            <v>0.58192022493382012</v>
          </cell>
          <cell r="BA256">
            <v>0.59355862943249649</v>
          </cell>
          <cell r="BB256">
            <v>0.60542980202114638</v>
          </cell>
          <cell r="BC256">
            <v>0.61753839806156929</v>
          </cell>
          <cell r="BD256">
            <v>0.62988916602280065</v>
          </cell>
          <cell r="BE256">
            <v>0.64248694934325667</v>
          </cell>
          <cell r="BF256">
            <v>0.65533668833012182</v>
          </cell>
          <cell r="BG256">
            <v>0.66844342209672425</v>
          </cell>
          <cell r="BH256">
            <v>0.68181229053865877</v>
          </cell>
          <cell r="BI256">
            <v>0.69544853634943193</v>
          </cell>
        </row>
        <row r="257">
          <cell r="Y257">
            <v>3920.9383887896388</v>
          </cell>
          <cell r="Z257">
            <v>4502.5562510939453</v>
          </cell>
          <cell r="AA257">
            <v>4742.1555672974764</v>
          </cell>
          <cell r="AB257">
            <v>4984.2217512032585</v>
          </cell>
          <cell r="AC257">
            <v>5241.8114997087096</v>
          </cell>
          <cell r="AD257">
            <v>5525.8922163397119</v>
          </cell>
          <cell r="AE257">
            <v>5831.7405098640966</v>
          </cell>
          <cell r="AF257">
            <v>253.92916490379869</v>
          </cell>
          <cell r="AG257">
            <v>276.6907786533061</v>
          </cell>
          <cell r="AH257">
            <v>299.65004816163275</v>
          </cell>
          <cell r="AI257">
            <v>321.43151888671656</v>
          </cell>
          <cell r="AJ257">
            <v>335.21565867000925</v>
          </cell>
          <cell r="AK257">
            <v>354.87634813294551</v>
          </cell>
          <cell r="AL257" t="e">
            <v>#REF!</v>
          </cell>
          <cell r="AM257" t="e">
            <v>#REF!</v>
          </cell>
          <cell r="AN257" t="e">
            <v>#REF!</v>
          </cell>
          <cell r="AO257" t="e">
            <v>#REF!</v>
          </cell>
          <cell r="AP257" t="e">
            <v>#REF!</v>
          </cell>
          <cell r="AR257">
            <v>32.61121292988657</v>
          </cell>
          <cell r="AS257">
            <v>33.263437188484303</v>
          </cell>
          <cell r="AT257">
            <v>33.92870593225399</v>
          </cell>
          <cell r="AU257">
            <v>34.607280050899071</v>
          </cell>
          <cell r="AV257">
            <v>35.299425651917055</v>
          </cell>
          <cell r="AW257">
            <v>36.005414164955397</v>
          </cell>
          <cell r="AX257">
            <v>36.725522448254509</v>
          </cell>
          <cell r="AY257">
            <v>37.460032897219598</v>
          </cell>
          <cell r="AZ257">
            <v>38.209233555163991</v>
          </cell>
          <cell r="BA257">
            <v>38.97341822626727</v>
          </cell>
          <cell r="BB257">
            <v>39.752886590792613</v>
          </cell>
          <cell r="BC257">
            <v>40.547944322608465</v>
          </cell>
          <cell r="BD257">
            <v>41.358903209060635</v>
          </cell>
          <cell r="BE257">
            <v>42.186081273241847</v>
          </cell>
          <cell r="BF257">
            <v>43.029802898706684</v>
          </cell>
          <cell r="BG257">
            <v>43.890398956680819</v>
          </cell>
          <cell r="BH257">
            <v>44.768206935814433</v>
          </cell>
          <cell r="BI257">
            <v>45.663571074530722</v>
          </cell>
        </row>
        <row r="258">
          <cell r="Y258">
            <v>133.66592608149202</v>
          </cell>
          <cell r="Z258">
            <v>165.20119899549024</v>
          </cell>
          <cell r="AA258">
            <v>174.12206374124662</v>
          </cell>
          <cell r="AB258">
            <v>184.56938756572151</v>
          </cell>
          <cell r="AC258">
            <v>193.79785694400758</v>
          </cell>
          <cell r="AD258">
            <v>205.42572836064807</v>
          </cell>
          <cell r="AE258">
            <v>217.75127206228692</v>
          </cell>
          <cell r="AF258">
            <v>8.1140665271678056</v>
          </cell>
          <cell r="AG258">
            <v>9.2228331234312666</v>
          </cell>
          <cell r="AH258">
            <v>10.173826674037315</v>
          </cell>
          <cell r="AI258">
            <v>11.000700603941528</v>
          </cell>
          <cell r="AJ258">
            <v>11.633360345654804</v>
          </cell>
          <cell r="AK258">
            <v>12.200477228704269</v>
          </cell>
          <cell r="AL258" t="e">
            <v>#REF!</v>
          </cell>
          <cell r="AM258" t="e">
            <v>#REF!</v>
          </cell>
          <cell r="AN258" t="e">
            <v>#REF!</v>
          </cell>
          <cell r="AO258" t="e">
            <v>#REF!</v>
          </cell>
          <cell r="AP258" t="e">
            <v>#REF!</v>
          </cell>
          <cell r="AR258">
            <v>7.2272592008065351</v>
          </cell>
          <cell r="AS258">
            <v>7.3718043848226662</v>
          </cell>
          <cell r="AT258">
            <v>7.5192404725191198</v>
          </cell>
          <cell r="AU258">
            <v>7.6696252819695019</v>
          </cell>
          <cell r="AV258">
            <v>7.823017787608892</v>
          </cell>
          <cell r="AW258">
            <v>7.97947814336107</v>
          </cell>
          <cell r="AX258">
            <v>8.1390677062282908</v>
          </cell>
          <cell r="AY258">
            <v>8.3018490603528576</v>
          </cell>
          <cell r="AZ258">
            <v>8.4678860415599146</v>
          </cell>
          <cell r="BA258">
            <v>8.6372437623911136</v>
          </cell>
          <cell r="BB258">
            <v>8.809988637638936</v>
          </cell>
          <cell r="BC258">
            <v>8.9861884103917156</v>
          </cell>
          <cell r="BD258">
            <v>9.1659121785995499</v>
          </cell>
          <cell r="BE258">
            <v>9.3492304221715408</v>
          </cell>
          <cell r="BF258">
            <v>9.5362150306149722</v>
          </cell>
          <cell r="BG258">
            <v>9.7269393312272712</v>
          </cell>
          <cell r="BH258">
            <v>9.9214781178518159</v>
          </cell>
          <cell r="BI258">
            <v>10.119907680208852</v>
          </cell>
        </row>
        <row r="259">
          <cell r="Y259">
            <v>786.25921376206281</v>
          </cell>
          <cell r="Z259">
            <v>834.00259384669255</v>
          </cell>
          <cell r="AA259">
            <v>875.70272353902726</v>
          </cell>
          <cell r="AB259">
            <v>919.48785971597886</v>
          </cell>
          <cell r="AC259">
            <v>956.26737410461794</v>
          </cell>
          <cell r="AD259">
            <v>994.51806906880267</v>
          </cell>
          <cell r="AE259">
            <v>1034.2987918315548</v>
          </cell>
          <cell r="AF259">
            <v>0.92261485771780705</v>
          </cell>
          <cell r="AG259">
            <v>1.0813860081852658</v>
          </cell>
          <cell r="AH259">
            <v>1.2280300039058003</v>
          </cell>
          <cell r="AI259">
            <v>1.32237761905423</v>
          </cell>
          <cell r="AJ259">
            <v>1.3998647969871911</v>
          </cell>
          <cell r="AK259">
            <v>1.4190295583739219</v>
          </cell>
          <cell r="AL259" t="e">
            <v>#REF!</v>
          </cell>
          <cell r="AM259" t="e">
            <v>#REF!</v>
          </cell>
          <cell r="AN259" t="e">
            <v>#REF!</v>
          </cell>
          <cell r="AO259" t="e">
            <v>#REF!</v>
          </cell>
          <cell r="AP259" t="e">
            <v>#REF!</v>
          </cell>
          <cell r="AR259">
            <v>2.9415488738358175</v>
          </cell>
          <cell r="AS259">
            <v>3.0003798513125339</v>
          </cell>
          <cell r="AT259">
            <v>3.0603874483387847</v>
          </cell>
          <cell r="AU259">
            <v>3.1215951973055605</v>
          </cell>
          <cell r="AV259">
            <v>3.1840271012516719</v>
          </cell>
          <cell r="AW259">
            <v>3.2477076432767054</v>
          </cell>
          <cell r="AX259">
            <v>3.3126617961422395</v>
          </cell>
          <cell r="AY259">
            <v>3.3789150320650845</v>
          </cell>
          <cell r="AZ259">
            <v>3.4464933327063862</v>
          </cell>
          <cell r="BA259">
            <v>3.5154231993605141</v>
          </cell>
          <cell r="BB259">
            <v>3.5857316633477243</v>
          </cell>
          <cell r="BC259">
            <v>3.6574462966146788</v>
          </cell>
          <cell r="BD259">
            <v>3.7305952225469725</v>
          </cell>
          <cell r="BE259">
            <v>3.805207126997912</v>
          </cell>
          <cell r="BF259">
            <v>3.8813112695378704</v>
          </cell>
          <cell r="BG259">
            <v>3.958937494928628</v>
          </cell>
          <cell r="BH259">
            <v>4.0381162448272008</v>
          </cell>
          <cell r="BI259">
            <v>4.1188785697237451</v>
          </cell>
        </row>
        <row r="260">
          <cell r="Y260">
            <v>422.2974887072686</v>
          </cell>
          <cell r="Z260">
            <v>414.16959864639796</v>
          </cell>
          <cell r="AA260">
            <v>447.30316653810979</v>
          </cell>
          <cell r="AB260">
            <v>483.08741986115854</v>
          </cell>
          <cell r="AC260">
            <v>516.90353925143972</v>
          </cell>
          <cell r="AD260">
            <v>553.08678699904033</v>
          </cell>
          <cell r="AE260">
            <v>591.80286208897314</v>
          </cell>
          <cell r="AF260">
            <v>9.0502947789523613</v>
          </cell>
          <cell r="AG260">
            <v>10.565851201110149</v>
          </cell>
          <cell r="AH260">
            <v>11.905018633522984</v>
          </cell>
          <cell r="AI260">
            <v>12.954963049824238</v>
          </cell>
          <cell r="AJ260">
            <v>13.729143804414356</v>
          </cell>
          <cell r="AK260">
            <v>14.278181862474327</v>
          </cell>
          <cell r="AL260" t="e">
            <v>#REF!</v>
          </cell>
          <cell r="AM260" t="e">
            <v>#REF!</v>
          </cell>
          <cell r="AN260" t="e">
            <v>#REF!</v>
          </cell>
          <cell r="AO260" t="e">
            <v>#REF!</v>
          </cell>
          <cell r="AP260" t="e">
            <v>#REF!</v>
          </cell>
          <cell r="AR260">
            <v>0.74307864342814867</v>
          </cell>
          <cell r="AS260">
            <v>0.7579402162967116</v>
          </cell>
          <cell r="AT260">
            <v>0.77309902062264579</v>
          </cell>
          <cell r="AU260">
            <v>0.78856100103509874</v>
          </cell>
          <cell r="AV260">
            <v>0.80433222105580071</v>
          </cell>
          <cell r="AW260">
            <v>0.82041886547691678</v>
          </cell>
          <cell r="AX260">
            <v>0.83682724278645515</v>
          </cell>
          <cell r="AY260">
            <v>0.85356378764218421</v>
          </cell>
          <cell r="AZ260">
            <v>0.87063506339502794</v>
          </cell>
          <cell r="BA260">
            <v>0.88804776466292856</v>
          </cell>
          <cell r="BB260">
            <v>0.90580871995618717</v>
          </cell>
          <cell r="BC260">
            <v>0.92392489435531089</v>
          </cell>
          <cell r="BD260">
            <v>0.94240339224241709</v>
          </cell>
          <cell r="BE260">
            <v>0.96125146008726547</v>
          </cell>
          <cell r="BF260">
            <v>0.98047648928901077</v>
          </cell>
          <cell r="BG260">
            <v>1.0000860190747909</v>
          </cell>
          <cell r="BH260">
            <v>1.0200877394562866</v>
          </cell>
          <cell r="BI260">
            <v>1.0404894942454124</v>
          </cell>
        </row>
        <row r="261">
          <cell r="Y261">
            <v>1299.6451110609175</v>
          </cell>
          <cell r="Z261">
            <v>1419.2393340977217</v>
          </cell>
          <cell r="AA261">
            <v>1504.3936941435848</v>
          </cell>
          <cell r="AB261">
            <v>1594.6573157922001</v>
          </cell>
          <cell r="AC261">
            <v>1674.3901815818103</v>
          </cell>
          <cell r="AD261">
            <v>1758.1096906609005</v>
          </cell>
          <cell r="AE261">
            <v>1846.0151751939457</v>
          </cell>
          <cell r="AF261">
            <v>28.366971854524596</v>
          </cell>
          <cell r="AG261">
            <v>31.165491840933402</v>
          </cell>
          <cell r="AH261">
            <v>35.302796556682409</v>
          </cell>
          <cell r="AI261">
            <v>37.871361298151321</v>
          </cell>
          <cell r="AJ261">
            <v>40.318269535206888</v>
          </cell>
          <cell r="AK261">
            <v>41.433935601558709</v>
          </cell>
          <cell r="AL261" t="e">
            <v>#REF!</v>
          </cell>
          <cell r="AM261" t="e">
            <v>#REF!</v>
          </cell>
          <cell r="AN261" t="e">
            <v>#REF!</v>
          </cell>
          <cell r="AO261" t="e">
            <v>#REF!</v>
          </cell>
          <cell r="AP261" t="e">
            <v>#REF!</v>
          </cell>
          <cell r="AR261">
            <v>8.8850444441020642</v>
          </cell>
          <cell r="AS261">
            <v>9.0627453329841057</v>
          </cell>
          <cell r="AT261">
            <v>9.2440002396437873</v>
          </cell>
          <cell r="AU261">
            <v>9.4288802444366624</v>
          </cell>
          <cell r="AV261">
            <v>9.6174578493253957</v>
          </cell>
          <cell r="AW261">
            <v>9.8098070063119032</v>
          </cell>
          <cell r="AX261">
            <v>10.006003146438141</v>
          </cell>
          <cell r="AY261">
            <v>10.206123209366904</v>
          </cell>
          <cell r="AZ261">
            <v>10.410245673554243</v>
          </cell>
          <cell r="BA261">
            <v>10.618450587025329</v>
          </cell>
          <cell r="BB261">
            <v>10.830819598765835</v>
          </cell>
          <cell r="BC261">
            <v>11.047435990741151</v>
          </cell>
          <cell r="BD261">
            <v>11.268384710555974</v>
          </cell>
          <cell r="BE261">
            <v>11.493752404767093</v>
          </cell>
          <cell r="BF261">
            <v>11.723627452862436</v>
          </cell>
          <cell r="BG261">
            <v>11.958100001919686</v>
          </cell>
          <cell r="BH261">
            <v>12.19726200195808</v>
          </cell>
          <cell r="BI261">
            <v>12.441207241997242</v>
          </cell>
        </row>
        <row r="262">
          <cell r="Y262">
            <v>280.44734179922801</v>
          </cell>
          <cell r="Z262">
            <v>283.1222986465678</v>
          </cell>
          <cell r="AA262">
            <v>302.94085955182754</v>
          </cell>
          <cell r="AB262">
            <v>324.14671972045545</v>
          </cell>
          <cell r="AC262">
            <v>343.59552290368288</v>
          </cell>
          <cell r="AD262">
            <v>364.21125427790383</v>
          </cell>
          <cell r="AE262">
            <v>386.06392953457811</v>
          </cell>
          <cell r="AF262">
            <v>20.941749802534762</v>
          </cell>
          <cell r="AG262">
            <v>23.143512817894067</v>
          </cell>
          <cell r="AH262">
            <v>26.579682757603571</v>
          </cell>
          <cell r="AI262">
            <v>28.15545314503288</v>
          </cell>
          <cell r="AJ262">
            <v>30.518894989990116</v>
          </cell>
          <cell r="AK262">
            <v>32.735101048601045</v>
          </cell>
          <cell r="AL262" t="e">
            <v>#REF!</v>
          </cell>
          <cell r="AM262" t="e">
            <v>#REF!</v>
          </cell>
          <cell r="AN262" t="e">
            <v>#REF!</v>
          </cell>
          <cell r="AO262" t="e">
            <v>#REF!</v>
          </cell>
          <cell r="AP262" t="e">
            <v>#REF!</v>
          </cell>
          <cell r="AR262">
            <v>2.4696259927089108</v>
          </cell>
          <cell r="AS262">
            <v>2.5190185125630893</v>
          </cell>
          <cell r="AT262">
            <v>2.569398882814351</v>
          </cell>
          <cell r="AU262">
            <v>2.6207868604706381</v>
          </cell>
          <cell r="AV262">
            <v>2.6732025976800511</v>
          </cell>
          <cell r="AW262">
            <v>2.726666649633652</v>
          </cell>
          <cell r="AX262">
            <v>2.7811999826263252</v>
          </cell>
          <cell r="AY262">
            <v>2.8368239822788519</v>
          </cell>
          <cell r="AZ262">
            <v>2.8935604619244288</v>
          </cell>
          <cell r="BA262">
            <v>2.9514316711629176</v>
          </cell>
          <cell r="BB262">
            <v>3.010460304586176</v>
          </cell>
          <cell r="BC262">
            <v>3.0706695106778996</v>
          </cell>
          <cell r="BD262">
            <v>3.1320829008914575</v>
          </cell>
          <cell r="BE262">
            <v>3.1947245589092867</v>
          </cell>
          <cell r="BF262">
            <v>3.2586190500874723</v>
          </cell>
          <cell r="BG262">
            <v>3.323791431089222</v>
          </cell>
          <cell r="BH262">
            <v>3.3902672597110066</v>
          </cell>
          <cell r="BI262">
            <v>3.4580726049052268</v>
          </cell>
        </row>
        <row r="263">
          <cell r="AR263">
            <v>0</v>
          </cell>
          <cell r="AS263">
            <v>2.5374561306290095</v>
          </cell>
          <cell r="AT263">
            <v>2.6072262620981528</v>
          </cell>
          <cell r="AU263">
            <v>2.5734827451661433</v>
          </cell>
          <cell r="AV263">
            <v>2.6130902071063375</v>
          </cell>
          <cell r="AW263">
            <v>2.6430580326492072</v>
          </cell>
          <cell r="AX263">
            <v>2.6530880596493307</v>
          </cell>
          <cell r="AY263">
            <v>2.4770643707219815</v>
          </cell>
          <cell r="AZ263">
            <v>2.4152257741400667</v>
          </cell>
          <cell r="BA263">
            <v>2.3295027922403362</v>
          </cell>
          <cell r="BB263">
            <v>2.213421656367772</v>
          </cell>
          <cell r="BC263">
            <v>2.0583707381436858</v>
          </cell>
          <cell r="BD263">
            <v>1.8400454863373217</v>
          </cell>
          <cell r="BE263" t="e">
            <v>#REF!</v>
          </cell>
          <cell r="BF263" t="e">
            <v>#REF!</v>
          </cell>
          <cell r="BG263" t="e">
            <v>#REF!</v>
          </cell>
          <cell r="BH263" t="e">
            <v>#REF!</v>
          </cell>
          <cell r="BI263" t="e">
            <v>#REF!</v>
          </cell>
        </row>
        <row r="277">
          <cell r="Y277">
            <v>0.87619098497297132</v>
          </cell>
          <cell r="Z277">
            <v>8.5158983489470756</v>
          </cell>
          <cell r="AA277">
            <v>21.245877604589168</v>
          </cell>
          <cell r="AB277">
            <v>42.744596361507206</v>
          </cell>
          <cell r="AC277">
            <v>62.069569963655226</v>
          </cell>
          <cell r="AD277">
            <v>80.29422801652106</v>
          </cell>
          <cell r="AE277">
            <v>98.539180943280485</v>
          </cell>
          <cell r="AF277">
            <v>-534.32444589819647</v>
          </cell>
          <cell r="AG277">
            <v>-524.92473796790614</v>
          </cell>
          <cell r="AH277">
            <v>-514.50775995556648</v>
          </cell>
          <cell r="AI277">
            <v>-502.33814750475585</v>
          </cell>
          <cell r="AJ277">
            <v>-487.76146880691141</v>
          </cell>
          <cell r="AK277">
            <v>-470.27606182684156</v>
          </cell>
          <cell r="AL277" t="e">
            <v>#REF!</v>
          </cell>
          <cell r="AM277" t="e">
            <v>#REF!</v>
          </cell>
          <cell r="AN277" t="e">
            <v>#REF!</v>
          </cell>
          <cell r="AO277" t="e">
            <v>#REF!</v>
          </cell>
          <cell r="AP277" t="e">
            <v>#REF!</v>
          </cell>
        </row>
        <row r="278">
          <cell r="Y278">
            <v>0.97447449124424512</v>
          </cell>
          <cell r="Z278">
            <v>1636.3606663482558</v>
          </cell>
          <cell r="AA278">
            <v>1804.6627329005378</v>
          </cell>
          <cell r="AB278">
            <v>1964.2502271976527</v>
          </cell>
          <cell r="AC278">
            <v>2101.6829383083468</v>
          </cell>
          <cell r="AD278">
            <v>2240.0700315078002</v>
          </cell>
          <cell r="AE278">
            <v>2359.8247602408019</v>
          </cell>
          <cell r="AF278">
            <v>-617.61186500296583</v>
          </cell>
          <cell r="AG278">
            <v>-566.36714361605721</v>
          </cell>
          <cell r="AH278">
            <v>-467.2098680950391</v>
          </cell>
          <cell r="AI278">
            <v>-354.14958835640641</v>
          </cell>
          <cell r="AJ278">
            <v>-265.84014855512243</v>
          </cell>
          <cell r="AK278">
            <v>-179.89094968445113</v>
          </cell>
          <cell r="AL278" t="e">
            <v>#REF!</v>
          </cell>
          <cell r="AM278" t="e">
            <v>#REF!</v>
          </cell>
          <cell r="AN278" t="e">
            <v>#REF!</v>
          </cell>
          <cell r="AO278" t="e">
            <v>#REF!</v>
          </cell>
          <cell r="AP278" t="e">
            <v>#REF!</v>
          </cell>
        </row>
        <row r="279">
          <cell r="Y279">
            <v>1.0019637747778094</v>
          </cell>
          <cell r="Z279">
            <v>63.743872012651082</v>
          </cell>
          <cell r="AA279">
            <v>118.22361377343077</v>
          </cell>
          <cell r="AB279">
            <v>182.49927282764241</v>
          </cell>
          <cell r="AC279">
            <v>237.49458239765488</v>
          </cell>
          <cell r="AD279">
            <v>296.9116881913983</v>
          </cell>
          <cell r="AE279">
            <v>353.42770496361891</v>
          </cell>
          <cell r="AF279">
            <v>-183.66691812648068</v>
          </cell>
          <cell r="AG279">
            <v>-153.68301000123543</v>
          </cell>
          <cell r="AH279">
            <v>-125.36102369203969</v>
          </cell>
          <cell r="AI279">
            <v>-98.384836137838832</v>
          </cell>
          <cell r="AJ279">
            <v>-74.914292276107318</v>
          </cell>
          <cell r="AK279">
            <v>-54.709375285065128</v>
          </cell>
          <cell r="AL279" t="e">
            <v>#REF!</v>
          </cell>
          <cell r="AM279" t="e">
            <v>#REF!</v>
          </cell>
          <cell r="AN279" t="e">
            <v>#REF!</v>
          </cell>
          <cell r="AO279" t="e">
            <v>#REF!</v>
          </cell>
          <cell r="AP279" t="e">
            <v>#REF!</v>
          </cell>
        </row>
        <row r="280">
          <cell r="Y280">
            <v>1.0149309195883225</v>
          </cell>
          <cell r="Z280">
            <v>27.462244593798147</v>
          </cell>
          <cell r="AA280">
            <v>40.821299656949776</v>
          </cell>
          <cell r="AB280">
            <v>57.499117702173777</v>
          </cell>
          <cell r="AC280">
            <v>75.359891156446949</v>
          </cell>
          <cell r="AD280">
            <v>93.155605625032905</v>
          </cell>
          <cell r="AE280">
            <v>108.66799999908235</v>
          </cell>
          <cell r="AF280">
            <v>-69.99002447167436</v>
          </cell>
          <cell r="AG280">
            <v>-68.699890214369091</v>
          </cell>
          <cell r="AH280">
            <v>-53.920313297183057</v>
          </cell>
          <cell r="AI280">
            <v>-38.969671137290177</v>
          </cell>
          <cell r="AJ280">
            <v>-24.610500826021429</v>
          </cell>
          <cell r="AK280">
            <v>-11.979929162039479</v>
          </cell>
          <cell r="AL280" t="e">
            <v>#REF!</v>
          </cell>
          <cell r="AM280" t="e">
            <v>#REF!</v>
          </cell>
          <cell r="AN280" t="e">
            <v>#REF!</v>
          </cell>
          <cell r="AO280" t="e">
            <v>#REF!</v>
          </cell>
          <cell r="AP280" t="e">
            <v>#REF!</v>
          </cell>
        </row>
        <row r="281">
          <cell r="Y281">
            <v>1</v>
          </cell>
          <cell r="Z281">
            <v>0.53433915803235266</v>
          </cell>
          <cell r="AA281">
            <v>0.73447668845091751</v>
          </cell>
          <cell r="AB281">
            <v>0.93110227128066736</v>
          </cell>
          <cell r="AC281">
            <v>1.1605488788633864</v>
          </cell>
          <cell r="AD281">
            <v>1.3296540426414163</v>
          </cell>
          <cell r="AE281">
            <v>1.5053489915630234</v>
          </cell>
          <cell r="AF281">
            <v>-3.3412526189044445</v>
          </cell>
          <cell r="AG281">
            <v>-3.1696956517310357</v>
          </cell>
          <cell r="AH281">
            <v>-2.9580161055697571</v>
          </cell>
          <cell r="AI281">
            <v>-2.7052666085266242</v>
          </cell>
          <cell r="AJ281">
            <v>-2.4006851649184595</v>
          </cell>
          <cell r="AK281">
            <v>-2.0310047067943242</v>
          </cell>
          <cell r="AL281" t="e">
            <v>#REF!</v>
          </cell>
          <cell r="AM281" t="e">
            <v>#REF!</v>
          </cell>
          <cell r="AN281" t="e">
            <v>#REF!</v>
          </cell>
          <cell r="AO281" t="e">
            <v>#REF!</v>
          </cell>
          <cell r="AP281" t="e">
            <v>#REF!</v>
          </cell>
        </row>
        <row r="282">
          <cell r="Y282">
            <v>0.93539375322616702</v>
          </cell>
          <cell r="Z282">
            <v>54.158583521326591</v>
          </cell>
          <cell r="AA282">
            <v>79.589078282797004</v>
          </cell>
          <cell r="AB282">
            <v>109.14780648087071</v>
          </cell>
          <cell r="AC282">
            <v>143.21820353079528</v>
          </cell>
          <cell r="AD282">
            <v>188.30327931539256</v>
          </cell>
          <cell r="AE282">
            <v>235.61455391910977</v>
          </cell>
          <cell r="AF282">
            <v>-369.25277320626986</v>
          </cell>
          <cell r="AG282">
            <v>-346.87104211522103</v>
          </cell>
          <cell r="AH282">
            <v>-305.38655931187407</v>
          </cell>
          <cell r="AI282">
            <v>-257.51379013442204</v>
          </cell>
          <cell r="AJ282">
            <v>-206.34338712302593</v>
          </cell>
          <cell r="AK282">
            <v>-152.28109682570039</v>
          </cell>
          <cell r="AL282" t="e">
            <v>#REF!</v>
          </cell>
          <cell r="AM282" t="e">
            <v>#REF!</v>
          </cell>
          <cell r="AN282" t="e">
            <v>#REF!</v>
          </cell>
          <cell r="AO282" t="e">
            <v>#REF!</v>
          </cell>
          <cell r="AP282" t="e">
            <v>#REF!</v>
          </cell>
        </row>
        <row r="283">
          <cell r="Z283">
            <v>48.712412939348837</v>
          </cell>
          <cell r="AA283">
            <v>78.156160500046326</v>
          </cell>
          <cell r="AB283">
            <v>100.7243074092778</v>
          </cell>
          <cell r="AC283">
            <v>135.71242577791872</v>
          </cell>
          <cell r="AD283">
            <v>183.16474047181327</v>
          </cell>
          <cell r="AE283">
            <v>255.94705934640979</v>
          </cell>
          <cell r="AF283">
            <v>-671.8025215149479</v>
          </cell>
          <cell r="AG283">
            <v>-623.42612755756079</v>
          </cell>
          <cell r="AH283">
            <v>-567.30653789579583</v>
          </cell>
          <cell r="AI283">
            <v>-503.94543010797406</v>
          </cell>
          <cell r="AJ283">
            <v>-429.97547477152676</v>
          </cell>
          <cell r="AK283">
            <v>-345.37466446701063</v>
          </cell>
          <cell r="AL283" t="e">
            <v>#REF!</v>
          </cell>
          <cell r="AM283" t="e">
            <v>#REF!</v>
          </cell>
          <cell r="AN283" t="e">
            <v>#REF!</v>
          </cell>
          <cell r="AO283" t="e">
            <v>#REF!</v>
          </cell>
          <cell r="AP283" t="e">
            <v>#REF!</v>
          </cell>
        </row>
        <row r="284">
          <cell r="Z284">
            <v>66.789754708215128</v>
          </cell>
          <cell r="AA284">
            <v>107.2018415099642</v>
          </cell>
          <cell r="AB284">
            <v>158.22915439705025</v>
          </cell>
          <cell r="AC284">
            <v>214.40078802643075</v>
          </cell>
          <cell r="AD284">
            <v>271.3123526530361</v>
          </cell>
          <cell r="AE284">
            <v>336.51232648185749</v>
          </cell>
          <cell r="AF284">
            <v>-492.56720618679907</v>
          </cell>
          <cell r="AG284">
            <v>-452.42403799110696</v>
          </cell>
          <cell r="AH284">
            <v>-404.64191973272989</v>
          </cell>
          <cell r="AI284">
            <v>-351.52572225466065</v>
          </cell>
          <cell r="AJ284">
            <v>-290.68998918144513</v>
          </cell>
          <cell r="AK284">
            <v>-223.77679877034657</v>
          </cell>
          <cell r="AL284" t="e">
            <v>#REF!</v>
          </cell>
          <cell r="AM284" t="e">
            <v>#REF!</v>
          </cell>
          <cell r="AN284" t="e">
            <v>#REF!</v>
          </cell>
          <cell r="AO284" t="e">
            <v>#REF!</v>
          </cell>
          <cell r="AP284" t="e">
            <v>#REF!</v>
          </cell>
        </row>
        <row r="285">
          <cell r="Z285">
            <v>138.44842169928847</v>
          </cell>
          <cell r="AA285">
            <v>227.79977544991516</v>
          </cell>
          <cell r="AB285">
            <v>372.01844175776637</v>
          </cell>
          <cell r="AC285">
            <v>632.00978185743202</v>
          </cell>
          <cell r="AD285">
            <v>919.50464411134794</v>
          </cell>
          <cell r="AE285">
            <v>1254.0605717828794</v>
          </cell>
          <cell r="AF285">
            <v>-1570.5553858729511</v>
          </cell>
          <cell r="AG285">
            <v>-1439.2396566001958</v>
          </cell>
          <cell r="AH285">
            <v>-1281.6806902851813</v>
          </cell>
          <cell r="AI285">
            <v>-1107.815917904391</v>
          </cell>
          <cell r="AJ285">
            <v>-909.52963993932826</v>
          </cell>
          <cell r="AK285">
            <v>-695.4381175972062</v>
          </cell>
          <cell r="AL285" t="e">
            <v>#REF!</v>
          </cell>
          <cell r="AM285" t="e">
            <v>#REF!</v>
          </cell>
          <cell r="AN285" t="e">
            <v>#REF!</v>
          </cell>
          <cell r="AO285" t="e">
            <v>#REF!</v>
          </cell>
          <cell r="AP285" t="e">
            <v>#REF!</v>
          </cell>
        </row>
        <row r="286">
          <cell r="Z286">
            <v>26.462387727431235</v>
          </cell>
          <cell r="AA286">
            <v>50.227984703258812</v>
          </cell>
          <cell r="AB286">
            <v>80.909887040679052</v>
          </cell>
          <cell r="AC286">
            <v>120.36538887547215</v>
          </cell>
          <cell r="AD286">
            <v>162.99977172573028</v>
          </cell>
          <cell r="AE286">
            <v>208.49601346763018</v>
          </cell>
          <cell r="AF286">
            <v>-291.56255874533457</v>
          </cell>
          <cell r="AG286">
            <v>-268.59998220610299</v>
          </cell>
          <cell r="AH286">
            <v>-241.86590053634285</v>
          </cell>
          <cell r="AI286">
            <v>-210.86143634770414</v>
          </cell>
          <cell r="AJ286">
            <v>-175.6227272360772</v>
          </cell>
          <cell r="AK286">
            <v>-136.53087558390445</v>
          </cell>
          <cell r="AL286" t="e">
            <v>#REF!</v>
          </cell>
          <cell r="AM286" t="e">
            <v>#REF!</v>
          </cell>
          <cell r="AN286" t="e">
            <v>#REF!</v>
          </cell>
          <cell r="AO286" t="e">
            <v>#REF!</v>
          </cell>
          <cell r="AP286" t="e">
            <v>#REF!</v>
          </cell>
        </row>
        <row r="287">
          <cell r="Y287">
            <v>0.88966880841587681</v>
          </cell>
          <cell r="Z287">
            <v>32.8462991980673</v>
          </cell>
          <cell r="AA287">
            <v>53.877568938997058</v>
          </cell>
          <cell r="AB287">
            <v>83.603648624701748</v>
          </cell>
          <cell r="AC287">
            <v>120.59947825421108</v>
          </cell>
          <cell r="AD287">
            <v>164.26904705714537</v>
          </cell>
          <cell r="AE287">
            <v>210.91425346679549</v>
          </cell>
          <cell r="AF287">
            <v>-203.64488491148052</v>
          </cell>
          <cell r="AG287">
            <v>-177.44695843176726</v>
          </cell>
          <cell r="AH287">
            <v>-149.94963322423393</v>
          </cell>
          <cell r="AI287">
            <v>-116.96753744783882</v>
          </cell>
          <cell r="AJ287">
            <v>-80.428196615652823</v>
          </cell>
          <cell r="AK287">
            <v>-43.444485251521471</v>
          </cell>
          <cell r="AL287" t="e">
            <v>#REF!</v>
          </cell>
          <cell r="AM287" t="e">
            <v>#REF!</v>
          </cell>
          <cell r="AN287" t="e">
            <v>#REF!</v>
          </cell>
          <cell r="AO287" t="e">
            <v>#REF!</v>
          </cell>
          <cell r="AP287" t="e">
            <v>#REF!</v>
          </cell>
        </row>
        <row r="288">
          <cell r="Y288">
            <v>0.88287265726605735</v>
          </cell>
          <cell r="Z288">
            <v>-4.7898784245851687</v>
          </cell>
          <cell r="AA288">
            <v>-4.6029350772459452</v>
          </cell>
          <cell r="AB288">
            <v>3.47670755184879E-2</v>
          </cell>
          <cell r="AC288">
            <v>8.4455489891980164</v>
          </cell>
          <cell r="AD288">
            <v>27.000567937043627</v>
          </cell>
          <cell r="AE288">
            <v>47.787295001199936</v>
          </cell>
          <cell r="AF288">
            <v>-186.10357786598405</v>
          </cell>
          <cell r="AG288">
            <v>-169.06574808492047</v>
          </cell>
          <cell r="AH288">
            <v>-148.78670927593629</v>
          </cell>
          <cell r="AI288">
            <v>-126.27245416884017</v>
          </cell>
          <cell r="AJ288">
            <v>-101.92213451190447</v>
          </cell>
          <cell r="AK288">
            <v>-76.667174740452722</v>
          </cell>
          <cell r="AL288" t="e">
            <v>#REF!</v>
          </cell>
          <cell r="AM288" t="e">
            <v>#REF!</v>
          </cell>
          <cell r="AN288" t="e">
            <v>#REF!</v>
          </cell>
          <cell r="AO288" t="e">
            <v>#REF!</v>
          </cell>
          <cell r="AP288" t="e">
            <v>#REF!</v>
          </cell>
        </row>
        <row r="289">
          <cell r="Y289">
            <v>0.91097344506822608</v>
          </cell>
          <cell r="Z289">
            <v>181.86496677408763</v>
          </cell>
          <cell r="AA289">
            <v>330.92709359302444</v>
          </cell>
          <cell r="AB289">
            <v>493.80126164716057</v>
          </cell>
          <cell r="AC289">
            <v>676.0112784479802</v>
          </cell>
          <cell r="AD289">
            <v>884.60118472790782</v>
          </cell>
          <cell r="AE289">
            <v>1103.8349568829608</v>
          </cell>
          <cell r="AF289">
            <v>-1188.8982614889162</v>
          </cell>
          <cell r="AG289">
            <v>-1061.5239741720195</v>
          </cell>
          <cell r="AH289">
            <v>-911.88636743718371</v>
          </cell>
          <cell r="AI289">
            <v>-749.31909106923433</v>
          </cell>
          <cell r="AJ289">
            <v>-579.91846537154447</v>
          </cell>
          <cell r="AK289">
            <v>-410.61351788251699</v>
          </cell>
          <cell r="AL289" t="e">
            <v>#REF!</v>
          </cell>
          <cell r="AM289" t="e">
            <v>#REF!</v>
          </cell>
          <cell r="AN289" t="e">
            <v>#REF!</v>
          </cell>
          <cell r="AO289" t="e">
            <v>#REF!</v>
          </cell>
          <cell r="AP289" t="e">
            <v>#REF!</v>
          </cell>
        </row>
        <row r="290">
          <cell r="Y290">
            <v>0.9424435843822303</v>
          </cell>
          <cell r="Z290">
            <v>-13.230982165035044</v>
          </cell>
          <cell r="AA290">
            <v>-4.6286489514036475</v>
          </cell>
          <cell r="AB290">
            <v>8.8868199070507501</v>
          </cell>
          <cell r="AC290">
            <v>24.073783033586039</v>
          </cell>
          <cell r="AD290">
            <v>44.980698738606463</v>
          </cell>
          <cell r="AE290">
            <v>67.112887032513726</v>
          </cell>
          <cell r="AF290">
            <v>-193.19902723996196</v>
          </cell>
          <cell r="AG290">
            <v>-178.80828883277758</v>
          </cell>
          <cell r="AH290">
            <v>-161.32043330283338</v>
          </cell>
          <cell r="AI290">
            <v>-141.66335555130502</v>
          </cell>
          <cell r="AJ290">
            <v>-119.39183571586113</v>
          </cell>
          <cell r="AK290">
            <v>-94.584163584308385</v>
          </cell>
          <cell r="AL290" t="e">
            <v>#REF!</v>
          </cell>
          <cell r="AM290" t="e">
            <v>#REF!</v>
          </cell>
          <cell r="AN290" t="e">
            <v>#REF!</v>
          </cell>
          <cell r="AO290" t="e">
            <v>#REF!</v>
          </cell>
          <cell r="AP290" t="e">
            <v>#REF!</v>
          </cell>
        </row>
        <row r="291">
          <cell r="Y291">
            <v>0.89290339975411948</v>
          </cell>
          <cell r="Z291">
            <v>191.78201716802278</v>
          </cell>
          <cell r="AA291">
            <v>401.26187324838725</v>
          </cell>
          <cell r="AB291">
            <v>632.30699935290977</v>
          </cell>
          <cell r="AC291">
            <v>870.67833263537545</v>
          </cell>
          <cell r="AD291">
            <v>1137.4432002761187</v>
          </cell>
          <cell r="AE291">
            <v>1427.8581702515046</v>
          </cell>
          <cell r="AF291">
            <v>-943.64929362109967</v>
          </cell>
          <cell r="AG291">
            <v>-830.73489153393609</v>
          </cell>
          <cell r="AH291">
            <v>-701.42726210981823</v>
          </cell>
          <cell r="AI291">
            <v>-562.79269129124987</v>
          </cell>
          <cell r="AJ291">
            <v>-422.13216213887392</v>
          </cell>
          <cell r="AK291">
            <v>-288.43902377424831</v>
          </cell>
          <cell r="AL291" t="e">
            <v>#REF!</v>
          </cell>
          <cell r="AM291" t="e">
            <v>#REF!</v>
          </cell>
          <cell r="AN291" t="e">
            <v>#REF!</v>
          </cell>
          <cell r="AO291" t="e">
            <v>#REF!</v>
          </cell>
          <cell r="AP291" t="e">
            <v>#REF!</v>
          </cell>
        </row>
        <row r="292">
          <cell r="Y292">
            <v>0.90350092784775449</v>
          </cell>
          <cell r="Z292">
            <v>110.26607241334023</v>
          </cell>
          <cell r="AA292">
            <v>165.51016953266264</v>
          </cell>
          <cell r="AB292">
            <v>215.46833567435635</v>
          </cell>
          <cell r="AC292">
            <v>296.52261911941594</v>
          </cell>
          <cell r="AD292">
            <v>389.10348363799153</v>
          </cell>
          <cell r="AE292">
            <v>508.8938740870492</v>
          </cell>
          <cell r="AF292">
            <v>-667.95774046880103</v>
          </cell>
          <cell r="AG292">
            <v>-570.83811624053146</v>
          </cell>
          <cell r="AH292">
            <v>-461.16475719620928</v>
          </cell>
          <cell r="AI292">
            <v>-347.83401534763044</v>
          </cell>
          <cell r="AJ292">
            <v>-238.43306290269916</v>
          </cell>
          <cell r="AK292">
            <v>-140.08271905662914</v>
          </cell>
          <cell r="AL292" t="e">
            <v>#REF!</v>
          </cell>
          <cell r="AM292" t="e">
            <v>#REF!</v>
          </cell>
          <cell r="AN292" t="e">
            <v>#REF!</v>
          </cell>
          <cell r="AO292" t="e">
            <v>#REF!</v>
          </cell>
          <cell r="AP292" t="e">
            <v>#REF!</v>
          </cell>
        </row>
        <row r="293">
          <cell r="Y293">
            <v>0.93116649526470896</v>
          </cell>
          <cell r="Z293">
            <v>223.82619542825682</v>
          </cell>
          <cell r="AA293">
            <v>379.38628649827479</v>
          </cell>
          <cell r="AB293">
            <v>533.31470986747513</v>
          </cell>
          <cell r="AC293">
            <v>709.60708570080487</v>
          </cell>
          <cell r="AD293">
            <v>912.80700246075435</v>
          </cell>
          <cell r="AE293">
            <v>1155.6838249536027</v>
          </cell>
          <cell r="AF293">
            <v>-1036.1840806466403</v>
          </cell>
          <cell r="AG293">
            <v>-911.83505285727881</v>
          </cell>
          <cell r="AH293">
            <v>-768.97454978119868</v>
          </cell>
          <cell r="AI293">
            <v>-614.20903960664805</v>
          </cell>
          <cell r="AJ293">
            <v>-454.78309125899267</v>
          </cell>
          <cell r="AK293">
            <v>-296.62699880100615</v>
          </cell>
          <cell r="AL293" t="e">
            <v>#REF!</v>
          </cell>
          <cell r="AM293" t="e">
            <v>#REF!</v>
          </cell>
          <cell r="AN293" t="e">
            <v>#REF!</v>
          </cell>
          <cell r="AO293" t="e">
            <v>#REF!</v>
          </cell>
          <cell r="AP293" t="e">
            <v>#REF!</v>
          </cell>
        </row>
        <row r="294">
          <cell r="Y294">
            <v>0.93418764665199117</v>
          </cell>
          <cell r="Z294">
            <v>1032.479528891246</v>
          </cell>
          <cell r="AA294">
            <v>1499.4660979232035</v>
          </cell>
          <cell r="AB294">
            <v>1988.3668277658062</v>
          </cell>
          <cell r="AC294">
            <v>2567.610074708904</v>
          </cell>
          <cell r="AD294">
            <v>3164.9204977384534</v>
          </cell>
          <cell r="AE294">
            <v>3770.7152190030661</v>
          </cell>
          <cell r="AF294">
            <v>-1516.2234182850457</v>
          </cell>
          <cell r="AG294">
            <v>-1156.9168808155214</v>
          </cell>
          <cell r="AH294">
            <v>-780.47142368507195</v>
          </cell>
          <cell r="AI294">
            <v>-423.00793994394695</v>
          </cell>
          <cell r="AJ294">
            <v>-123.88570117059862</v>
          </cell>
          <cell r="AK294">
            <v>110.24192606439087</v>
          </cell>
          <cell r="AL294" t="e">
            <v>#REF!</v>
          </cell>
          <cell r="AM294" t="e">
            <v>#REF!</v>
          </cell>
          <cell r="AN294" t="e">
            <v>#REF!</v>
          </cell>
          <cell r="AO294" t="e">
            <v>#REF!</v>
          </cell>
          <cell r="AP294" t="e">
            <v>#REF!</v>
          </cell>
        </row>
        <row r="295">
          <cell r="Y295">
            <v>0.94590590905744854</v>
          </cell>
          <cell r="Z295">
            <v>45.079794150043867</v>
          </cell>
          <cell r="AA295">
            <v>60.745873577401284</v>
          </cell>
          <cell r="AB295">
            <v>75.954268116543446</v>
          </cell>
          <cell r="AC295">
            <v>92.749727055062621</v>
          </cell>
          <cell r="AD295">
            <v>113.61950601986238</v>
          </cell>
          <cell r="AE295">
            <v>135.20257595692709</v>
          </cell>
          <cell r="AF295">
            <v>-65.153596689925578</v>
          </cell>
          <cell r="AG295">
            <v>-52.927954870733622</v>
          </cell>
          <cell r="AH295">
            <v>-39.736536365469753</v>
          </cell>
          <cell r="AI295">
            <v>-26.515654098364823</v>
          </cell>
          <cell r="AJ295">
            <v>-14.330142812801874</v>
          </cell>
          <cell r="AK295">
            <v>-3.9326447413962384</v>
          </cell>
          <cell r="AL295" t="e">
            <v>#REF!</v>
          </cell>
          <cell r="AM295" t="e">
            <v>#REF!</v>
          </cell>
          <cell r="AN295" t="e">
            <v>#REF!</v>
          </cell>
          <cell r="AO295" t="e">
            <v>#REF!</v>
          </cell>
          <cell r="AP295" t="e">
            <v>#REF!</v>
          </cell>
        </row>
        <row r="296">
          <cell r="Y296">
            <v>0.94590590905744854</v>
          </cell>
          <cell r="Z296">
            <v>141.1039700367686</v>
          </cell>
          <cell r="AA296">
            <v>224.32321813420754</v>
          </cell>
          <cell r="AB296">
            <v>316.68404186367934</v>
          </cell>
          <cell r="AC296">
            <v>420.66922438207553</v>
          </cell>
          <cell r="AD296">
            <v>524.06330160383573</v>
          </cell>
          <cell r="AE296">
            <v>625.90708529566757</v>
          </cell>
          <cell r="AF296">
            <v>-347.65116559502542</v>
          </cell>
          <cell r="AG296">
            <v>-278.72992140657806</v>
          </cell>
          <cell r="AH296">
            <v>-207.00538987847568</v>
          </cell>
          <cell r="AI296">
            <v>-139.77515138200206</v>
          </cell>
          <cell r="AJ296">
            <v>-83.637104307170148</v>
          </cell>
          <cell r="AK296">
            <v>-42.492197962956467</v>
          </cell>
          <cell r="AL296" t="e">
            <v>#REF!</v>
          </cell>
          <cell r="AM296" t="e">
            <v>#REF!</v>
          </cell>
          <cell r="AN296" t="e">
            <v>#REF!</v>
          </cell>
          <cell r="AO296" t="e">
            <v>#REF!</v>
          </cell>
          <cell r="AP296" t="e">
            <v>#REF!</v>
          </cell>
        </row>
        <row r="297">
          <cell r="Y297">
            <v>0.92109428021694428</v>
          </cell>
          <cell r="Z297">
            <v>15.738081247926175</v>
          </cell>
          <cell r="AA297">
            <v>55.549073985646999</v>
          </cell>
          <cell r="AB297">
            <v>97.999277887488347</v>
          </cell>
          <cell r="AC297">
            <v>148.70132727381525</v>
          </cell>
          <cell r="AD297">
            <v>200.89534858817944</v>
          </cell>
          <cell r="AE297">
            <v>262.6101153651075</v>
          </cell>
          <cell r="AF297">
            <v>-295.94209730880368</v>
          </cell>
          <cell r="AG297">
            <v>-264.02839725508068</v>
          </cell>
          <cell r="AH297">
            <v>-227.0864652966242</v>
          </cell>
          <cell r="AI297">
            <v>-186.92967911621503</v>
          </cell>
          <cell r="AJ297">
            <v>-145.0264421959476</v>
          </cell>
          <cell r="AK297">
            <v>-103.42562473036466</v>
          </cell>
          <cell r="AL297" t="e">
            <v>#REF!</v>
          </cell>
          <cell r="AM297" t="e">
            <v>#REF!</v>
          </cell>
          <cell r="AN297" t="e">
            <v>#REF!</v>
          </cell>
          <cell r="AO297" t="e">
            <v>#REF!</v>
          </cell>
          <cell r="AP297" t="e">
            <v>#REF!</v>
          </cell>
        </row>
        <row r="298">
          <cell r="Y298">
            <v>0.90943494882872489</v>
          </cell>
          <cell r="Z298">
            <v>238.20816742245711</v>
          </cell>
          <cell r="AA298">
            <v>381.58711193132649</v>
          </cell>
          <cell r="AB298">
            <v>535.10052815683935</v>
          </cell>
          <cell r="AC298">
            <v>698.08824984871967</v>
          </cell>
          <cell r="AD298">
            <v>865.49722763434988</v>
          </cell>
          <cell r="AE298">
            <v>1036.3942266986121</v>
          </cell>
          <cell r="AF298">
            <v>-697.19802073107428</v>
          </cell>
          <cell r="AG298">
            <v>-592.66654975208451</v>
          </cell>
          <cell r="AH298">
            <v>-474.95424358126718</v>
          </cell>
          <cell r="AI298">
            <v>-355.23645895843163</v>
          </cell>
          <cell r="AJ298">
            <v>-240.62144617054767</v>
          </cell>
          <cell r="AK298">
            <v>-140.59624664673498</v>
          </cell>
          <cell r="AL298" t="e">
            <v>#REF!</v>
          </cell>
          <cell r="AM298" t="e">
            <v>#REF!</v>
          </cell>
          <cell r="AN298" t="e">
            <v>#REF!</v>
          </cell>
          <cell r="AO298" t="e">
            <v>#REF!</v>
          </cell>
          <cell r="AP298" t="e">
            <v>#REF!</v>
          </cell>
        </row>
        <row r="299">
          <cell r="Y299">
            <v>0.97415719071305218</v>
          </cell>
          <cell r="Z299">
            <v>21.270022343339804</v>
          </cell>
          <cell r="AA299">
            <v>45.613014173641147</v>
          </cell>
          <cell r="AB299">
            <v>68.590731952127811</v>
          </cell>
          <cell r="AC299">
            <v>92.805841396198758</v>
          </cell>
          <cell r="AD299">
            <v>121.22697416483618</v>
          </cell>
          <cell r="AE299">
            <v>163.90988710853929</v>
          </cell>
          <cell r="AF299">
            <v>-180.31413895496021</v>
          </cell>
          <cell r="AG299">
            <v>-152.73480364476569</v>
          </cell>
          <cell r="AH299">
            <v>-120.5754569803249</v>
          </cell>
          <cell r="AI299">
            <v>-88.69173679715297</v>
          </cell>
          <cell r="AJ299">
            <v>-56.998384357601736</v>
          </cell>
          <cell r="AK299">
            <v>-28.437918261917048</v>
          </cell>
          <cell r="AL299" t="e">
            <v>#REF!</v>
          </cell>
          <cell r="AM299" t="e">
            <v>#REF!</v>
          </cell>
          <cell r="AN299" t="e">
            <v>#REF!</v>
          </cell>
          <cell r="AO299" t="e">
            <v>#REF!</v>
          </cell>
          <cell r="AP299" t="e">
            <v>#REF!</v>
          </cell>
        </row>
        <row r="305">
          <cell r="F305">
            <v>17.784863767888599</v>
          </cell>
          <cell r="G305">
            <v>17.696725104532462</v>
          </cell>
          <cell r="H305">
            <v>17.609023240922426</v>
          </cell>
          <cell r="I305">
            <v>17.52175601235561</v>
          </cell>
          <cell r="J305">
            <v>17.426261493956673</v>
          </cell>
          <cell r="K305">
            <v>17.322679128959557</v>
          </cell>
          <cell r="L305">
            <v>17.211159582908031</v>
          </cell>
          <cell r="M305">
            <v>17.09186437855135</v>
          </cell>
          <cell r="N305">
            <v>16.964965506125449</v>
          </cell>
          <cell r="O305">
            <v>16.830645010335544</v>
          </cell>
          <cell r="P305">
            <v>16.689094555427687</v>
          </cell>
          <cell r="Q305">
            <v>16.540514969803006</v>
          </cell>
          <cell r="R305">
            <v>16.385115771687776</v>
          </cell>
          <cell r="S305">
            <v>16.223114677425958</v>
          </cell>
          <cell r="T305">
            <v>16.054737094007152</v>
          </cell>
          <cell r="U305">
            <v>15.880215597482925</v>
          </cell>
          <cell r="V305">
            <v>15.699789398957215</v>
          </cell>
          <cell r="W305">
            <v>15.513703799862437</v>
          </cell>
          <cell r="X305">
            <v>0.47882842736883524</v>
          </cell>
        </row>
        <row r="306">
          <cell r="F306">
            <v>822.01088964293388</v>
          </cell>
          <cell r="G306">
            <v>793.01668092002194</v>
          </cell>
          <cell r="H306">
            <v>765.04516441452461</v>
          </cell>
          <cell r="I306">
            <v>738.06026742718109</v>
          </cell>
          <cell r="J306">
            <v>709.47492894811671</v>
          </cell>
          <cell r="K306">
            <v>679.55209440625288</v>
          </cell>
          <cell r="L306">
            <v>648.55816707615452</v>
          </cell>
          <cell r="M306">
            <v>616.75912710385933</v>
          </cell>
          <cell r="N306">
            <v>584.41682804103107</v>
          </cell>
          <cell r="O306">
            <v>551.78554046613272</v>
          </cell>
          <cell r="P306">
            <v>519.10880294951869</v>
          </cell>
          <cell r="Q306">
            <v>486.6166300737479</v>
          </cell>
          <cell r="R306">
            <v>454.52311584318915</v>
          </cell>
          <cell r="S306">
            <v>423.02445900869066</v>
          </cell>
          <cell r="T306">
            <v>392.29742498691149</v>
          </cell>
          <cell r="U306">
            <v>362.49824754117583</v>
          </cell>
          <cell r="V306">
            <v>333.7619625480063</v>
          </cell>
          <cell r="W306">
            <v>306.20215629217245</v>
          </cell>
          <cell r="X306">
            <v>1.990680034736596</v>
          </cell>
        </row>
        <row r="307">
          <cell r="F307">
            <v>8.1714063265163652</v>
          </cell>
          <cell r="G307">
            <v>7.9854225728379218</v>
          </cell>
          <cell r="H307">
            <v>7.8036718673338266</v>
          </cell>
          <cell r="I307">
            <v>7.6260578645088861</v>
          </cell>
          <cell r="J307">
            <v>7.4353480460219297</v>
          </cell>
          <cell r="K307">
            <v>7.2327360845728492</v>
          </cell>
          <cell r="L307">
            <v>7.0194655017155467</v>
          </cell>
          <cell r="M307">
            <v>6.7968170346229249</v>
          </cell>
          <cell r="N307">
            <v>6.5660959394814995</v>
          </cell>
          <cell r="O307">
            <v>6.3286194057469913</v>
          </cell>
          <cell r="P307">
            <v>6.0857042484130801</v>
          </cell>
          <cell r="Q307">
            <v>5.8386550355705946</v>
          </cell>
          <cell r="R307">
            <v>5.5887527961561378</v>
          </cell>
          <cell r="S307">
            <v>5.3372444382459108</v>
          </cell>
          <cell r="T307">
            <v>5.0853329919177552</v>
          </cell>
          <cell r="U307">
            <v>4.8341687729830367</v>
          </cell>
          <cell r="V307">
            <v>4.5848415451960829</v>
          </cell>
          <cell r="W307">
            <v>4.3383737393024377</v>
          </cell>
          <cell r="X307">
            <v>7.8008447341311413</v>
          </cell>
        </row>
        <row r="308">
          <cell r="F308">
            <v>13.933507560684925</v>
          </cell>
          <cell r="G308">
            <v>13.278510680173641</v>
          </cell>
          <cell r="H308">
            <v>12.654304389297522</v>
          </cell>
          <cell r="I308">
            <v>12.059441260689676</v>
          </cell>
          <cell r="J308">
            <v>11.437338826300632</v>
          </cell>
          <cell r="K308">
            <v>10.795224504833818</v>
          </cell>
          <cell r="L308">
            <v>10.140217284836069</v>
          </cell>
          <cell r="M308">
            <v>9.4792010517831429</v>
          </cell>
          <cell r="N308">
            <v>8.8187107691868558</v>
          </cell>
          <cell r="O308">
            <v>8.1648339066931683</v>
          </cell>
          <cell r="P308">
            <v>7.5231288633363338</v>
          </cell>
          <cell r="Q308">
            <v>6.898561466528724</v>
          </cell>
          <cell r="R308">
            <v>6.2954599662643949</v>
          </cell>
          <cell r="S308">
            <v>5.7174883163324823</v>
          </cell>
          <cell r="T308">
            <v>5.1676369634838437</v>
          </cell>
          <cell r="U308">
            <v>4.6482298704425444</v>
          </cell>
          <cell r="V308">
            <v>4.1609460933376754</v>
          </cell>
          <cell r="W308">
            <v>3.7068539271770056</v>
          </cell>
          <cell r="X308">
            <v>1.9709498469205404</v>
          </cell>
        </row>
        <row r="309">
          <cell r="F309">
            <v>1.9603954287797944</v>
          </cell>
          <cell r="G309">
            <v>1.9347202180637384</v>
          </cell>
          <cell r="H309">
            <v>1.9093812744270868</v>
          </cell>
          <cell r="I309">
            <v>1.8843741937950322</v>
          </cell>
          <cell r="J309">
            <v>1.8572445211503499</v>
          </cell>
          <cell r="K309">
            <v>1.8280937867831641</v>
          </cell>
          <cell r="L309">
            <v>1.7970299208121103</v>
          </cell>
          <cell r="M309">
            <v>1.7641665886551283</v>
          </cell>
          <cell r="N309">
            <v>1.729622499904923</v>
          </cell>
          <cell r="O309">
            <v>1.6935206964732812</v>
          </cell>
          <cell r="P309">
            <v>1.6559878259544001</v>
          </cell>
          <cell r="Q309">
            <v>1.6171534061796686</v>
          </cell>
          <cell r="R309">
            <v>1.5771490868959837</v>
          </cell>
          <cell r="S309">
            <v>1.5361079143983398</v>
          </cell>
          <cell r="T309">
            <v>1.494163604787647</v>
          </cell>
          <cell r="U309">
            <v>1.4514498313096851</v>
          </cell>
          <cell r="V309">
            <v>1.4080995309646664</v>
          </cell>
          <cell r="W309">
            <v>1.3642442352634325</v>
          </cell>
          <cell r="X309">
            <v>0.27256702917581299</v>
          </cell>
        </row>
        <row r="310">
          <cell r="F310">
            <v>21.18956281379652</v>
          </cell>
          <cell r="G310">
            <v>20.597522539873239</v>
          </cell>
          <cell r="H310">
            <v>20.022023979860112</v>
          </cell>
          <cell r="I310">
            <v>19.462604955234607</v>
          </cell>
          <cell r="J310">
            <v>18.865280069976347</v>
          </cell>
          <cell r="K310">
            <v>18.234541411048646</v>
          </cell>
          <cell r="L310">
            <v>17.575016160721233</v>
          </cell>
          <cell r="M310">
            <v>16.891410624462182</v>
          </cell>
          <cell r="N310">
            <v>16.188455105896672</v>
          </cell>
          <cell r="O310">
            <v>15.47085051566664</v>
          </cell>
          <cell r="P310">
            <v>14.743217534166451</v>
          </cell>
          <cell r="Q310">
            <v>14.010049065713206</v>
          </cell>
          <cell r="R310">
            <v>13.27566662641239</v>
          </cell>
          <cell r="S310">
            <v>12.544181202718891</v>
          </cell>
          <cell r="T310">
            <v>11.81945900553646</v>
          </cell>
          <cell r="U310">
            <v>11.105092428755915</v>
          </cell>
          <cell r="V310">
            <v>10.404376404465307</v>
          </cell>
          <cell r="W310">
            <v>9.7202902325947456</v>
          </cell>
          <cell r="X310">
            <v>2.5559084912343706</v>
          </cell>
        </row>
        <row r="311">
          <cell r="F311">
            <v>16.048849273874467</v>
          </cell>
          <cell r="G311">
            <v>15.737910963452563</v>
          </cell>
          <cell r="H311">
            <v>15.43299692500419</v>
          </cell>
          <cell r="I311">
            <v>15.13399044131698</v>
          </cell>
          <cell r="J311">
            <v>14.811769998320212</v>
          </cell>
          <cell r="K311">
            <v>14.468076032075125</v>
          </cell>
          <cell r="L311">
            <v>14.104734763737305</v>
          </cell>
          <cell r="M311">
            <v>13.723642105588784</v>
          </cell>
          <cell r="N311">
            <v>13.326747283301538</v>
          </cell>
          <cell r="O311">
            <v>12.91603637098291</v>
          </cell>
          <cell r="P311">
            <v>12.493515931611896</v>
          </cell>
          <cell r="Q311">
            <v>12.061196948674219</v>
          </cell>
          <cell r="R311">
            <v>11.621079225341825</v>
          </cell>
          <cell r="S311">
            <v>11.175136415661083</v>
          </cell>
          <cell r="T311">
            <v>10.725301838196248</v>
          </cell>
          <cell r="U311">
            <v>10.273455206733885</v>
          </cell>
          <cell r="V311">
            <v>9.8214103953279164</v>
          </cell>
          <cell r="W311">
            <v>9.3709043365078379</v>
          </cell>
          <cell r="X311">
            <v>3.0352589215630927</v>
          </cell>
        </row>
        <row r="312">
          <cell r="F312">
            <v>22.539930897508167</v>
          </cell>
          <cell r="G312">
            <v>22.057315036138611</v>
          </cell>
          <cell r="H312">
            <v>21.585032749911967</v>
          </cell>
          <cell r="I312">
            <v>21.122862780507116</v>
          </cell>
          <cell r="J312">
            <v>20.625897261348232</v>
          </cell>
          <cell r="K312">
            <v>20.097078513410985</v>
          </cell>
          <cell r="L312">
            <v>19.539480585257536</v>
          </cell>
          <cell r="M312">
            <v>18.956279649067554</v>
          </cell>
          <cell r="N312">
            <v>18.350724097943719</v>
          </cell>
          <cell r="O312">
            <v>17.726104734799176</v>
          </cell>
          <cell r="P312">
            <v>17.085725430545011</v>
          </cell>
          <cell r="Q312">
            <v>16.432874610658899</v>
          </cell>
          <cell r="R312">
            <v>15.770797905074541</v>
          </cell>
          <cell r="S312">
            <v>15.102672267327597</v>
          </cell>
          <cell r="T312">
            <v>14.431581835750638</v>
          </cell>
          <cell r="U312">
            <v>13.760495773012819</v>
          </cell>
          <cell r="V312">
            <v>13.092248281274841</v>
          </cell>
          <cell r="W312">
            <v>12.4295209495229</v>
          </cell>
          <cell r="X312">
            <v>2.9631747768844696</v>
          </cell>
        </row>
        <row r="313">
          <cell r="F313">
            <v>45.390795290396547</v>
          </cell>
          <cell r="G313">
            <v>44.33276305555701</v>
          </cell>
          <cell r="H313">
            <v>43.299392918017112</v>
          </cell>
          <cell r="I313">
            <v>42.290110019069154</v>
          </cell>
          <cell r="J313">
            <v>41.207049881511487</v>
          </cell>
          <cell r="K313">
            <v>40.057139468923651</v>
          </cell>
          <cell r="L313">
            <v>38.847586508192563</v>
          </cell>
          <cell r="M313">
            <v>37.585804732905515</v>
          </cell>
          <cell r="N313">
            <v>36.279338907644906</v>
          </cell>
          <cell r="O313">
            <v>34.935790682043887</v>
          </cell>
          <cell r="P313">
            <v>33.562746277192645</v>
          </cell>
          <cell r="Q313">
            <v>32.167706943669728</v>
          </cell>
          <cell r="R313">
            <v>30.758023051999245</v>
          </cell>
          <cell r="S313">
            <v>29.340832584876885</v>
          </cell>
          <cell r="T313">
            <v>27.923004698456346</v>
          </cell>
          <cell r="U313">
            <v>26.511088909885363</v>
          </cell>
          <cell r="V313">
            <v>25.111270352748253</v>
          </cell>
          <cell r="W313">
            <v>23.729331423742245</v>
          </cell>
          <cell r="X313">
            <v>3.0501431141168038</v>
          </cell>
        </row>
        <row r="314">
          <cell r="F314">
            <v>8.3413370614546594</v>
          </cell>
          <cell r="G314">
            <v>8.1691130161721439</v>
          </cell>
          <cell r="H314">
            <v>8.0004448902290513</v>
          </cell>
          <cell r="I314">
            <v>7.8352592643631196</v>
          </cell>
          <cell r="J314">
            <v>7.6574915912890198</v>
          </cell>
          <cell r="K314">
            <v>7.4681599155390295</v>
          </cell>
          <cell r="L314">
            <v>7.268329589861187</v>
          </cell>
          <cell r="M314">
            <v>7.0591033396809069</v>
          </cell>
          <cell r="N314">
            <v>6.8416111990160973</v>
          </cell>
          <cell r="O314">
            <v>6.6170004452913922</v>
          </cell>
          <cell r="P314">
            <v>6.386425656977698</v>
          </cell>
          <cell r="Q314">
            <v>6.1510390125324825</v>
          </cell>
          <cell r="R314">
            <v>5.9119809418921516</v>
          </cell>
          <cell r="S314">
            <v>5.6703712329596403</v>
          </cell>
          <cell r="T314">
            <v>5.4273006853538197</v>
          </cell>
          <cell r="U314">
            <v>5.1838233923782511</v>
          </cell>
          <cell r="V314">
            <v>4.9409497199758059</v>
          </cell>
          <cell r="W314">
            <v>4.6996400386213448</v>
          </cell>
          <cell r="X314">
            <v>3.1724395660395981</v>
          </cell>
        </row>
        <row r="315">
          <cell r="F315">
            <v>7.6489632326466053</v>
          </cell>
          <cell r="G315">
            <v>7.4491463730973679</v>
          </cell>
          <cell r="H315">
            <v>7.2545494075580415</v>
          </cell>
          <cell r="I315">
            <v>7.0650359746948705</v>
          </cell>
          <cell r="J315">
            <v>6.8622842870466103</v>
          </cell>
          <cell r="K315">
            <v>6.6477308481134969</v>
          </cell>
          <cell r="L315">
            <v>6.4228612858648786</v>
          </cell>
          <cell r="M315">
            <v>6.1891933656267177</v>
          </cell>
          <cell r="N315">
            <v>5.9482601378646871</v>
          </cell>
          <cell r="O315">
            <v>5.7015934786596798</v>
          </cell>
          <cell r="P315">
            <v>5.4507082645119542</v>
          </cell>
          <cell r="Q315">
            <v>5.1970874025316709</v>
          </cell>
          <cell r="R315">
            <v>4.9421679127223639</v>
          </cell>
          <cell r="S315">
            <v>4.6873282316572045</v>
          </cell>
          <cell r="T315">
            <v>4.4338768771523958</v>
          </cell>
          <cell r="U315">
            <v>4.1830425823495352</v>
          </cell>
          <cell r="V315">
            <v>3.9359659757229073</v>
          </cell>
          <cell r="W315">
            <v>3.693692851701313</v>
          </cell>
          <cell r="X315">
            <v>4.2942158563236035</v>
          </cell>
        </row>
        <row r="316">
          <cell r="F316">
            <v>0.2</v>
          </cell>
          <cell r="G316">
            <v>0.19434399285942605</v>
          </cell>
          <cell r="H316">
            <v>0.18884793780272319</v>
          </cell>
          <cell r="I316">
            <v>0.18350731137924883</v>
          </cell>
          <cell r="J316">
            <v>0.1778069000509987</v>
          </cell>
          <cell r="K316">
            <v>0.1717900321757363</v>
          </cell>
          <cell r="L316">
            <v>0.16550130562307941</v>
          </cell>
          <cell r="M316">
            <v>0.15898604287367035</v>
          </cell>
          <cell r="N316">
            <v>0.15228975510655626</v>
          </cell>
          <cell r="O316">
            <v>0.14545762397292133</v>
          </cell>
          <cell r="P316">
            <v>0.13853400907729183</v>
          </cell>
          <cell r="Q316">
            <v>0.13156198835719662</v>
          </cell>
          <cell r="R316">
            <v>0.12458293759614598</v>
          </cell>
          <cell r="S316">
            <v>0.1176361542521876</v>
          </cell>
          <cell r="T316">
            <v>0.11075852966608866</v>
          </cell>
          <cell r="U316">
            <v>0.10398427256061711</v>
          </cell>
          <cell r="V316">
            <v>9.7344685586075036E-2</v>
          </cell>
          <cell r="W316">
            <v>9.0867995536284885E-2</v>
          </cell>
          <cell r="X316">
            <v>6.0602414813269059</v>
          </cell>
        </row>
        <row r="317">
          <cell r="F317">
            <v>40.218777242969651</v>
          </cell>
          <cell r="G317">
            <v>38.900996522839385</v>
          </cell>
          <cell r="H317">
            <v>37.626393297038597</v>
          </cell>
          <cell r="I317">
            <v>36.393552841563448</v>
          </cell>
          <cell r="J317">
            <v>35.084032536252757</v>
          </cell>
          <cell r="K317">
            <v>33.70914536271988</v>
          </cell>
          <cell r="L317">
            <v>32.280419135225252</v>
          </cell>
          <cell r="M317">
            <v>30.809437877571806</v>
          </cell>
          <cell r="N317">
            <v>29.307688746759208</v>
          </cell>
          <cell r="O317">
            <v>27.786417252467121</v>
          </cell>
          <cell r="P317">
            <v>26.256493212375258</v>
          </cell>
          <cell r="Q317">
            <v>24.728289525076288</v>
          </cell>
          <cell r="R317">
            <v>23.211575447645679</v>
          </cell>
          <cell r="S317">
            <v>21.715425647100396</v>
          </cell>
          <cell r="T317">
            <v>20.248145867369399</v>
          </cell>
          <cell r="U317">
            <v>18.817215628953594</v>
          </cell>
          <cell r="V317">
            <v>17.429247969261784</v>
          </cell>
          <cell r="W317">
            <v>16.089965848531467</v>
          </cell>
          <cell r="X317">
            <v>4.5218919927725576</v>
          </cell>
        </row>
        <row r="318">
          <cell r="F318">
            <v>-3.815065395680143</v>
          </cell>
          <cell r="G318">
            <v>-3.7371525388675257</v>
          </cell>
          <cell r="H318">
            <v>-3.6608308509149694</v>
          </cell>
          <cell r="I318">
            <v>-3.586067836308322</v>
          </cell>
          <cell r="J318">
            <v>-3.5055908160787324</v>
          </cell>
          <cell r="K318">
            <v>-3.4198560663957398</v>
          </cell>
          <cell r="L318">
            <v>-3.3293412939430418</v>
          </cell>
          <cell r="M318">
            <v>-3.2345412237874331</v>
          </cell>
          <cell r="N318">
            <v>-3.1359631264895165</v>
          </cell>
          <cell r="O318">
            <v>-3.0341223405810878</v>
          </cell>
          <cell r="P318">
            <v>-2.9295378450599774</v>
          </cell>
          <cell r="Q318">
            <v>-2.8227279342341935</v>
          </cell>
          <cell r="R318">
            <v>-2.7142060441507794</v>
          </cell>
          <cell r="S318">
            <v>-2.6044767760516025</v>
          </cell>
          <cell r="T318">
            <v>-2.4940321579006794</v>
          </cell>
          <cell r="U318">
            <v>-2.3833481801269936</v>
          </cell>
          <cell r="V318">
            <v>-2.2728816364308635</v>
          </cell>
          <cell r="W318">
            <v>-2.163067294922425</v>
          </cell>
          <cell r="X318">
            <v>3.4680879074882145</v>
          </cell>
        </row>
        <row r="319">
          <cell r="F319">
            <v>32.929073177864261</v>
          </cell>
          <cell r="G319">
            <v>31.695901657354572</v>
          </cell>
          <cell r="H319">
            <v>30.508911576291478</v>
          </cell>
          <cell r="I319">
            <v>29.366373471000319</v>
          </cell>
          <cell r="J319">
            <v>28.158938644819813</v>
          </cell>
          <cell r="K319">
            <v>26.89828592201938</v>
          </cell>
          <cell r="L319">
            <v>25.596187936140698</v>
          </cell>
          <cell r="M319">
            <v>24.264331748481794</v>
          </cell>
          <cell r="N319">
            <v>22.914149400309892</v>
          </cell>
          <cell r="O319">
            <v>21.556661689241214</v>
          </cell>
          <cell r="P319">
            <v>20.202337952572911</v>
          </cell>
          <cell r="Q319">
            <v>18.860974076747084</v>
          </cell>
          <cell r="R319">
            <v>17.541590354296911</v>
          </cell>
          <cell r="S319">
            <v>16.25235019935301</v>
          </cell>
          <cell r="T319">
            <v>15.000500131028799</v>
          </cell>
          <cell r="U319">
            <v>13.792330860086111</v>
          </cell>
          <cell r="V319">
            <v>12.633158785235949</v>
          </cell>
          <cell r="W319">
            <v>11.527326735455325</v>
          </cell>
          <cell r="X319">
            <v>5.824093989287964</v>
          </cell>
        </row>
        <row r="320">
          <cell r="F320">
            <v>42.054399973030826</v>
          </cell>
          <cell r="G320">
            <v>40.172688508975639</v>
          </cell>
          <cell r="H320">
            <v>38.375173657789198</v>
          </cell>
          <cell r="I320">
            <v>36.658088067380611</v>
          </cell>
          <cell r="J320">
            <v>34.857899410434811</v>
          </cell>
          <cell r="K320">
            <v>32.994728574003666</v>
          </cell>
          <cell r="L320">
            <v>31.088506107178947</v>
          </cell>
          <cell r="M320">
            <v>29.158628481900386</v>
          </cell>
          <cell r="N320">
            <v>27.223645267150676</v>
          </cell>
          <cell r="O320">
            <v>25.300983735286493</v>
          </cell>
          <cell r="P320">
            <v>23.406715872991928</v>
          </cell>
          <cell r="Q320">
            <v>21.555371143515373</v>
          </cell>
          <cell r="R320">
            <v>19.759796710905611</v>
          </cell>
          <cell r="S320">
            <v>18.031065256189549</v>
          </cell>
          <cell r="T320">
            <v>16.378429048116278</v>
          </cell>
          <cell r="U320">
            <v>14.809317626207639</v>
          </cell>
          <cell r="V320">
            <v>13.32937534943961</v>
          </cell>
          <cell r="W320">
            <v>11.942534186091162</v>
          </cell>
          <cell r="X320">
            <v>2.6219865812864538</v>
          </cell>
        </row>
        <row r="321">
          <cell r="F321">
            <v>450.65981615845726</v>
          </cell>
          <cell r="G321">
            <v>435.57483340816873</v>
          </cell>
          <cell r="H321">
            <v>420.99479184947847</v>
          </cell>
          <cell r="I321">
            <v>406.90278953352822</v>
          </cell>
          <cell r="J321">
            <v>391.94579148595585</v>
          </cell>
          <cell r="K321">
            <v>376.25539718240628</v>
          </cell>
          <cell r="L321">
            <v>359.96548895661999</v>
          </cell>
          <cell r="M321">
            <v>343.21035869831502</v>
          </cell>
          <cell r="N321">
            <v>326.12290568896555</v>
          </cell>
          <cell r="O321">
            <v>308.83293838084069</v>
          </cell>
          <cell r="P321">
            <v>291.4656090428644</v>
          </cell>
          <cell r="Q321">
            <v>274.14000572967984</v>
          </cell>
          <cell r="R321">
            <v>256.96792113873204</v>
          </cell>
          <cell r="S321">
            <v>240.05281277120923</v>
          </cell>
          <cell r="T321">
            <v>223.48896357293052</v>
          </cell>
          <cell r="U321">
            <v>207.36084706103051</v>
          </cell>
          <cell r="V321">
            <v>191.74269599004418</v>
          </cell>
          <cell r="W321">
            <v>176.69826900882722</v>
          </cell>
          <cell r="X321">
            <v>0.49666330878179943</v>
          </cell>
        </row>
        <row r="322">
          <cell r="F322">
            <v>31.660261490765631</v>
          </cell>
          <cell r="G322">
            <v>29.662593621352094</v>
          </cell>
          <cell r="H322">
            <v>27.790972623587145</v>
          </cell>
          <cell r="I322">
            <v>26.037445316616417</v>
          </cell>
          <cell r="J322">
            <v>24.23608448590138</v>
          </cell>
          <cell r="K322">
            <v>22.412794393956236</v>
          </cell>
          <cell r="L322">
            <v>20.592023201609187</v>
          </cell>
          <cell r="M322">
            <v>18.796262135419148</v>
          </cell>
          <cell r="N322">
            <v>17.045644623701971</v>
          </cell>
          <cell r="O322">
            <v>15.35765223190899</v>
          </cell>
          <cell r="P322">
            <v>13.746929027565846</v>
          </cell>
          <cell r="Q322">
            <v>12.225201175580032</v>
          </cell>
          <cell r="R322">
            <v>10.801294340750772</v>
          </cell>
          <cell r="S322">
            <v>9.4812380311724436</v>
          </cell>
          <cell r="T322">
            <v>8.2684434642423277</v>
          </cell>
          <cell r="U322">
            <v>7.163939920609681</v>
          </cell>
          <cell r="V322">
            <v>6.1666538532800006</v>
          </cell>
          <cell r="W322">
            <v>5.2737151681992254</v>
          </cell>
          <cell r="X322">
            <v>32.61121292988657</v>
          </cell>
        </row>
        <row r="323">
          <cell r="F323">
            <v>6.2374674683057068</v>
          </cell>
          <cell r="G323">
            <v>5.9250847458648845</v>
          </cell>
          <cell r="H323">
            <v>5.6283466685906118</v>
          </cell>
          <cell r="I323">
            <v>5.3464697266892784</v>
          </cell>
          <cell r="J323">
            <v>5.0526825376832356</v>
          </cell>
          <cell r="K323">
            <v>4.7505680063494902</v>
          </cell>
          <cell r="L323">
            <v>4.4436279958770752</v>
          </cell>
          <cell r="M323">
            <v>4.1352186345533442</v>
          </cell>
          <cell r="N323">
            <v>3.8284932477871032</v>
          </cell>
          <cell r="O323">
            <v>3.5263541165199155</v>
          </cell>
          <cell r="P323">
            <v>3.2314138780681718</v>
          </cell>
          <cell r="Q323">
            <v>2.945966994929297</v>
          </cell>
          <cell r="R323">
            <v>2.671971338732293</v>
          </cell>
          <cell r="S323">
            <v>2.4110395860723433</v>
          </cell>
          <cell r="T323">
            <v>2.1644398135947229</v>
          </cell>
          <cell r="U323">
            <v>1.9331044214398792</v>
          </cell>
          <cell r="V323">
            <v>1.7176463137128213</v>
          </cell>
          <cell r="W323">
            <v>1.5183811252554558</v>
          </cell>
          <cell r="X323">
            <v>7.2272592008065351</v>
          </cell>
        </row>
        <row r="324">
          <cell r="F324">
            <v>47.969276081674352</v>
          </cell>
          <cell r="G324">
            <v>44.826348607968342</v>
          </cell>
          <cell r="H324">
            <v>41.889344465024244</v>
          </cell>
          <cell r="I324">
            <v>39.144771639899716</v>
          </cell>
          <cell r="J324">
            <v>36.332976975223858</v>
          </cell>
          <cell r="K324">
            <v>33.495404235333019</v>
          </cell>
          <cell r="L324">
            <v>30.670897395531288</v>
          </cell>
          <cell r="M324">
            <v>27.894897045194057</v>
          </cell>
          <cell r="N324">
            <v>25.198811775684948</v>
          </cell>
          <cell r="O324">
            <v>22.609574135358312</v>
          </cell>
          <cell r="P324">
            <v>20.149381601838552</v>
          </cell>
          <cell r="Q324">
            <v>17.835614689605567</v>
          </cell>
          <cell r="R324">
            <v>15.680917183136453</v>
          </cell>
          <cell r="S324">
            <v>13.693417851324657</v>
          </cell>
          <cell r="T324">
            <v>11.877069022164038</v>
          </cell>
          <cell r="U324">
            <v>10.232075119585179</v>
          </cell>
          <cell r="V324">
            <v>8.7553836167346937</v>
          </cell>
          <cell r="W324">
            <v>7.4412116777629258</v>
          </cell>
          <cell r="X324">
            <v>2.9415488738358175</v>
          </cell>
        </row>
        <row r="325">
          <cell r="F325">
            <v>21.179563411107448</v>
          </cell>
          <cell r="G325">
            <v>20.49265755610206</v>
          </cell>
          <cell r="H325">
            <v>19.828029764363702</v>
          </cell>
          <cell r="I325">
            <v>19.184957502958181</v>
          </cell>
          <cell r="J325">
            <v>18.501640958329119</v>
          </cell>
          <cell r="K325">
            <v>17.783931792992323</v>
          </cell>
          <cell r="L325">
            <v>17.03779730375312</v>
          </cell>
          <cell r="M325">
            <v>16.269238969244263</v>
          </cell>
          <cell r="N325">
            <v>15.484213731289813</v>
          </cell>
          <cell r="O325">
            <v>14.688559414519828</v>
          </cell>
          <cell r="P325">
            <v>13.88792553460291</v>
          </cell>
          <cell r="Q325">
            <v>13.087710566259076</v>
          </cell>
          <cell r="R325">
            <v>12.293006544199761</v>
          </cell>
          <cell r="S325">
            <v>11.508551659949704</v>
          </cell>
          <cell r="T325">
            <v>10.738691301818559</v>
          </cell>
          <cell r="U325">
            <v>9.987347770603364</v>
          </cell>
          <cell r="V325">
            <v>9.2579986960053109</v>
          </cell>
          <cell r="W325">
            <v>8.5536639837312851</v>
          </cell>
          <cell r="X325">
            <v>0.74307864342814867</v>
          </cell>
        </row>
        <row r="326">
          <cell r="F326">
            <v>26.810014167186395</v>
          </cell>
          <cell r="G326">
            <v>25.572005557150437</v>
          </cell>
          <cell r="H326">
            <v>24.391164590106587</v>
          </cell>
          <cell r="I326">
            <v>23.264851430290559</v>
          </cell>
          <cell r="J326">
            <v>22.085884913948224</v>
          </cell>
          <cell r="K326">
            <v>20.867772854857108</v>
          </cell>
          <cell r="L326">
            <v>19.623848006705728</v>
          </cell>
          <cell r="M326">
            <v>18.367033443800693</v>
          </cell>
          <cell r="N326">
            <v>17.109630743087703</v>
          </cell>
          <cell r="O326">
            <v>15.863135409689905</v>
          </cell>
          <cell r="P326">
            <v>14.638082845870134</v>
          </cell>
          <cell r="Q326">
            <v>13.443926973987551</v>
          </cell>
          <cell r="R326">
            <v>12.288952439301379</v>
          </cell>
          <cell r="S326">
            <v>11.18022018630095</v>
          </cell>
          <cell r="T326">
            <v>10.123545164686394</v>
          </cell>
          <cell r="U326">
            <v>9.123504012761309</v>
          </cell>
          <cell r="V326">
            <v>8.1834698127836916</v>
          </cell>
          <cell r="W326">
            <v>7.3056704315299266</v>
          </cell>
          <cell r="X326">
            <v>8.8850444441020642</v>
          </cell>
        </row>
        <row r="327">
          <cell r="F327">
            <v>8.6126492052381192</v>
          </cell>
          <cell r="G327">
            <v>8.2459510845436714</v>
          </cell>
          <cell r="H327">
            <v>7.8948657571392431</v>
          </cell>
          <cell r="I327">
            <v>7.5587284819188403</v>
          </cell>
          <cell r="J327">
            <v>7.2054837047480014</v>
          </cell>
          <cell r="K327">
            <v>6.8389264799353695</v>
          </cell>
          <cell r="L327">
            <v>6.4628359064129119</v>
          </cell>
          <cell r="M327">
            <v>6.0809120610594398</v>
          </cell>
          <cell r="N327">
            <v>5.6967179311723743</v>
          </cell>
          <cell r="O327">
            <v>5.3136275387442646</v>
          </cell>
          <cell r="P327">
            <v>4.9347811991593122</v>
          </cell>
          <cell r="Q327">
            <v>4.5630485899800162</v>
          </cell>
          <cell r="R327">
            <v>4.201000032737487</v>
          </cell>
          <cell r="S327">
            <v>3.8508861227075899</v>
          </cell>
          <cell r="T327">
            <v>3.5146255882714641</v>
          </cell>
          <cell r="U327">
            <v>3.1938010310496527</v>
          </cell>
          <cell r="V327">
            <v>2.8896619974032394</v>
          </cell>
          <cell r="W327">
            <v>2.6031346661761163</v>
          </cell>
          <cell r="X327">
            <v>2.4696259927089108</v>
          </cell>
        </row>
        <row r="335">
          <cell r="G335">
            <v>26.064391974045197</v>
          </cell>
          <cell r="H335">
            <v>25.935221422065453</v>
          </cell>
          <cell r="I335">
            <v>25.806691016670189</v>
          </cell>
          <cell r="J335">
            <v>25.678797585405288</v>
          </cell>
          <cell r="K335">
            <v>25.538846749042033</v>
          </cell>
          <cell r="L335">
            <v>25.387042866925256</v>
          </cell>
          <cell r="M335">
            <v>25.223606745120225</v>
          </cell>
          <cell r="N335">
            <v>25.048775101338371</v>
          </cell>
          <cell r="O335">
            <v>24.862799993789611</v>
          </cell>
          <cell r="P335">
            <v>24.665948215889724</v>
          </cell>
          <cell r="Q335">
            <v>24.458500658856188</v>
          </cell>
          <cell r="R335">
            <v>24.240751644323101</v>
          </cell>
          <cell r="S335">
            <v>24.013008229192714</v>
          </cell>
          <cell r="T335">
            <v>23.775589485019474</v>
          </cell>
          <cell r="U335">
            <v>23.528825754290526</v>
          </cell>
          <cell r="V335">
            <v>23.273057886025072</v>
          </cell>
          <cell r="W335">
            <v>23.008636453163046</v>
          </cell>
          <cell r="X335">
            <v>0.48840499591621195</v>
          </cell>
        </row>
        <row r="336">
          <cell r="G336">
            <v>82.887266236877608</v>
          </cell>
          <cell r="H336">
            <v>79.96364231896635</v>
          </cell>
          <cell r="I336">
            <v>77.143141319706487</v>
          </cell>
          <cell r="J336">
            <v>74.422125857324673</v>
          </cell>
          <cell r="K336">
            <v>71.53973027006586</v>
          </cell>
          <cell r="L336">
            <v>68.522468595696978</v>
          </cell>
          <cell r="M336">
            <v>65.397203543001353</v>
          </cell>
          <cell r="N336">
            <v>62.190755154701215</v>
          </cell>
          <cell r="O336">
            <v>58.929527369388254</v>
          </cell>
          <cell r="P336">
            <v>55.639159498413214</v>
          </cell>
          <cell r="Q336">
            <v>52.344208693724163</v>
          </cell>
          <cell r="R336">
            <v>49.067868419280181</v>
          </cell>
          <cell r="S336">
            <v>45.831726791447423</v>
          </cell>
          <cell r="T336">
            <v>42.655567463096894</v>
          </cell>
          <cell r="U336">
            <v>39.557214531617944</v>
          </cell>
          <cell r="V336">
            <v>36.552421790176815</v>
          </cell>
          <cell r="W336">
            <v>33.654805548228644</v>
          </cell>
          <cell r="X336">
            <v>2.0304936354313279</v>
          </cell>
        </row>
        <row r="337">
          <cell r="G337">
            <v>6.9838259339291469</v>
          </cell>
          <cell r="H337">
            <v>6.8248718799599883</v>
          </cell>
          <cell r="I337">
            <v>6.669535669779072</v>
          </cell>
          <cell r="J337">
            <v>6.517734960134689</v>
          </cell>
          <cell r="K337">
            <v>6.3547416976552382</v>
          </cell>
          <cell r="L337">
            <v>6.1815760742177384</v>
          </cell>
          <cell r="M337">
            <v>5.9993008858367931</v>
          </cell>
          <cell r="N337">
            <v>5.8090107354638745</v>
          </cell>
          <cell r="O337">
            <v>5.6118211816260635</v>
          </cell>
          <cell r="P337">
            <v>5.4088579818139566</v>
          </cell>
          <cell r="Q337">
            <v>5.201246573478044</v>
          </cell>
          <cell r="R337">
            <v>4.9901019270531881</v>
          </cell>
          <cell r="S337">
            <v>4.7765188948514714</v>
          </cell>
          <cell r="T337">
            <v>4.5615631672341168</v>
          </cell>
          <cell r="U337">
            <v>4.3462629335141028</v>
          </cell>
          <cell r="V337">
            <v>4.1316013298952381</v>
          </cell>
          <cell r="W337">
            <v>3.9185097407763889</v>
          </cell>
          <cell r="X337">
            <v>7.8008447341311413</v>
          </cell>
        </row>
        <row r="338">
          <cell r="G338">
            <v>6.6450766504660912</v>
          </cell>
          <cell r="H338">
            <v>6.3326998524590499</v>
          </cell>
          <cell r="I338">
            <v>6.0350074996534477</v>
          </cell>
          <cell r="J338">
            <v>5.7513092945231881</v>
          </cell>
          <cell r="K338">
            <v>5.4546202990959998</v>
          </cell>
          <cell r="L338">
            <v>5.1483873662953199</v>
          </cell>
          <cell r="M338">
            <v>4.8360056372484959</v>
          </cell>
          <cell r="N338">
            <v>4.5207581292747658</v>
          </cell>
          <cell r="O338">
            <v>4.2057614541285542</v>
          </cell>
          <cell r="P338">
            <v>3.8939188077372791</v>
          </cell>
          <cell r="Q338">
            <v>3.5878810651570316</v>
          </cell>
          <cell r="R338">
            <v>3.2900164960890672</v>
          </cell>
          <cell r="S338">
            <v>3.0023893010118097</v>
          </cell>
          <cell r="T338">
            <v>2.7267468686331302</v>
          </cell>
          <cell r="U338">
            <v>2.4645153831203706</v>
          </cell>
          <cell r="V338">
            <v>2.2168031734687221</v>
          </cell>
          <cell r="W338">
            <v>1.9844110040678886</v>
          </cell>
          <cell r="X338">
            <v>2.0103688438589513</v>
          </cell>
        </row>
        <row r="339">
          <cell r="G339">
            <v>0.7198716062964361</v>
          </cell>
          <cell r="H339">
            <v>0.71044348026184778</v>
          </cell>
          <cell r="I339">
            <v>0.70113883396968368</v>
          </cell>
          <cell r="J339">
            <v>0.6919560502113139</v>
          </cell>
          <cell r="K339">
            <v>0.68199383506924949</v>
          </cell>
          <cell r="L339">
            <v>0.67128947121206162</v>
          </cell>
          <cell r="M339">
            <v>0.65988259137237615</v>
          </cell>
          <cell r="N339">
            <v>0.64781493432686621</v>
          </cell>
          <cell r="O339">
            <v>0.63513009111024277</v>
          </cell>
          <cell r="P339">
            <v>0.62187324361661733</v>
          </cell>
          <cell r="Q339">
            <v>0.60809089777317682</v>
          </cell>
          <cell r="R339">
            <v>0.593830613479295</v>
          </cell>
          <cell r="S339">
            <v>0.57914073348938588</v>
          </cell>
          <cell r="T339">
            <v>0.5640701133805861</v>
          </cell>
          <cell r="U339">
            <v>0.54866785468768631</v>
          </cell>
          <cell r="V339">
            <v>0.53298304320875867</v>
          </cell>
          <cell r="W339">
            <v>0.5170644943870929</v>
          </cell>
          <cell r="X339">
            <v>0.27801836975932925</v>
          </cell>
        </row>
        <row r="340">
          <cell r="G340">
            <v>9.7545971206676221</v>
          </cell>
          <cell r="H340">
            <v>9.4820518868617061</v>
          </cell>
          <cell r="I340">
            <v>9.217121616908365</v>
          </cell>
          <cell r="J340">
            <v>8.9595935473199901</v>
          </cell>
          <cell r="K340">
            <v>8.6846155472052526</v>
          </cell>
          <cell r="L340">
            <v>8.3942555449562235</v>
          </cell>
          <cell r="M340">
            <v>8.0906436599737468</v>
          </cell>
          <cell r="N340">
            <v>7.7759464359553601</v>
          </cell>
          <cell r="O340">
            <v>7.4523414641297068</v>
          </cell>
          <cell r="P340">
            <v>7.121992804690727</v>
          </cell>
          <cell r="Q340">
            <v>6.787027583906502</v>
          </cell>
          <cell r="R340">
            <v>6.449514106437217</v>
          </cell>
          <cell r="S340">
            <v>6.1114417785264035</v>
          </cell>
          <cell r="T340">
            <v>5.7747030892729789</v>
          </cell>
          <cell r="U340">
            <v>5.4410778455602209</v>
          </cell>
          <cell r="V340">
            <v>5.1122198028436632</v>
          </cell>
          <cell r="W340">
            <v>4.7896457802923136</v>
          </cell>
          <cell r="X340">
            <v>2.607026661059058</v>
          </cell>
        </row>
        <row r="341">
          <cell r="G341">
            <v>9.5103646585408335</v>
          </cell>
          <cell r="H341">
            <v>9.3261061694766543</v>
          </cell>
          <cell r="I341">
            <v>9.1454175951330114</v>
          </cell>
          <cell r="J341">
            <v>8.968229770223811</v>
          </cell>
          <cell r="K341">
            <v>8.7772856183384587</v>
          </cell>
          <cell r="L341">
            <v>8.5736165019955202</v>
          </cell>
          <cell r="M341">
            <v>8.3583046189800481</v>
          </cell>
          <cell r="N341">
            <v>8.1324734652421267</v>
          </cell>
          <cell r="O341">
            <v>7.8972781296374066</v>
          </cell>
          <cell r="P341">
            <v>7.6538955369832014</v>
          </cell>
          <cell r="Q341">
            <v>7.4035147535679959</v>
          </cell>
          <cell r="R341">
            <v>7.1473274652220438</v>
          </cell>
          <cell r="S341">
            <v>6.8865187324494315</v>
          </cell>
          <cell r="T341">
            <v>6.6222581200812867</v>
          </cell>
          <cell r="U341">
            <v>6.3556912906030254</v>
          </cell>
          <cell r="V341">
            <v>6.0879321409214509</v>
          </cell>
          <cell r="W341">
            <v>5.8200555520702801</v>
          </cell>
          <cell r="X341">
            <v>3.0959640999943545</v>
          </cell>
        </row>
        <row r="342">
          <cell r="G342">
            <v>13.370690535017321</v>
          </cell>
          <cell r="H342">
            <v>13.08440273054244</v>
          </cell>
          <cell r="I342">
            <v>12.804244804459133</v>
          </cell>
          <cell r="J342">
            <v>12.530085506296695</v>
          </cell>
          <cell r="K342">
            <v>12.235285482576025</v>
          </cell>
          <cell r="L342">
            <v>11.92159011856025</v>
          </cell>
          <cell r="M342">
            <v>11.590822940337409</v>
          </cell>
          <cell r="N342">
            <v>11.244868053741431</v>
          </cell>
          <cell r="O342">
            <v>10.885652406069068</v>
          </cell>
          <cell r="P342">
            <v>10.515128102123285</v>
          </cell>
          <cell r="Q342">
            <v>10.135254998645461</v>
          </cell>
          <cell r="R342">
            <v>9.7479837901434614</v>
          </cell>
          <cell r="S342">
            <v>9.3552397848017748</v>
          </cell>
          <cell r="T342">
            <v>8.9589075519548178</v>
          </cell>
          <cell r="U342">
            <v>8.5608166029440245</v>
          </cell>
          <cell r="V342">
            <v>8.1627282455292924</v>
          </cell>
          <cell r="W342">
            <v>7.7663237288757925</v>
          </cell>
          <cell r="X342">
            <v>3.0224382724221592</v>
          </cell>
        </row>
        <row r="343">
          <cell r="G343">
            <v>28.719756137589698</v>
          </cell>
          <cell r="H343">
            <v>28.050315834200049</v>
          </cell>
          <cell r="I343">
            <v>27.39647978307687</v>
          </cell>
          <cell r="J343">
            <v>26.757884258451689</v>
          </cell>
          <cell r="K343">
            <v>26.072608249648614</v>
          </cell>
          <cell r="L343">
            <v>25.345034599125132</v>
          </cell>
          <cell r="M343">
            <v>24.579723794468528</v>
          </cell>
          <cell r="N343">
            <v>23.781366668243734</v>
          </cell>
          <cell r="O343">
            <v>22.95473695921288</v>
          </cell>
          <cell r="P343">
            <v>22.10464439856289</v>
          </cell>
          <cell r="Q343">
            <v>21.235888955501672</v>
          </cell>
          <cell r="R343">
            <v>20.353216836522506</v>
          </cell>
          <cell r="S343">
            <v>19.461278782984362</v>
          </cell>
          <cell r="T343">
            <v>18.564591153788264</v>
          </cell>
          <cell r="U343">
            <v>17.66750021535989</v>
          </cell>
          <cell r="V343">
            <v>16.774149991484201</v>
          </cell>
          <cell r="W343">
            <v>15.888453952438235</v>
          </cell>
          <cell r="X343">
            <v>3.1111459763991398</v>
          </cell>
        </row>
        <row r="344">
          <cell r="G344">
            <v>7.3443810018259956</v>
          </cell>
          <cell r="H344">
            <v>7.1927411631632543</v>
          </cell>
          <cell r="I344">
            <v>7.0442322405932307</v>
          </cell>
          <cell r="J344">
            <v>6.8987895899190814</v>
          </cell>
          <cell r="K344">
            <v>6.7422686974955646</v>
          </cell>
          <cell r="L344">
            <v>6.5755659312390948</v>
          </cell>
          <cell r="M344">
            <v>6.3996193130069923</v>
          </cell>
          <cell r="N344">
            <v>6.2153997705540034</v>
          </cell>
          <cell r="O344">
            <v>6.0239022763061767</v>
          </cell>
          <cell r="P344">
            <v>5.8261369851654461</v>
          </cell>
          <cell r="Q344">
            <v>5.6231204804594457</v>
          </cell>
          <cell r="R344">
            <v>5.4158672323518191</v>
          </cell>
          <cell r="S344">
            <v>5.2053813666676145</v>
          </cell>
          <cell r="T344">
            <v>4.9926488343329014</v>
          </cell>
          <cell r="U344">
            <v>4.7786300626674976</v>
          </cell>
          <cell r="V344">
            <v>4.5642531598123162</v>
          </cell>
          <cell r="W344">
            <v>4.3504077328388675</v>
          </cell>
          <cell r="X344">
            <v>3.2358883573603903</v>
          </cell>
        </row>
        <row r="345">
          <cell r="G345">
            <v>4.8015499436315512</v>
          </cell>
          <cell r="H345">
            <v>4.6761171756179305</v>
          </cell>
          <cell r="I345">
            <v>4.5539611368847011</v>
          </cell>
          <cell r="J345">
            <v>4.4349962281506947</v>
          </cell>
          <cell r="K345">
            <v>4.3077211550736525</v>
          </cell>
          <cell r="L345">
            <v>4.1730376664384492</v>
          </cell>
          <cell r="M345">
            <v>4.0318783483584593</v>
          </cell>
          <cell r="N345">
            <v>3.8851959608082933</v>
          </cell>
          <cell r="O345">
            <v>3.7339528588357052</v>
          </cell>
          <cell r="P345">
            <v>3.5791106602817218</v>
          </cell>
          <cell r="Q345">
            <v>3.4216203116933701</v>
          </cell>
          <cell r="R345">
            <v>3.2624126911955194</v>
          </cell>
          <cell r="S345">
            <v>3.1023898718021328</v>
          </cell>
          <cell r="T345">
            <v>2.9424171514429953</v>
          </cell>
          <cell r="U345">
            <v>2.7833159373409599</v>
          </cell>
          <cell r="V345">
            <v>2.6258575527940118</v>
          </cell>
          <cell r="W345">
            <v>2.4707580143941819</v>
          </cell>
          <cell r="X345">
            <v>4.3801001734500753</v>
          </cell>
        </row>
        <row r="346">
          <cell r="G346">
            <v>0.2</v>
          </cell>
          <cell r="H346">
            <v>0.19434399285942605</v>
          </cell>
          <cell r="I346">
            <v>0.18884793780272319</v>
          </cell>
          <cell r="J346">
            <v>0.18350731137924883</v>
          </cell>
          <cell r="K346">
            <v>0.1778069000509987</v>
          </cell>
          <cell r="L346">
            <v>0.1717900321757363</v>
          </cell>
          <cell r="M346">
            <v>0.16550130562307941</v>
          </cell>
          <cell r="N346">
            <v>0.15898604287367035</v>
          </cell>
          <cell r="O346">
            <v>0.15228975510655626</v>
          </cell>
          <cell r="P346">
            <v>0.14545762397292133</v>
          </cell>
          <cell r="Q346">
            <v>0.13853400907729183</v>
          </cell>
          <cell r="R346">
            <v>0.13156198835719662</v>
          </cell>
          <cell r="S346">
            <v>0.12458293759614598</v>
          </cell>
          <cell r="T346">
            <v>0.1176361542521876</v>
          </cell>
          <cell r="U346">
            <v>0.11075852966608866</v>
          </cell>
          <cell r="V346">
            <v>0.10398427256061711</v>
          </cell>
          <cell r="W346">
            <v>9.7344685586075036E-2</v>
          </cell>
          <cell r="X346">
            <v>6.1814463109534445</v>
          </cell>
        </row>
        <row r="347">
          <cell r="G347">
            <v>32.318184567907259</v>
          </cell>
          <cell r="H347">
            <v>31.25926921909107</v>
          </cell>
          <cell r="I347">
            <v>30.235049560362373</v>
          </cell>
          <cell r="J347">
            <v>29.244388776666039</v>
          </cell>
          <cell r="K347">
            <v>28.192111163480995</v>
          </cell>
          <cell r="L347">
            <v>27.08730737579123</v>
          </cell>
          <cell r="M347">
            <v>25.939240699416761</v>
          </cell>
          <cell r="N347">
            <v>24.757219587895115</v>
          </cell>
          <cell r="O347">
            <v>23.550474656514098</v>
          </cell>
          <cell r="P347">
            <v>22.328042342537625</v>
          </cell>
          <cell r="Q347">
            <v>21.098657192316274</v>
          </cell>
          <cell r="R347">
            <v>19.870654448097646</v>
          </cell>
          <cell r="S347">
            <v>18.651884290193006</v>
          </cell>
          <cell r="T347">
            <v>17.449638754403818</v>
          </cell>
          <cell r="U347">
            <v>16.270592001002239</v>
          </cell>
          <cell r="V347">
            <v>15.120754270492785</v>
          </cell>
          <cell r="W347">
            <v>14.005439532572767</v>
          </cell>
          <cell r="X347">
            <v>4.6123298326280091</v>
          </cell>
        </row>
        <row r="348">
          <cell r="G348">
            <v>2.4317895734864021</v>
          </cell>
          <cell r="H348">
            <v>2.3821265524928434</v>
          </cell>
          <cell r="I348">
            <v>2.3334777704289595</v>
          </cell>
          <cell r="J348">
            <v>2.2858225140842792</v>
          </cell>
          <cell r="K348">
            <v>2.234525050370769</v>
          </cell>
          <cell r="L348">
            <v>2.179876217718872</v>
          </cell>
          <cell r="M348">
            <v>2.1221805147445001</v>
          </cell>
          <cell r="N348">
            <v>2.0617532878793394</v>
          </cell>
          <cell r="O348">
            <v>1.9989178802727903</v>
          </cell>
          <cell r="P348">
            <v>1.93400277774055</v>
          </cell>
          <cell r="Q348">
            <v>1.8673387865951951</v>
          </cell>
          <cell r="R348">
            <v>1.7992562767160039</v>
          </cell>
          <cell r="S348">
            <v>1.7300825212415356</v>
          </cell>
          <cell r="T348">
            <v>1.6601391618506276</v>
          </cell>
          <cell r="U348">
            <v>1.5897398257943658</v>
          </cell>
          <cell r="V348">
            <v>1.5191879177178167</v>
          </cell>
          <cell r="W348">
            <v>1.4487746059346152</v>
          </cell>
          <cell r="X348">
            <v>3.537449665637979</v>
          </cell>
        </row>
        <row r="349">
          <cell r="G349">
            <v>35.262550415508343</v>
          </cell>
          <cell r="H349">
            <v>33.941991750584435</v>
          </cell>
          <cell r="I349">
            <v>32.670887114565332</v>
          </cell>
          <cell r="J349">
            <v>31.447384487514412</v>
          </cell>
          <cell r="K349">
            <v>30.154386315301899</v>
          </cell>
          <cell r="L349">
            <v>28.804399027348676</v>
          </cell>
          <cell r="M349">
            <v>27.410029510023659</v>
          </cell>
          <cell r="N349">
            <v>25.983793013482973</v>
          </cell>
          <cell r="O349">
            <v>24.537931696179143</v>
          </cell>
          <cell r="P349">
            <v>23.084247330651031</v>
          </cell>
          <cell r="Q349">
            <v>21.633951150578493</v>
          </cell>
          <cell r="R349">
            <v>20.19753321554089</v>
          </cell>
          <cell r="S349">
            <v>18.784653029724563</v>
          </cell>
          <cell r="T349">
            <v>17.404052497306061</v>
          </cell>
          <cell r="U349">
            <v>16.063491652835822</v>
          </cell>
          <cell r="V349">
            <v>14.769706990359401</v>
          </cell>
          <cell r="W349">
            <v>13.528391648476937</v>
          </cell>
          <cell r="X349">
            <v>5.9405758690737231</v>
          </cell>
        </row>
        <row r="350">
          <cell r="G350">
            <v>20.656428951735492</v>
          </cell>
          <cell r="H350">
            <v>19.732163258018574</v>
          </cell>
          <cell r="I350">
            <v>18.84925355446714</v>
          </cell>
          <cell r="J350">
            <v>18.00584937975368</v>
          </cell>
          <cell r="K350">
            <v>17.121626346830421</v>
          </cell>
          <cell r="L350">
            <v>16.206467504179795</v>
          </cell>
          <cell r="M350">
            <v>15.270162409411631</v>
          </cell>
          <cell r="N350">
            <v>14.322238290230873</v>
          </cell>
          <cell r="O350">
            <v>13.371806389551978</v>
          </cell>
          <cell r="P350">
            <v>12.427426696662375</v>
          </cell>
          <cell r="Q350">
            <v>11.496993506838324</v>
          </cell>
          <cell r="R350">
            <v>10.587643453238062</v>
          </cell>
          <cell r="S350">
            <v>9.7056868513476076</v>
          </cell>
          <cell r="T350">
            <v>8.8565624198048223</v>
          </cell>
          <cell r="U350">
            <v>8.0448147207050074</v>
          </cell>
          <cell r="V350">
            <v>7.2740930215534751</v>
          </cell>
          <cell r="W350">
            <v>6.5471697385597114</v>
          </cell>
          <cell r="X350">
            <v>2.6744263129121828</v>
          </cell>
        </row>
        <row r="351">
          <cell r="G351">
            <v>307.0689751171102</v>
          </cell>
          <cell r="H351">
            <v>296.79042347637181</v>
          </cell>
          <cell r="I351">
            <v>286.85592686037506</v>
          </cell>
          <cell r="J351">
            <v>277.25396867960558</v>
          </cell>
          <cell r="K351">
            <v>267.06262279825506</v>
          </cell>
          <cell r="L351">
            <v>256.37155799677242</v>
          </cell>
          <cell r="M351">
            <v>245.27199854129799</v>
          </cell>
          <cell r="N351">
            <v>233.85544775976047</v>
          </cell>
          <cell r="O351">
            <v>222.21246008965988</v>
          </cell>
          <cell r="P351">
            <v>210.43148395033737</v>
          </cell>
          <cell r="Q351">
            <v>198.59779514756525</v>
          </cell>
          <cell r="R351">
            <v>186.79253747445915</v>
          </cell>
          <cell r="S351">
            <v>175.09188383971707</v>
          </cell>
          <cell r="T351">
            <v>163.56632774579683</v>
          </cell>
          <cell r="U351">
            <v>152.28011136940387</v>
          </cell>
          <cell r="V351">
            <v>141.2907929737803</v>
          </cell>
          <cell r="W351">
            <v>130.64895300794299</v>
          </cell>
          <cell r="X351">
            <v>0.50659657495743537</v>
          </cell>
        </row>
        <row r="352">
          <cell r="G352">
            <v>14.039035304313854</v>
          </cell>
          <cell r="H352">
            <v>13.15321413845993</v>
          </cell>
          <cell r="I352">
            <v>12.323285640504185</v>
          </cell>
          <cell r="J352">
            <v>11.545723150162129</v>
          </cell>
          <cell r="K352">
            <v>10.746949952865805</v>
          </cell>
          <cell r="L352">
            <v>9.9384527148284789</v>
          </cell>
          <cell r="M352">
            <v>9.1310724265167877</v>
          </cell>
          <cell r="N352">
            <v>8.3347823196360391</v>
          </cell>
          <cell r="O352">
            <v>7.558510112960934</v>
          </cell>
          <cell r="P352">
            <v>6.8100076159519682</v>
          </cell>
          <cell r="Q352">
            <v>6.0957684130367786</v>
          </cell>
          <cell r="R352">
            <v>5.4209922099464265</v>
          </cell>
          <cell r="S352">
            <v>4.7895925504694397</v>
          </cell>
          <cell r="T352">
            <v>4.2042430852018278</v>
          </cell>
          <cell r="U352">
            <v>3.6664564422526511</v>
          </cell>
          <cell r="V352">
            <v>3.1766890331198754</v>
          </cell>
          <cell r="W352">
            <v>2.7344648173841537</v>
          </cell>
          <cell r="X352">
            <v>33.263437188484303</v>
          </cell>
        </row>
        <row r="353">
          <cell r="G353">
            <v>2.125134988607579</v>
          </cell>
          <cell r="H353">
            <v>2.0187047015289346</v>
          </cell>
          <cell r="I353">
            <v>1.9176046198576489</v>
          </cell>
          <cell r="J353">
            <v>1.8215677980609744</v>
          </cell>
          <cell r="K353">
            <v>1.7214730981312607</v>
          </cell>
          <cell r="L353">
            <v>1.6185412328563755</v>
          </cell>
          <cell r="M353">
            <v>1.5139653037676923</v>
          </cell>
          <cell r="N353">
            <v>1.4088887598188049</v>
          </cell>
          <cell r="O353">
            <v>1.3043859540529599</v>
          </cell>
          <cell r="P353">
            <v>1.2014457074631351</v>
          </cell>
          <cell r="Q353">
            <v>1.1009581580743895</v>
          </cell>
          <cell r="R353">
            <v>1.0037050402297241</v>
          </cell>
          <cell r="S353">
            <v>0.91035341015398263</v>
          </cell>
          <cell r="T353">
            <v>0.82145271447356394</v>
          </cell>
          <cell r="U353">
            <v>0.73743499296435489</v>
          </cell>
          <cell r="V353">
            <v>0.6586179188121345</v>
          </cell>
          <cell r="W353">
            <v>0.58521031137585466</v>
          </cell>
          <cell r="X353">
            <v>7.3718043848226662</v>
          </cell>
        </row>
        <row r="354">
          <cell r="G354">
            <v>27.736237483741995</v>
          </cell>
          <cell r="H354">
            <v>25.918970476075192</v>
          </cell>
          <cell r="I354">
            <v>24.220770064196302</v>
          </cell>
          <cell r="J354">
            <v>22.633835053139084</v>
          </cell>
          <cell r="K354">
            <v>21.008031811035078</v>
          </cell>
          <cell r="L354">
            <v>19.367323469783457</v>
          </cell>
          <cell r="M354">
            <v>17.734169941474889</v>
          </cell>
          <cell r="N354">
            <v>16.129063271930651</v>
          </cell>
          <cell r="O354">
            <v>14.570164171927534</v>
          </cell>
          <cell r="P354">
            <v>13.07304526665852</v>
          </cell>
          <cell r="Q354">
            <v>11.650541323733661</v>
          </cell>
          <cell r="R354">
            <v>10.312701902299588</v>
          </cell>
          <cell r="S354">
            <v>9.0668377445145332</v>
          </cell>
          <cell r="T354">
            <v>7.9176489726837627</v>
          </cell>
          <cell r="U354">
            <v>6.8674208559796677</v>
          </cell>
          <cell r="V354">
            <v>5.9162715940322856</v>
          </cell>
          <cell r="W354">
            <v>5.0624361902303088</v>
          </cell>
          <cell r="X354">
            <v>3.0003798513125339</v>
          </cell>
        </row>
        <row r="355">
          <cell r="G355">
            <v>52.525241281214683</v>
          </cell>
          <cell r="H355">
            <v>50.821717224967365</v>
          </cell>
          <cell r="I355">
            <v>49.173442685703257</v>
          </cell>
          <cell r="J355">
            <v>47.578625784337525</v>
          </cell>
          <cell r="K355">
            <v>45.884003204947412</v>
          </cell>
          <cell r="L355">
            <v>44.104087049580194</v>
          </cell>
          <cell r="M355">
            <v>42.253676192906369</v>
          </cell>
          <cell r="N355">
            <v>40.347654280405791</v>
          </cell>
          <cell r="O355">
            <v>38.400794506432561</v>
          </cell>
          <cell r="P355">
            <v>36.427574655126932</v>
          </cell>
          <cell r="Q355">
            <v>34.44200550508031</v>
          </cell>
          <cell r="R355">
            <v>32.457475254232158</v>
          </cell>
          <cell r="S355">
            <v>30.486612130399962</v>
          </cell>
          <cell r="T355">
            <v>28.541166831567569</v>
          </cell>
          <cell r="U355">
            <v>26.631915905154521</v>
          </cell>
          <cell r="V355">
            <v>24.768586643066847</v>
          </cell>
          <cell r="W355">
            <v>22.959803554488051</v>
          </cell>
          <cell r="X355">
            <v>0.7579402162967116</v>
          </cell>
        </row>
        <row r="356">
          <cell r="G356">
            <v>15.820696625672339</v>
          </cell>
          <cell r="H356">
            <v>15.09014279167544</v>
          </cell>
          <cell r="I356">
            <v>14.393323812533257</v>
          </cell>
          <cell r="J356">
            <v>13.728681910599423</v>
          </cell>
          <cell r="K356">
            <v>13.032969052315794</v>
          </cell>
          <cell r="L356">
            <v>12.31415625263662</v>
          </cell>
          <cell r="M356">
            <v>11.580111222857218</v>
          </cell>
          <cell r="N356">
            <v>10.838459920830536</v>
          </cell>
          <cell r="O356">
            <v>10.09646155633027</v>
          </cell>
          <cell r="P356">
            <v>9.3608996729225655</v>
          </cell>
          <cell r="Q356">
            <v>8.6379912536343753</v>
          </cell>
          <cell r="R356">
            <v>7.9333150958745433</v>
          </cell>
          <cell r="S356">
            <v>7.2517600019570141</v>
          </cell>
          <cell r="T356">
            <v>6.5974926634754532</v>
          </cell>
          <cell r="U356">
            <v>5.9739445055132494</v>
          </cell>
          <cell r="V356">
            <v>5.383816220644273</v>
          </cell>
          <cell r="W356">
            <v>4.829098278204512</v>
          </cell>
          <cell r="X356">
            <v>9.0627453329841057</v>
          </cell>
        </row>
        <row r="357">
          <cell r="G357">
            <v>9.6636811952336412</v>
          </cell>
          <cell r="H357">
            <v>9.2522336082208962</v>
          </cell>
          <cell r="I357">
            <v>8.8583040987852666</v>
          </cell>
          <cell r="J357">
            <v>8.4811468051166834</v>
          </cell>
          <cell r="K357">
            <v>8.0847943206355808</v>
          </cell>
          <cell r="L357">
            <v>7.6735048235265513</v>
          </cell>
          <cell r="M357">
            <v>7.2515185895065715</v>
          </cell>
          <cell r="N357">
            <v>6.8229872288993185</v>
          </cell>
          <cell r="O357">
            <v>6.3919085329214607</v>
          </cell>
          <cell r="P357">
            <v>5.9620682673814862</v>
          </cell>
          <cell r="Q357">
            <v>5.5369899714370057</v>
          </cell>
          <cell r="R357">
            <v>5.1198935195350401</v>
          </cell>
          <cell r="S357">
            <v>4.7136628986178186</v>
          </cell>
          <cell r="T357">
            <v>4.3208233520485821</v>
          </cell>
          <cell r="U357">
            <v>3.9435277574070069</v>
          </cell>
          <cell r="V357">
            <v>3.5835518467768632</v>
          </cell>
          <cell r="W357">
            <v>3.2422976530732761</v>
          </cell>
          <cell r="X357">
            <v>2.5190185125630893</v>
          </cell>
        </row>
        <row r="767">
          <cell r="F767">
            <v>17.784863767888599</v>
          </cell>
          <cell r="G767">
            <v>26.064391974045197</v>
          </cell>
          <cell r="H767">
            <v>43.450768264721091</v>
          </cell>
          <cell r="I767">
            <v>38.447948728462805</v>
          </cell>
          <cell r="J767">
            <v>35.763912644329672</v>
          </cell>
          <cell r="K767">
            <v>35.291369077681452</v>
          </cell>
          <cell r="L767">
            <v>-1149.6605073220665</v>
          </cell>
          <cell r="M767">
            <v>12.150673316886074</v>
          </cell>
          <cell r="N767">
            <v>13.838968858656026</v>
          </cell>
          <cell r="O767">
            <v>16.739521318340898</v>
          </cell>
          <cell r="P767">
            <v>20.116486147154053</v>
          </cell>
          <cell r="Q767">
            <v>24.210321106815552</v>
          </cell>
          <cell r="R767" t="e">
            <v>#REF!</v>
          </cell>
          <cell r="S767" t="e">
            <v>#REF!</v>
          </cell>
          <cell r="T767" t="e">
            <v>#REF!</v>
          </cell>
          <cell r="U767" t="e">
            <v>#REF!</v>
          </cell>
          <cell r="V767" t="e">
            <v>#REF!</v>
          </cell>
        </row>
        <row r="768">
          <cell r="F768">
            <v>822.01088964293388</v>
          </cell>
          <cell r="G768">
            <v>82.887266236877608</v>
          </cell>
          <cell r="H768">
            <v>134.67430518806566</v>
          </cell>
          <cell r="I768">
            <v>97.852694534627815</v>
          </cell>
          <cell r="J768">
            <v>100.98450804815491</v>
          </cell>
          <cell r="K768">
            <v>95.110241783761609</v>
          </cell>
          <cell r="L768">
            <v>-1258.7531923219831</v>
          </cell>
          <cell r="M768">
            <v>21.850831795193034</v>
          </cell>
          <cell r="N768">
            <v>44.713267055707014</v>
          </cell>
          <cell r="O768">
            <v>53.329766731723595</v>
          </cell>
          <cell r="P768">
            <v>42.254959233665723</v>
          </cell>
          <cell r="Q768">
            <v>40.166092582283277</v>
          </cell>
          <cell r="R768" t="e">
            <v>#REF!</v>
          </cell>
          <cell r="S768" t="e">
            <v>#REF!</v>
          </cell>
          <cell r="T768" t="e">
            <v>#REF!</v>
          </cell>
          <cell r="U768" t="e">
            <v>#REF!</v>
          </cell>
          <cell r="V768" t="e">
            <v>#REF!</v>
          </cell>
        </row>
        <row r="769">
          <cell r="F769">
            <v>8.1714063265163652</v>
          </cell>
          <cell r="G769">
            <v>6.9838259339291469</v>
          </cell>
          <cell r="H769">
            <v>8.7662652827014735</v>
          </cell>
          <cell r="I769">
            <v>7.5823903552214702</v>
          </cell>
          <cell r="J769">
            <v>8.3268225968953757</v>
          </cell>
          <cell r="K769">
            <v>8.1591783910449873</v>
          </cell>
          <cell r="L769">
            <v>-67.724075183699895</v>
          </cell>
          <cell r="M769">
            <v>3.4639725844390665</v>
          </cell>
          <cell r="N769">
            <v>3.4126337950264003</v>
          </cell>
          <cell r="O769">
            <v>3.4090875248212087</v>
          </cell>
          <cell r="P769">
            <v>2.9765480198527805</v>
          </cell>
          <cell r="Q769">
            <v>2.5728032314755236</v>
          </cell>
          <cell r="R769" t="e">
            <v>#REF!</v>
          </cell>
          <cell r="S769" t="e">
            <v>#REF!</v>
          </cell>
          <cell r="T769" t="e">
            <v>#REF!</v>
          </cell>
          <cell r="U769" t="e">
            <v>#REF!</v>
          </cell>
          <cell r="V769" t="e">
            <v>#REF!</v>
          </cell>
        </row>
        <row r="770">
          <cell r="F770">
            <v>13.933507560684925</v>
          </cell>
          <cell r="G770">
            <v>6.6450766504660912</v>
          </cell>
          <cell r="H770">
            <v>9.6690167972348728</v>
          </cell>
          <cell r="I770">
            <v>9.8316389511521418</v>
          </cell>
          <cell r="J770">
            <v>10.052918254885846</v>
          </cell>
          <cell r="K770">
            <v>9.2598901116097085</v>
          </cell>
          <cell r="L770">
            <v>-76.448782029588713</v>
          </cell>
          <cell r="M770">
            <v>-0.54784199728477245</v>
          </cell>
          <cell r="N770">
            <v>5.3490119457510987</v>
          </cell>
          <cell r="O770">
            <v>5.7497851174882397</v>
          </cell>
          <cell r="P770">
            <v>5.5231776240178814</v>
          </cell>
          <cell r="Q770">
            <v>4.8435252553219437</v>
          </cell>
          <cell r="R770" t="e">
            <v>#REF!</v>
          </cell>
          <cell r="S770" t="e">
            <v>#REF!</v>
          </cell>
          <cell r="T770" t="e">
            <v>#REF!</v>
          </cell>
          <cell r="U770" t="e">
            <v>#REF!</v>
          </cell>
          <cell r="V770" t="e">
            <v>#REF!</v>
          </cell>
        </row>
        <row r="771">
          <cell r="F771">
            <v>1.9603954287797944</v>
          </cell>
          <cell r="G771">
            <v>0.7198716062964361</v>
          </cell>
          <cell r="H771">
            <v>0.75164856750689235</v>
          </cell>
          <cell r="I771">
            <v>0.83540519125560253</v>
          </cell>
          <cell r="J771">
            <v>0.62695083496758075</v>
          </cell>
          <cell r="K771">
            <v>0.64689842973420997</v>
          </cell>
          <cell r="L771">
            <v>-15.408115116224229</v>
          </cell>
          <cell r="M771">
            <v>0.41299704714206048</v>
          </cell>
          <cell r="N771">
            <v>0.53980226187578617</v>
          </cell>
          <cell r="O771">
            <v>0.66644882199780864</v>
          </cell>
          <cell r="P771">
            <v>0.80325035496059749</v>
          </cell>
          <cell r="Q771">
            <v>0.97554391132961149</v>
          </cell>
          <cell r="R771" t="e">
            <v>#REF!</v>
          </cell>
          <cell r="S771" t="e">
            <v>#REF!</v>
          </cell>
          <cell r="T771" t="e">
            <v>#REF!</v>
          </cell>
          <cell r="U771" t="e">
            <v>#REF!</v>
          </cell>
          <cell r="V771" t="e">
            <v>#REF!</v>
          </cell>
        </row>
        <row r="772">
          <cell r="F772">
            <v>21.18956281379652</v>
          </cell>
          <cell r="G772">
            <v>9.7545971206676221</v>
          </cell>
          <cell r="H772">
            <v>12.505187105188773</v>
          </cell>
          <cell r="I772">
            <v>13.68554922105421</v>
          </cell>
          <cell r="J772">
            <v>17.792053689365414</v>
          </cell>
          <cell r="K772">
            <v>18.746622220075533</v>
          </cell>
          <cell r="L772">
            <v>-203.57814889603054</v>
          </cell>
          <cell r="M772">
            <v>4.3388670328136731</v>
          </cell>
          <cell r="N772">
            <v>10.854559562470893</v>
          </cell>
          <cell r="O772">
            <v>13.234841920006852</v>
          </cell>
          <cell r="P772">
            <v>14.111555072294728</v>
          </cell>
          <cell r="Q772">
            <v>14.877322446944948</v>
          </cell>
          <cell r="R772" t="e">
            <v>#REF!</v>
          </cell>
          <cell r="S772" t="e">
            <v>#REF!</v>
          </cell>
          <cell r="T772" t="e">
            <v>#REF!</v>
          </cell>
          <cell r="U772" t="e">
            <v>#REF!</v>
          </cell>
          <cell r="V772" t="e">
            <v>#REF!</v>
          </cell>
        </row>
        <row r="773">
          <cell r="F773">
            <v>16.048849273874467</v>
          </cell>
          <cell r="G773">
            <v>9.5103646585408335</v>
          </cell>
          <cell r="H773">
            <v>7.9191891807526771</v>
          </cell>
          <cell r="I773">
            <v>11.46821792744365</v>
          </cell>
          <cell r="J773">
            <v>15.270217698915012</v>
          </cell>
          <cell r="K773">
            <v>22.844679645386904</v>
          </cell>
          <cell r="L773">
            <v>-264.55585772543321</v>
          </cell>
          <cell r="M773">
            <v>10.121590585265769</v>
          </cell>
          <cell r="N773">
            <v>12.401968579874803</v>
          </cell>
          <cell r="O773">
            <v>14.52660280587228</v>
          </cell>
          <cell r="P773">
            <v>17.044227238252287</v>
          </cell>
          <cell r="Q773">
            <v>19.545967691344227</v>
          </cell>
          <cell r="R773" t="e">
            <v>#REF!</v>
          </cell>
          <cell r="S773" t="e">
            <v>#REF!</v>
          </cell>
          <cell r="T773" t="e">
            <v>#REF!</v>
          </cell>
          <cell r="U773" t="e">
            <v>#REF!</v>
          </cell>
          <cell r="V773" t="e">
            <v>#REF!</v>
          </cell>
        </row>
        <row r="774">
          <cell r="F774">
            <v>22.539930897508167</v>
          </cell>
          <cell r="G774">
            <v>13.370690535017321</v>
          </cell>
          <cell r="H774">
            <v>17.750287161837377</v>
          </cell>
          <cell r="I774">
            <v>18.940602319535586</v>
          </cell>
          <cell r="J774">
            <v>19.216178249005946</v>
          </cell>
          <cell r="K774">
            <v>21.808294892183543</v>
          </cell>
          <cell r="L774">
            <v>-241.27234144352445</v>
          </cell>
          <cell r="M774">
            <v>8.8261519412363967</v>
          </cell>
          <cell r="N774">
            <v>11.19480218706229</v>
          </cell>
          <cell r="O774">
            <v>12.904737582801785</v>
          </cell>
          <cell r="P774">
            <v>14.768840404215354</v>
          </cell>
          <cell r="Q774">
            <v>16.188078835136249</v>
          </cell>
          <cell r="R774" t="e">
            <v>#REF!</v>
          </cell>
          <cell r="S774" t="e">
            <v>#REF!</v>
          </cell>
          <cell r="T774" t="e">
            <v>#REF!</v>
          </cell>
          <cell r="U774" t="e">
            <v>#REF!</v>
          </cell>
          <cell r="V774" t="e">
            <v>#REF!</v>
          </cell>
        </row>
        <row r="775">
          <cell r="F775">
            <v>45.390795290396547</v>
          </cell>
          <cell r="G775">
            <v>28.719756137589698</v>
          </cell>
          <cell r="H775">
            <v>48.113054096893862</v>
          </cell>
          <cell r="I775">
            <v>83.001685686638112</v>
          </cell>
          <cell r="J775">
            <v>91.630086534166821</v>
          </cell>
          <cell r="K775">
            <v>105.93829162893566</v>
          </cell>
          <cell r="L775">
            <v>-797.40799876968958</v>
          </cell>
          <cell r="M775">
            <v>27.296333891401421</v>
          </cell>
          <cell r="N775">
            <v>35.312852570914941</v>
          </cell>
          <cell r="O775">
            <v>40.669494537775748</v>
          </cell>
          <cell r="P775">
            <v>46.41891705422173</v>
          </cell>
          <cell r="Q775">
            <v>49.93787949626541</v>
          </cell>
          <cell r="R775" t="e">
            <v>#REF!</v>
          </cell>
          <cell r="S775" t="e">
            <v>#REF!</v>
          </cell>
          <cell r="T775" t="e">
            <v>#REF!</v>
          </cell>
          <cell r="U775" t="e">
            <v>#REF!</v>
          </cell>
          <cell r="V775" t="e">
            <v>#REF!</v>
          </cell>
        </row>
        <row r="776">
          <cell r="F776">
            <v>8.3413370614546594</v>
          </cell>
          <cell r="G776">
            <v>7.3443810018259956</v>
          </cell>
          <cell r="H776">
            <v>9.7721601793434552</v>
          </cell>
          <cell r="I776">
            <v>12.215834914217448</v>
          </cell>
          <cell r="J776">
            <v>13.154035820043505</v>
          </cell>
          <cell r="K776">
            <v>13.991298913040293</v>
          </cell>
          <cell r="L776">
            <v>-135.96039742204076</v>
          </cell>
          <cell r="M776">
            <v>4.6973014588137376</v>
          </cell>
          <cell r="N776">
            <v>5.8030516363719249</v>
          </cell>
          <cell r="O776">
            <v>7.0325760985359853</v>
          </cell>
          <cell r="P776">
            <v>7.9782170514473405</v>
          </cell>
          <cell r="Q776">
            <v>8.824582647528711</v>
          </cell>
          <cell r="R776" t="e">
            <v>#REF!</v>
          </cell>
          <cell r="S776" t="e">
            <v>#REF!</v>
          </cell>
          <cell r="T776" t="e">
            <v>#REF!</v>
          </cell>
          <cell r="U776" t="e">
            <v>#REF!</v>
          </cell>
          <cell r="V776" t="e">
            <v>#REF!</v>
          </cell>
        </row>
        <row r="777">
          <cell r="F777">
            <v>7.6489632326466053</v>
          </cell>
          <cell r="G777">
            <v>4.8015499436315512</v>
          </cell>
          <cell r="H777">
            <v>7.1556215276489059</v>
          </cell>
          <cell r="I777">
            <v>8.5976206044099897</v>
          </cell>
          <cell r="J777">
            <v>10.089533667853528</v>
          </cell>
          <cell r="K777">
            <v>10.785967999891605</v>
          </cell>
          <cell r="L777">
            <v>-82.846321196198048</v>
          </cell>
          <cell r="M777">
            <v>4.2816255349516537</v>
          </cell>
          <cell r="N777">
            <v>4.6550348251047025</v>
          </cell>
          <cell r="O777">
            <v>5.8362134009654225</v>
          </cell>
          <cell r="P777">
            <v>6.4463833042719285</v>
          </cell>
          <cell r="Q777">
            <v>6.4890938847120507</v>
          </cell>
          <cell r="R777" t="e">
            <v>#REF!</v>
          </cell>
          <cell r="S777" t="e">
            <v>#REF!</v>
          </cell>
          <cell r="T777" t="e">
            <v>#REF!</v>
          </cell>
          <cell r="U777" t="e">
            <v>#REF!</v>
          </cell>
          <cell r="V777" t="e">
            <v>#REF!</v>
          </cell>
        </row>
        <row r="778">
          <cell r="F778">
            <v>0.2</v>
          </cell>
          <cell r="G778">
            <v>0.2</v>
          </cell>
          <cell r="H778">
            <v>0.3</v>
          </cell>
          <cell r="I778">
            <v>0.67298208532715653</v>
          </cell>
          <cell r="J778">
            <v>2.8654767313417189</v>
          </cell>
          <cell r="K778">
            <v>3.2221587362995936</v>
          </cell>
          <cell r="L778">
            <v>-33.401723432383285</v>
          </cell>
          <cell r="M778">
            <v>1.6639834857585174</v>
          </cell>
          <cell r="N778">
            <v>2.1546912849352085</v>
          </cell>
          <cell r="O778">
            <v>2.5085607808328572</v>
          </cell>
          <cell r="P778">
            <v>2.7231858695313038</v>
          </cell>
          <cell r="Q778">
            <v>2.8217559111343555</v>
          </cell>
          <cell r="R778" t="e">
            <v>#REF!</v>
          </cell>
          <cell r="S778" t="e">
            <v>#REF!</v>
          </cell>
          <cell r="T778" t="e">
            <v>#REF!</v>
          </cell>
          <cell r="U778" t="e">
            <v>#REF!</v>
          </cell>
          <cell r="V778" t="e">
            <v>#REF!</v>
          </cell>
        </row>
        <row r="779">
          <cell r="F779">
            <v>40.218777242969651</v>
          </cell>
          <cell r="G779">
            <v>32.318184567907259</v>
          </cell>
          <cell r="H779">
            <v>38.150238988136266</v>
          </cell>
          <cell r="I779">
            <v>41.342633029572866</v>
          </cell>
          <cell r="J779">
            <v>47.249432141057461</v>
          </cell>
          <cell r="K779">
            <v>50.008854557780943</v>
          </cell>
          <cell r="L779">
            <v>-433.89314885301366</v>
          </cell>
          <cell r="M779">
            <v>17.567264823705838</v>
          </cell>
          <cell r="N779">
            <v>22.547036958299351</v>
          </cell>
          <cell r="O779">
            <v>25.854952084837517</v>
          </cell>
          <cell r="P779">
            <v>26.797759549308072</v>
          </cell>
          <cell r="Q779">
            <v>26.606470368939338</v>
          </cell>
          <cell r="R779" t="e">
            <v>#REF!</v>
          </cell>
          <cell r="S779" t="e">
            <v>#REF!</v>
          </cell>
          <cell r="T779" t="e">
            <v>#REF!</v>
          </cell>
          <cell r="U779" t="e">
            <v>#REF!</v>
          </cell>
          <cell r="V779" t="e">
            <v>#REF!</v>
          </cell>
        </row>
        <row r="780">
          <cell r="F780">
            <v>-3.815065395680143</v>
          </cell>
          <cell r="G780">
            <v>2.4317895734864021</v>
          </cell>
          <cell r="H780">
            <v>3.6462100841397165</v>
          </cell>
          <cell r="I780">
            <v>4.1757986931210009</v>
          </cell>
          <cell r="J780">
            <v>5.693558900408255</v>
          </cell>
          <cell r="K780">
            <v>6.0114357370026967</v>
          </cell>
          <cell r="L780">
            <v>-65.003227596375822</v>
          </cell>
          <cell r="M780">
            <v>2.5783051204243224</v>
          </cell>
          <cell r="N780">
            <v>3.3663934392657717</v>
          </cell>
          <cell r="O780">
            <v>3.9274030824627504</v>
          </cell>
          <cell r="P780">
            <v>4.4631333965738378</v>
          </cell>
          <cell r="Q780">
            <v>4.9788365207621146</v>
          </cell>
          <cell r="R780" t="e">
            <v>#REF!</v>
          </cell>
          <cell r="S780" t="e">
            <v>#REF!</v>
          </cell>
          <cell r="T780" t="e">
            <v>#REF!</v>
          </cell>
          <cell r="U780" t="e">
            <v>#REF!</v>
          </cell>
          <cell r="V780" t="e">
            <v>#REF!</v>
          </cell>
        </row>
        <row r="781">
          <cell r="F781">
            <v>32.929073177864261</v>
          </cell>
          <cell r="G781">
            <v>35.262550415508343</v>
          </cell>
          <cell r="H781">
            <v>41.750962192217621</v>
          </cell>
          <cell r="I781">
            <v>42.399096700288844</v>
          </cell>
          <cell r="J781">
            <v>47.587160941651376</v>
          </cell>
          <cell r="K781">
            <v>52.081316275333485</v>
          </cell>
          <cell r="L781">
            <v>-345.91350681777197</v>
          </cell>
          <cell r="M781">
            <v>12.319317521647914</v>
          </cell>
          <cell r="N781">
            <v>15.520709425762059</v>
          </cell>
          <cell r="O781">
            <v>17.785715430377575</v>
          </cell>
          <cell r="P781">
            <v>17.886245556922066</v>
          </cell>
          <cell r="Q781">
            <v>16.829488498704954</v>
          </cell>
          <cell r="R781" t="e">
            <v>#REF!</v>
          </cell>
          <cell r="S781" t="e">
            <v>#REF!</v>
          </cell>
          <cell r="T781" t="e">
            <v>#REF!</v>
          </cell>
          <cell r="U781" t="e">
            <v>#REF!</v>
          </cell>
          <cell r="V781" t="e">
            <v>#REF!</v>
          </cell>
        </row>
        <row r="782">
          <cell r="F782">
            <v>42.054399973030826</v>
          </cell>
          <cell r="G782">
            <v>20.656428951735492</v>
          </cell>
          <cell r="H782">
            <v>22.756182770005289</v>
          </cell>
          <cell r="I782">
            <v>32.59522906962102</v>
          </cell>
          <cell r="J782">
            <v>37.443070106849035</v>
          </cell>
          <cell r="K782">
            <v>47.741613427012261</v>
          </cell>
          <cell r="L782">
            <v>-382.59670227432275</v>
          </cell>
          <cell r="M782">
            <v>22.786694462697277</v>
          </cell>
          <cell r="N782">
            <v>28.142492247672124</v>
          </cell>
          <cell r="O782">
            <v>30.782381895679297</v>
          </cell>
          <cell r="P782">
            <v>29.617060144479677</v>
          </cell>
          <cell r="Q782">
            <v>26.438350366263091</v>
          </cell>
          <cell r="R782" t="e">
            <v>#REF!</v>
          </cell>
          <cell r="S782" t="e">
            <v>#REF!</v>
          </cell>
          <cell r="T782" t="e">
            <v>#REF!</v>
          </cell>
          <cell r="U782" t="e">
            <v>#REF!</v>
          </cell>
          <cell r="V782" t="e">
            <v>#REF!</v>
          </cell>
        </row>
        <row r="783">
          <cell r="F783">
            <v>450.65981615845726</v>
          </cell>
          <cell r="G783">
            <v>307.0689751171102</v>
          </cell>
          <cell r="H783">
            <v>336.48043291940979</v>
          </cell>
          <cell r="I783">
            <v>368.35074023394253</v>
          </cell>
          <cell r="J783">
            <v>423.39047774449176</v>
          </cell>
          <cell r="K783">
            <v>501.8077611154269</v>
          </cell>
          <cell r="L783">
            <v>-3768.4615378539529</v>
          </cell>
          <cell r="M783">
            <v>162.98676929557664</v>
          </cell>
          <cell r="N783">
            <v>202.08992777904749</v>
          </cell>
          <cell r="O783">
            <v>230.65602515909831</v>
          </cell>
          <cell r="P783">
            <v>236.10629913453323</v>
          </cell>
          <cell r="Q783">
            <v>232.80379207567097</v>
          </cell>
          <cell r="R783" t="e">
            <v>#REF!</v>
          </cell>
          <cell r="S783" t="e">
            <v>#REF!</v>
          </cell>
          <cell r="T783" t="e">
            <v>#REF!</v>
          </cell>
          <cell r="U783" t="e">
            <v>#REF!</v>
          </cell>
          <cell r="V783" t="e">
            <v>#REF!</v>
          </cell>
        </row>
        <row r="784">
          <cell r="F784">
            <v>31.660261490765631</v>
          </cell>
          <cell r="G784">
            <v>14.039035304313854</v>
          </cell>
          <cell r="H784">
            <v>18.997140385341908</v>
          </cell>
          <cell r="I784">
            <v>20.362861502768386</v>
          </cell>
          <cell r="J784">
            <v>21.657208865639006</v>
          </cell>
          <cell r="K784">
            <v>22.702671451509886</v>
          </cell>
          <cell r="L784">
            <v>-134.22824876839152</v>
          </cell>
          <cell r="M784">
            <v>7.7295186866582828</v>
          </cell>
          <cell r="N784">
            <v>8.9248801803958742</v>
          </cell>
          <cell r="O784">
            <v>9.2287378816241432</v>
          </cell>
          <cell r="P784">
            <v>7.8223180720063095</v>
          </cell>
          <cell r="Q784">
            <v>6.2722198180718065</v>
          </cell>
          <cell r="R784" t="e">
            <v>#REF!</v>
          </cell>
          <cell r="S784" t="e">
            <v>#REF!</v>
          </cell>
          <cell r="T784" t="e">
            <v>#REF!</v>
          </cell>
          <cell r="U784" t="e">
            <v>#REF!</v>
          </cell>
          <cell r="V784" t="e">
            <v>#REF!</v>
          </cell>
        </row>
        <row r="785">
          <cell r="F785">
            <v>6.2374674683057068</v>
          </cell>
          <cell r="G785">
            <v>2.125134988607579</v>
          </cell>
          <cell r="H785">
            <v>2.7124084905635586</v>
          </cell>
          <cell r="I785">
            <v>2.6858384837963154</v>
          </cell>
          <cell r="J785">
            <v>3.2855535556345838</v>
          </cell>
          <cell r="K785">
            <v>3.4705676904006983</v>
          </cell>
          <cell r="L785">
            <v>-23.233114372347881</v>
          </cell>
          <cell r="M785">
            <v>1.1812828133584081</v>
          </cell>
          <cell r="N785">
            <v>1.3860183670064556</v>
          </cell>
          <cell r="O785">
            <v>1.4875617198791311</v>
          </cell>
          <cell r="P785">
            <v>1.3684193170690926</v>
          </cell>
          <cell r="Q785">
            <v>1.1722939827637007</v>
          </cell>
          <cell r="R785" t="e">
            <v>#REF!</v>
          </cell>
          <cell r="S785" t="e">
            <v>#REF!</v>
          </cell>
          <cell r="T785" t="e">
            <v>#REF!</v>
          </cell>
          <cell r="U785" t="e">
            <v>#REF!</v>
          </cell>
          <cell r="V785" t="e">
            <v>#REF!</v>
          </cell>
        </row>
        <row r="786">
          <cell r="F786">
            <v>47.969276081674352</v>
          </cell>
          <cell r="G786">
            <v>27.736237483741995</v>
          </cell>
          <cell r="H786">
            <v>37.804929276679765</v>
          </cell>
          <cell r="I786">
            <v>39.958477750604843</v>
          </cell>
          <cell r="J786">
            <v>41.357326741372397</v>
          </cell>
          <cell r="K786">
            <v>42.47710562990158</v>
          </cell>
          <cell r="L786">
            <v>-275.03130864672863</v>
          </cell>
          <cell r="M786">
            <v>14.865946659297629</v>
          </cell>
          <cell r="N786">
            <v>17.275974225608756</v>
          </cell>
          <cell r="O786">
            <v>17.677125533328983</v>
          </cell>
          <cell r="P786">
            <v>14.718499697171239</v>
          </cell>
          <cell r="Q786">
            <v>10.757498735621109</v>
          </cell>
          <cell r="R786" t="e">
            <v>#REF!</v>
          </cell>
          <cell r="S786" t="e">
            <v>#REF!</v>
          </cell>
          <cell r="T786" t="e">
            <v>#REF!</v>
          </cell>
          <cell r="U786" t="e">
            <v>#REF!</v>
          </cell>
          <cell r="V786" t="e">
            <v>#REF!</v>
          </cell>
        </row>
        <row r="787">
          <cell r="F787">
            <v>21.179563411107448</v>
          </cell>
          <cell r="G787">
            <v>52.525241281214683</v>
          </cell>
          <cell r="H787">
            <v>57.878315569760062</v>
          </cell>
          <cell r="I787">
            <v>68.327509658877332</v>
          </cell>
          <cell r="J787">
            <v>70.943542853160068</v>
          </cell>
          <cell r="K787">
            <v>83.411757236605169</v>
          </cell>
          <cell r="L787">
            <v>-643.84060713817428</v>
          </cell>
          <cell r="M787">
            <v>26.645376190773607</v>
          </cell>
          <cell r="N787">
            <v>33.554262634020432</v>
          </cell>
          <cell r="O787">
            <v>38.523809974304363</v>
          </cell>
          <cell r="P787">
            <v>40.02210464316304</v>
          </cell>
          <cell r="Q787">
            <v>39.457164760829208</v>
          </cell>
          <cell r="R787" t="e">
            <v>#REF!</v>
          </cell>
          <cell r="S787" t="e">
            <v>#REF!</v>
          </cell>
          <cell r="T787" t="e">
            <v>#REF!</v>
          </cell>
          <cell r="U787" t="e">
            <v>#REF!</v>
          </cell>
          <cell r="V787" t="e">
            <v>#REF!</v>
          </cell>
        </row>
        <row r="788">
          <cell r="F788">
            <v>26.810014167186395</v>
          </cell>
          <cell r="G788">
            <v>15.820696625672339</v>
          </cell>
          <cell r="H788">
            <v>19.647968505246638</v>
          </cell>
          <cell r="I788">
            <v>19.906617278547991</v>
          </cell>
          <cell r="J788">
            <v>20.855262045759915</v>
          </cell>
          <cell r="K788">
            <v>21.731757121214581</v>
          </cell>
          <cell r="L788">
            <v>-164.75155893002639</v>
          </cell>
          <cell r="M788">
            <v>7.5912965447360605</v>
          </cell>
          <cell r="N788">
            <v>9.4106209735877133</v>
          </cell>
          <cell r="O788">
            <v>10.219280159569029</v>
          </cell>
          <cell r="P788">
            <v>9.7185508554154243</v>
          </cell>
          <cell r="Q788">
            <v>8.4161664348808252</v>
          </cell>
          <cell r="R788" t="e">
            <v>#REF!</v>
          </cell>
          <cell r="S788" t="e">
            <v>#REF!</v>
          </cell>
          <cell r="T788" t="e">
            <v>#REF!</v>
          </cell>
          <cell r="U788" t="e">
            <v>#REF!</v>
          </cell>
          <cell r="V788" t="e">
            <v>#REF!</v>
          </cell>
        </row>
        <row r="789">
          <cell r="F789">
            <v>8.6126492052381192</v>
          </cell>
          <cell r="G789">
            <v>9.6636811952336412</v>
          </cell>
          <cell r="H789">
            <v>10.036128956138255</v>
          </cell>
          <cell r="I789">
            <v>10.353942316665655</v>
          </cell>
          <cell r="J789">
            <v>12.139032063705752</v>
          </cell>
          <cell r="K789">
            <v>17.633535700695386</v>
          </cell>
          <cell r="L789">
            <v>-118.71465291595604</v>
          </cell>
          <cell r="M789">
            <v>7.1482017938241906</v>
          </cell>
          <cell r="N789">
            <v>9.089992665334222</v>
          </cell>
          <cell r="O789">
            <v>9.4467258991983751</v>
          </cell>
          <cell r="P789">
            <v>9.3881168443944887</v>
          </cell>
          <cell r="Q789">
            <v>8.4270492761750582</v>
          </cell>
          <cell r="R789" t="e">
            <v>#REF!</v>
          </cell>
          <cell r="S789" t="e">
            <v>#REF!</v>
          </cell>
          <cell r="T789" t="e">
            <v>#REF!</v>
          </cell>
          <cell r="U789" t="e">
            <v>#REF!</v>
          </cell>
          <cell r="V789" t="e">
            <v>#REF!</v>
          </cell>
        </row>
        <row r="1293">
          <cell r="F1293">
            <v>28.725968283737075</v>
          </cell>
          <cell r="G1293">
            <v>42.67272676048924</v>
          </cell>
          <cell r="H1293">
            <v>73.429720522629395</v>
          </cell>
          <cell r="I1293">
            <v>62.559694257193769</v>
          </cell>
          <cell r="J1293">
            <v>56.136164826154499</v>
          </cell>
          <cell r="K1293">
            <v>54.387006937420011</v>
          </cell>
          <cell r="L1293">
            <v>-2141.8816311449054</v>
          </cell>
          <cell r="M1293">
            <v>20.640024843969513</v>
          </cell>
          <cell r="N1293">
            <v>18.475419179350865</v>
          </cell>
          <cell r="O1293">
            <v>20.091498181510815</v>
          </cell>
          <cell r="P1293">
            <v>18.563247864563891</v>
          </cell>
          <cell r="Q1293">
            <v>29.163711400822706</v>
          </cell>
          <cell r="R1293" t="e">
            <v>#REF!</v>
          </cell>
          <cell r="S1293" t="e">
            <v>#REF!</v>
          </cell>
          <cell r="T1293" t="e">
            <v>#REF!</v>
          </cell>
          <cell r="U1293" t="e">
            <v>#REF!</v>
          </cell>
          <cell r="V1293" t="e">
            <v>#REF!</v>
          </cell>
        </row>
        <row r="1294">
          <cell r="F1294">
            <v>2354.9670539783801</v>
          </cell>
          <cell r="G1294">
            <v>104.46910973732383</v>
          </cell>
          <cell r="H1294">
            <v>245.98380410009258</v>
          </cell>
          <cell r="I1294">
            <v>124.23457071736175</v>
          </cell>
          <cell r="J1294">
            <v>124.61149730970055</v>
          </cell>
          <cell r="K1294">
            <v>92.986585027062915</v>
          </cell>
          <cell r="L1294">
            <v>-3876.9554094552336</v>
          </cell>
          <cell r="M1294">
            <v>-6.6616098093409164</v>
          </cell>
          <cell r="N1294">
            <v>33.660075396939646</v>
          </cell>
          <cell r="O1294">
            <v>36.858011271988744</v>
          </cell>
          <cell r="P1294">
            <v>-7.7166988788926574</v>
          </cell>
          <cell r="Q1294">
            <v>0.66567102767805864</v>
          </cell>
          <cell r="R1294" t="e">
            <v>#REF!</v>
          </cell>
          <cell r="S1294" t="e">
            <v>#REF!</v>
          </cell>
          <cell r="T1294" t="e">
            <v>#REF!</v>
          </cell>
          <cell r="U1294" t="e">
            <v>#REF!</v>
          </cell>
          <cell r="V1294" t="e">
            <v>#REF!</v>
          </cell>
        </row>
        <row r="1295">
          <cell r="F1295">
            <v>19.521628349409582</v>
          </cell>
          <cell r="G1295">
            <v>15.690204456968573</v>
          </cell>
          <cell r="H1295">
            <v>19.722099463468467</v>
          </cell>
          <cell r="I1295">
            <v>15.930972185673809</v>
          </cell>
          <cell r="J1295">
            <v>17.273935248645074</v>
          </cell>
          <cell r="K1295">
            <v>16.154789611863279</v>
          </cell>
          <cell r="L1295">
            <v>-182.75808116336628</v>
          </cell>
          <cell r="M1295">
            <v>7.0161577022045662</v>
          </cell>
          <cell r="N1295">
            <v>5.4618983825311602</v>
          </cell>
          <cell r="O1295">
            <v>4.2411855803811989</v>
          </cell>
          <cell r="P1295">
            <v>2.400562373963453</v>
          </cell>
          <cell r="Q1295">
            <v>1.6007543958420207</v>
          </cell>
          <cell r="R1295" t="e">
            <v>#REF!</v>
          </cell>
          <cell r="S1295" t="e">
            <v>#REF!</v>
          </cell>
          <cell r="T1295" t="e">
            <v>#REF!</v>
          </cell>
          <cell r="U1295" t="e">
            <v>#REF!</v>
          </cell>
          <cell r="V1295" t="e">
            <v>#REF!</v>
          </cell>
        </row>
        <row r="1296">
          <cell r="F1296">
            <v>10.883774338164841</v>
          </cell>
          <cell r="G1296">
            <v>4.1652187330717396</v>
          </cell>
          <cell r="H1296">
            <v>6.158474135878393</v>
          </cell>
          <cell r="I1296">
            <v>5.7836137633558877</v>
          </cell>
          <cell r="J1296">
            <v>5.6135202294733944</v>
          </cell>
          <cell r="K1296">
            <v>4.5929380889781797</v>
          </cell>
          <cell r="L1296">
            <v>-65.123344165875352</v>
          </cell>
          <cell r="M1296">
            <v>-0.62964352871549067</v>
          </cell>
          <cell r="N1296">
            <v>3.4748748116666306</v>
          </cell>
          <cell r="O1296">
            <v>3.1264007790863246</v>
          </cell>
          <cell r="P1296">
            <v>1.9716323133805886</v>
          </cell>
          <cell r="Q1296">
            <v>1.6624679450727164</v>
          </cell>
          <cell r="R1296" t="e">
            <v>#REF!</v>
          </cell>
          <cell r="S1296" t="e">
            <v>#REF!</v>
          </cell>
          <cell r="T1296" t="e">
            <v>#REF!</v>
          </cell>
          <cell r="U1296" t="e">
            <v>#REF!</v>
          </cell>
          <cell r="V1296" t="e">
            <v>#REF!</v>
          </cell>
        </row>
        <row r="1297">
          <cell r="F1297">
            <v>0.47144822408087039</v>
          </cell>
          <cell r="G1297">
            <v>0.19374616969513392</v>
          </cell>
          <cell r="H1297">
            <v>0.19430353069068884</v>
          </cell>
          <cell r="I1297">
            <v>0.20607363517722055</v>
          </cell>
          <cell r="J1297">
            <v>0.16088307782946587</v>
          </cell>
          <cell r="K1297">
            <v>0.1620686492308252</v>
          </cell>
          <cell r="L1297">
            <v>-3.3065277047463155</v>
          </cell>
          <cell r="M1297">
            <v>0.15104305074254043</v>
          </cell>
          <cell r="N1297">
            <v>0.16423809087645935</v>
          </cell>
          <cell r="O1297">
            <v>0.18462470669401521</v>
          </cell>
          <cell r="P1297">
            <v>0.15747239214736242</v>
          </cell>
          <cell r="Q1297">
            <v>0.18326683892269868</v>
          </cell>
          <cell r="R1297" t="e">
            <v>#REF!</v>
          </cell>
          <cell r="S1297" t="e">
            <v>#REF!</v>
          </cell>
          <cell r="T1297" t="e">
            <v>#REF!</v>
          </cell>
          <cell r="U1297" t="e">
            <v>#REF!</v>
          </cell>
          <cell r="V1297" t="e">
            <v>#REF!</v>
          </cell>
        </row>
        <row r="1298">
          <cell r="F1298">
            <v>16.993377542132492</v>
          </cell>
          <cell r="G1298">
            <v>4.782233834788542</v>
          </cell>
          <cell r="H1298">
            <v>15.675498459228294</v>
          </cell>
          <cell r="I1298">
            <v>4.0599749836785861</v>
          </cell>
          <cell r="J1298">
            <v>6.3208510778443454</v>
          </cell>
          <cell r="K1298">
            <v>8.4683363329415755</v>
          </cell>
          <cell r="L1298">
            <v>-205.08207687113651</v>
          </cell>
          <cell r="M1298">
            <v>1.0791664085527373</v>
          </cell>
          <cell r="N1298">
            <v>4.904582680159308</v>
          </cell>
          <cell r="O1298">
            <v>5.3532612134653164</v>
          </cell>
          <cell r="P1298">
            <v>5.6531530206889329</v>
          </cell>
          <cell r="Q1298">
            <v>8.0193847963689322</v>
          </cell>
          <cell r="R1298" t="e">
            <v>#REF!</v>
          </cell>
          <cell r="S1298" t="e">
            <v>#REF!</v>
          </cell>
          <cell r="T1298" t="e">
            <v>#REF!</v>
          </cell>
          <cell r="U1298" t="e">
            <v>#REF!</v>
          </cell>
          <cell r="V1298" t="e">
            <v>#REF!</v>
          </cell>
        </row>
        <row r="1299">
          <cell r="F1299">
            <v>14.753726699400602</v>
          </cell>
          <cell r="G1299">
            <v>6.9190728605177014</v>
          </cell>
          <cell r="H1299">
            <v>4.4905383875815801</v>
          </cell>
          <cell r="I1299">
            <v>7.5736167120572304</v>
          </cell>
          <cell r="J1299">
            <v>10.937363211883557</v>
          </cell>
          <cell r="K1299">
            <v>11.263506438789513</v>
          </cell>
          <cell r="L1299">
            <v>-280.18194371387483</v>
          </cell>
          <cell r="M1299">
            <v>8.9111195194352035</v>
          </cell>
          <cell r="N1299">
            <v>8.5887244677444414</v>
          </cell>
          <cell r="O1299">
            <v>8.8152545776372904</v>
          </cell>
          <cell r="P1299">
            <v>10.116818369998015</v>
          </cell>
          <cell r="Q1299">
            <v>14.176034488939102</v>
          </cell>
          <cell r="R1299" t="e">
            <v>#REF!</v>
          </cell>
          <cell r="S1299" t="e">
            <v>#REF!</v>
          </cell>
          <cell r="T1299" t="e">
            <v>#REF!</v>
          </cell>
          <cell r="U1299" t="e">
            <v>#REF!</v>
          </cell>
          <cell r="V1299" t="e">
            <v>#REF!</v>
          </cell>
        </row>
        <row r="1300">
          <cell r="F1300">
            <v>20.745147738163439</v>
          </cell>
          <cell r="G1300">
            <v>10.575961218309658</v>
          </cell>
          <cell r="H1300">
            <v>20.23655564458744</v>
          </cell>
          <cell r="I1300">
            <v>16.657387426697369</v>
          </cell>
          <cell r="J1300">
            <v>9.2006824910854519</v>
          </cell>
          <cell r="K1300">
            <v>13.073103021558616</v>
          </cell>
          <cell r="L1300">
            <v>-248.35815799488054</v>
          </cell>
          <cell r="M1300">
            <v>7.1973307736686252</v>
          </cell>
          <cell r="N1300">
            <v>7.2809965649710477</v>
          </cell>
          <cell r="O1300">
            <v>7.3163511126178378</v>
          </cell>
          <cell r="P1300">
            <v>8.4900983701725465</v>
          </cell>
          <cell r="Q1300">
            <v>11.22900200630113</v>
          </cell>
          <cell r="R1300" t="e">
            <v>#REF!</v>
          </cell>
          <cell r="S1300" t="e">
            <v>#REF!</v>
          </cell>
          <cell r="T1300" t="e">
            <v>#REF!</v>
          </cell>
          <cell r="U1300" t="e">
            <v>#REF!</v>
          </cell>
          <cell r="V1300" t="e">
            <v>#REF!</v>
          </cell>
        </row>
        <row r="1301">
          <cell r="F1301">
            <v>30.573874192560652</v>
          </cell>
          <cell r="G1301">
            <v>12.992401425788444</v>
          </cell>
          <cell r="H1301">
            <v>34.526969645750683</v>
          </cell>
          <cell r="I1301">
            <v>21.411502084581002</v>
          </cell>
          <cell r="J1301">
            <v>29.294141191237884</v>
          </cell>
          <cell r="K1301">
            <v>35.305604926789698</v>
          </cell>
          <cell r="L1301">
            <v>-660.52615452050907</v>
          </cell>
          <cell r="M1301">
            <v>14.089845564358939</v>
          </cell>
          <cell r="N1301">
            <v>14.144964518635334</v>
          </cell>
          <cell r="O1301">
            <v>13.290667686742495</v>
          </cell>
          <cell r="P1301">
            <v>15.062582020924424</v>
          </cell>
          <cell r="Q1301">
            <v>20.137404195089616</v>
          </cell>
          <cell r="R1301" t="e">
            <v>#REF!</v>
          </cell>
          <cell r="S1301" t="e">
            <v>#REF!</v>
          </cell>
          <cell r="T1301" t="e">
            <v>#REF!</v>
          </cell>
          <cell r="U1301" t="e">
            <v>#REF!</v>
          </cell>
          <cell r="V1301" t="e">
            <v>#REF!</v>
          </cell>
        </row>
        <row r="1302">
          <cell r="F1302">
            <v>7.3302010600677363</v>
          </cell>
          <cell r="G1302">
            <v>6.336286915026335</v>
          </cell>
          <cell r="H1302">
            <v>9.6375138690165869</v>
          </cell>
          <cell r="I1302">
            <v>8.9245915127864777</v>
          </cell>
          <cell r="J1302">
            <v>9.2370161966240403</v>
          </cell>
          <cell r="K1302">
            <v>7.4696796877569014</v>
          </cell>
          <cell r="L1302">
            <v>-90.427733951854492</v>
          </cell>
          <cell r="M1302">
            <v>4.7414996862082432</v>
          </cell>
          <cell r="N1302">
            <v>4.8365684363913317</v>
          </cell>
          <cell r="O1302">
            <v>4.9854754833281163</v>
          </cell>
          <cell r="P1302">
            <v>4.297829029730849</v>
          </cell>
          <cell r="Q1302">
            <v>4.3659408304898264</v>
          </cell>
          <cell r="R1302" t="e">
            <v>#REF!</v>
          </cell>
          <cell r="S1302" t="e">
            <v>#REF!</v>
          </cell>
          <cell r="T1302" t="e">
            <v>#REF!</v>
          </cell>
          <cell r="U1302" t="e">
            <v>#REF!</v>
          </cell>
          <cell r="V1302" t="e">
            <v>#REF!</v>
          </cell>
        </row>
        <row r="1303">
          <cell r="F1303">
            <v>7.6645598718673114</v>
          </cell>
          <cell r="G1303">
            <v>4.103964403324099</v>
          </cell>
          <cell r="H1303">
            <v>6.3704145295417902</v>
          </cell>
          <cell r="I1303">
            <v>7.594397322000404</v>
          </cell>
          <cell r="J1303">
            <v>9.9000613524330099</v>
          </cell>
          <cell r="K1303">
            <v>8.2879799449629736</v>
          </cell>
          <cell r="L1303">
            <v>-93.986369812085215</v>
          </cell>
          <cell r="M1303">
            <v>4.1006039362734157</v>
          </cell>
          <cell r="N1303">
            <v>3.6085679169608795</v>
          </cell>
          <cell r="O1303">
            <v>4.310702211460665</v>
          </cell>
          <cell r="P1303">
            <v>4.3820650089251814</v>
          </cell>
          <cell r="Q1303">
            <v>5.1259592665561797</v>
          </cell>
          <cell r="R1303" t="e">
            <v>#REF!</v>
          </cell>
          <cell r="S1303" t="e">
            <v>#REF!</v>
          </cell>
          <cell r="T1303" t="e">
            <v>#REF!</v>
          </cell>
          <cell r="U1303" t="e">
            <v>#REF!</v>
          </cell>
          <cell r="V1303" t="e">
            <v>#REF!</v>
          </cell>
        </row>
        <row r="1304">
          <cell r="F1304">
            <v>0</v>
          </cell>
          <cell r="G1304">
            <v>0</v>
          </cell>
          <cell r="H1304">
            <v>0</v>
          </cell>
          <cell r="I1304">
            <v>-0.39879285088464655</v>
          </cell>
          <cell r="J1304">
            <v>2.7547750889981941</v>
          </cell>
          <cell r="K1304">
            <v>1.9392548438461503</v>
          </cell>
          <cell r="L1304">
            <v>-42.442770099150685</v>
          </cell>
          <cell r="M1304">
            <v>2.0077794413297028</v>
          </cell>
          <cell r="N1304">
            <v>2.0437116558113431</v>
          </cell>
          <cell r="O1304">
            <v>2.1313809698487418</v>
          </cell>
          <cell r="P1304">
            <v>1.9130513461247816</v>
          </cell>
          <cell r="Q1304">
            <v>2.0004475408581328</v>
          </cell>
          <cell r="R1304" t="e">
            <v>#REF!</v>
          </cell>
          <cell r="S1304" t="e">
            <v>#REF!</v>
          </cell>
          <cell r="T1304" t="e">
            <v>#REF!</v>
          </cell>
          <cell r="U1304" t="e">
            <v>#REF!</v>
          </cell>
          <cell r="V1304" t="e">
            <v>#REF!</v>
          </cell>
        </row>
        <row r="1305">
          <cell r="F1305">
            <v>17.131118035509246</v>
          </cell>
          <cell r="G1305">
            <v>11.286758605442543</v>
          </cell>
          <cell r="H1305">
            <v>14.392124078859041</v>
          </cell>
          <cell r="I1305">
            <v>13.043480514812728</v>
          </cell>
          <cell r="J1305">
            <v>16.318497671446245</v>
          </cell>
          <cell r="K1305">
            <v>16.793248609024609</v>
          </cell>
          <cell r="L1305">
            <v>-254.75307840810783</v>
          </cell>
          <cell r="M1305">
            <v>5.4588230276350203</v>
          </cell>
          <cell r="N1305">
            <v>5.2373417121975478</v>
          </cell>
          <cell r="O1305">
            <v>4.9191454898347047</v>
          </cell>
          <cell r="P1305">
            <v>4.0754788207487707</v>
          </cell>
          <cell r="Q1305">
            <v>5.8620021191792979</v>
          </cell>
          <cell r="R1305" t="e">
            <v>#REF!</v>
          </cell>
          <cell r="S1305" t="e">
            <v>#REF!</v>
          </cell>
          <cell r="T1305" t="e">
            <v>#REF!</v>
          </cell>
          <cell r="U1305" t="e">
            <v>#REF!</v>
          </cell>
          <cell r="V1305" t="e">
            <v>#REF!</v>
          </cell>
        </row>
        <row r="1306">
          <cell r="F1306">
            <v>-4.454494483719472</v>
          </cell>
          <cell r="G1306">
            <v>3.5554011676522776</v>
          </cell>
          <cell r="H1306">
            <v>6.874955030304875</v>
          </cell>
          <cell r="I1306">
            <v>3.2880965009134826</v>
          </cell>
          <cell r="J1306">
            <v>6.9415495825425531</v>
          </cell>
          <cell r="K1306">
            <v>6.882905351129974</v>
          </cell>
          <cell r="L1306">
            <v>-85.119763691946147</v>
          </cell>
          <cell r="M1306">
            <v>4.057818055460416</v>
          </cell>
          <cell r="N1306">
            <v>4.3447304320369255</v>
          </cell>
          <cell r="O1306">
            <v>4.6177529224788998</v>
          </cell>
          <cell r="P1306">
            <v>3.8775905507980326</v>
          </cell>
          <cell r="Q1306">
            <v>4.2411837156121344</v>
          </cell>
          <cell r="R1306" t="e">
            <v>#REF!</v>
          </cell>
          <cell r="S1306" t="e">
            <v>#REF!</v>
          </cell>
          <cell r="T1306" t="e">
            <v>#REF!</v>
          </cell>
          <cell r="U1306" t="e">
            <v>#REF!</v>
          </cell>
          <cell r="V1306" t="e">
            <v>#REF!</v>
          </cell>
        </row>
        <row r="1307">
          <cell r="F1307">
            <v>18.822823043747519</v>
          </cell>
          <cell r="G1307">
            <v>19.003073858920288</v>
          </cell>
          <cell r="H1307">
            <v>25.285605881105624</v>
          </cell>
          <cell r="I1307">
            <v>18.298537026445274</v>
          </cell>
          <cell r="J1307">
            <v>23.792075953350974</v>
          </cell>
          <cell r="K1307">
            <v>25.735986739634555</v>
          </cell>
          <cell r="L1307">
            <v>-264.903682015068</v>
          </cell>
          <cell r="M1307">
            <v>4.9693989896000517</v>
          </cell>
          <cell r="N1307">
            <v>4.619350701156236</v>
          </cell>
          <cell r="O1307">
            <v>4.4703044426068743</v>
          </cell>
          <cell r="P1307">
            <v>3.4105359906101853</v>
          </cell>
          <cell r="Q1307">
            <v>4.881872000958996</v>
          </cell>
          <cell r="R1307" t="e">
            <v>#REF!</v>
          </cell>
          <cell r="S1307" t="e">
            <v>#REF!</v>
          </cell>
          <cell r="T1307" t="e">
            <v>#REF!</v>
          </cell>
          <cell r="U1307" t="e">
            <v>#REF!</v>
          </cell>
          <cell r="V1307" t="e">
            <v>#REF!</v>
          </cell>
        </row>
        <row r="1308">
          <cell r="F1308">
            <v>86.463834689493979</v>
          </cell>
          <cell r="G1308">
            <v>27.253110906638767</v>
          </cell>
          <cell r="H1308">
            <v>28.805044554663255</v>
          </cell>
          <cell r="I1308">
            <v>43.362274966903783</v>
          </cell>
          <cell r="J1308">
            <v>52.724978575881607</v>
          </cell>
          <cell r="K1308">
            <v>70.927323422820564</v>
          </cell>
          <cell r="L1308">
            <v>-946.37488756503785</v>
          </cell>
          <cell r="M1308">
            <v>50.361392183290718</v>
          </cell>
          <cell r="N1308">
            <v>48.806274507807075</v>
          </cell>
          <cell r="O1308">
            <v>45.513178736721557</v>
          </cell>
          <cell r="P1308">
            <v>29.33415693909933</v>
          </cell>
          <cell r="Q1308">
            <v>26.630650940119182</v>
          </cell>
          <cell r="R1308" t="e">
            <v>#REF!</v>
          </cell>
          <cell r="S1308" t="e">
            <v>#REF!</v>
          </cell>
          <cell r="T1308" t="e">
            <v>#REF!</v>
          </cell>
          <cell r="U1308" t="e">
            <v>#REF!</v>
          </cell>
          <cell r="V1308" t="e">
            <v>#REF!</v>
          </cell>
        </row>
        <row r="1309">
          <cell r="F1309">
            <v>505.3799257562132</v>
          </cell>
          <cell r="G1309">
            <v>255.98278798097726</v>
          </cell>
          <cell r="H1309">
            <v>331.18938793477264</v>
          </cell>
          <cell r="I1309">
            <v>336.60010603598676</v>
          </cell>
          <cell r="J1309">
            <v>242.4709890836964</v>
          </cell>
          <cell r="K1309">
            <v>348.97233468351055</v>
          </cell>
          <cell r="L1309">
            <v>-5797.3804554245062</v>
          </cell>
          <cell r="M1309">
            <v>91.120544002290444</v>
          </cell>
          <cell r="N1309">
            <v>75.352399382554722</v>
          </cell>
          <cell r="O1309">
            <v>57.559331442093935</v>
          </cell>
          <cell r="P1309">
            <v>28.184945329328912</v>
          </cell>
          <cell r="Q1309">
            <v>42.097386843979308</v>
          </cell>
          <cell r="R1309" t="e">
            <v>#REF!</v>
          </cell>
          <cell r="S1309" t="e">
            <v>#REF!</v>
          </cell>
          <cell r="T1309" t="e">
            <v>#REF!</v>
          </cell>
          <cell r="U1309" t="e">
            <v>#REF!</v>
          </cell>
          <cell r="V1309" t="e">
            <v>#REF!</v>
          </cell>
        </row>
        <row r="1310">
          <cell r="F1310">
            <v>92.189040108131053</v>
          </cell>
          <cell r="G1310">
            <v>16.909265503923621</v>
          </cell>
          <cell r="H1310">
            <v>54.801297129205182</v>
          </cell>
          <cell r="I1310">
            <v>25.930734463789804</v>
          </cell>
          <cell r="J1310">
            <v>27.048040962198371</v>
          </cell>
          <cell r="K1310">
            <v>27.732650918389083</v>
          </cell>
          <cell r="L1310">
            <v>-555.88533609274396</v>
          </cell>
          <cell r="M1310">
            <v>11.782577990152276</v>
          </cell>
          <cell r="N1310">
            <v>9.3569369771275888</v>
          </cell>
          <cell r="O1310">
            <v>7.70147569419305</v>
          </cell>
          <cell r="P1310">
            <v>0.42345143729335177</v>
          </cell>
          <cell r="Q1310">
            <v>5.5092791364872014</v>
          </cell>
          <cell r="R1310" t="e">
            <v>#REF!</v>
          </cell>
          <cell r="S1310" t="e">
            <v>#REF!</v>
          </cell>
          <cell r="T1310" t="e">
            <v>#REF!</v>
          </cell>
          <cell r="U1310" t="e">
            <v>#REF!</v>
          </cell>
          <cell r="V1310" t="e">
            <v>#REF!</v>
          </cell>
        </row>
        <row r="1311">
          <cell r="F1311">
            <v>5.292617572582575</v>
          </cell>
          <cell r="G1311">
            <v>1.3884926469854868</v>
          </cell>
          <cell r="H1311">
            <v>1.7590628414898806</v>
          </cell>
          <cell r="I1311">
            <v>1.5921571861881567</v>
          </cell>
          <cell r="J1311">
            <v>2.0110613546181844</v>
          </cell>
          <cell r="K1311">
            <v>2.031061683656314</v>
          </cell>
          <cell r="L1311">
            <v>-21.210371754228124</v>
          </cell>
          <cell r="M1311">
            <v>0.95366761864704941</v>
          </cell>
          <cell r="N1311">
            <v>0.89526048559507387</v>
          </cell>
          <cell r="O1311">
            <v>0.79995887678941813</v>
          </cell>
          <cell r="P1311">
            <v>0.49838285544931793</v>
          </cell>
          <cell r="Q1311">
            <v>0.42233031818531508</v>
          </cell>
          <cell r="R1311" t="e">
            <v>#REF!</v>
          </cell>
          <cell r="S1311" t="e">
            <v>#REF!</v>
          </cell>
          <cell r="T1311" t="e">
            <v>#REF!</v>
          </cell>
          <cell r="U1311" t="e">
            <v>#REF!</v>
          </cell>
          <cell r="V1311" t="e">
            <v>#REF!</v>
          </cell>
        </row>
        <row r="1312">
          <cell r="F1312">
            <v>0</v>
          </cell>
          <cell r="G1312">
            <v>144.27194560220005</v>
          </cell>
          <cell r="H1312">
            <v>74.768274433773058</v>
          </cell>
          <cell r="I1312">
            <v>44.597205865932665</v>
          </cell>
          <cell r="J1312">
            <v>42.092703146490749</v>
          </cell>
          <cell r="K1312">
            <v>40.967709748232721</v>
          </cell>
          <cell r="L1312">
            <v>-1256.8337800104152</v>
          </cell>
          <cell r="M1312">
            <v>11.860954325716648</v>
          </cell>
          <cell r="N1312">
            <v>3.9702030019000176</v>
          </cell>
          <cell r="O1312">
            <v>-2.3848347885045769</v>
          </cell>
          <cell r="P1312">
            <v>-7.183964252296164</v>
          </cell>
          <cell r="Q1312">
            <v>1.7512109742181305</v>
          </cell>
          <cell r="R1312" t="e">
            <v>#REF!</v>
          </cell>
          <cell r="S1312" t="e">
            <v>#REF!</v>
          </cell>
          <cell r="T1312" t="e">
            <v>#REF!</v>
          </cell>
          <cell r="U1312" t="e">
            <v>#REF!</v>
          </cell>
          <cell r="V1312" t="e">
            <v>#REF!</v>
          </cell>
        </row>
        <row r="1313">
          <cell r="F1313">
            <v>30.488049470175611</v>
          </cell>
          <cell r="G1313">
            <v>399.05721920163342</v>
          </cell>
          <cell r="H1313">
            <v>444.83209094755239</v>
          </cell>
          <cell r="I1313">
            <v>498.26271169999382</v>
          </cell>
          <cell r="J1313">
            <v>510.84523945595106</v>
          </cell>
          <cell r="K1313">
            <v>542.61356996862173</v>
          </cell>
          <cell r="L1313">
            <v>-8658.356260658913</v>
          </cell>
          <cell r="M1313">
            <v>129.42294540198782</v>
          </cell>
          <cell r="N1313">
            <v>108.30946517311895</v>
          </cell>
          <cell r="O1313">
            <v>82.003768484619286</v>
          </cell>
          <cell r="P1313">
            <v>34.955896709721856</v>
          </cell>
          <cell r="Q1313">
            <v>55.048606978839075</v>
          </cell>
          <cell r="R1313" t="e">
            <v>#REF!</v>
          </cell>
          <cell r="S1313" t="e">
            <v>#REF!</v>
          </cell>
          <cell r="T1313" t="e">
            <v>#REF!</v>
          </cell>
          <cell r="U1313" t="e">
            <v>#REF!</v>
          </cell>
          <cell r="V1313" t="e">
            <v>#REF!</v>
          </cell>
        </row>
        <row r="1314">
          <cell r="F1314">
            <v>87.757148664372949</v>
          </cell>
          <cell r="G1314">
            <v>32.621343589323601</v>
          </cell>
          <cell r="H1314">
            <v>60.497552727277139</v>
          </cell>
          <cell r="I1314">
            <v>32.913648984961128</v>
          </cell>
          <cell r="J1314">
            <v>33.209976579005001</v>
          </cell>
          <cell r="K1314">
            <v>41.175877281848386</v>
          </cell>
          <cell r="L1314">
            <v>-767.66342357149415</v>
          </cell>
          <cell r="M1314">
            <v>10.472132797365475</v>
          </cell>
          <cell r="N1314">
            <v>8.2414691486928859</v>
          </cell>
          <cell r="O1314">
            <v>4.884579070868881</v>
          </cell>
          <cell r="P1314">
            <v>-1.8018059388087977</v>
          </cell>
          <cell r="Q1314">
            <v>-0.14990638010519497</v>
          </cell>
          <cell r="R1314" t="e">
            <v>#REF!</v>
          </cell>
          <cell r="S1314" t="e">
            <v>#REF!</v>
          </cell>
          <cell r="T1314" t="e">
            <v>#REF!</v>
          </cell>
          <cell r="U1314" t="e">
            <v>#REF!</v>
          </cell>
          <cell r="V1314" t="e">
            <v>#REF!</v>
          </cell>
        </row>
        <row r="1315">
          <cell r="F1315">
            <v>6.2943029771823831</v>
          </cell>
          <cell r="G1315">
            <v>6.6707804309081666</v>
          </cell>
          <cell r="H1315">
            <v>5.8790805425281292</v>
          </cell>
          <cell r="I1315">
            <v>5.1982624737518677</v>
          </cell>
          <cell r="J1315">
            <v>-5.3729778340818957</v>
          </cell>
          <cell r="K1315">
            <v>-8.2955920577363873</v>
          </cell>
          <cell r="L1315">
            <v>-220.13453864746936</v>
          </cell>
          <cell r="M1315">
            <v>5.1128929317548</v>
          </cell>
          <cell r="N1315">
            <v>4.8724224576170059</v>
          </cell>
          <cell r="O1315">
            <v>3.125155808839736</v>
          </cell>
          <cell r="P1315">
            <v>2.4860122607575477</v>
          </cell>
          <cell r="Q1315">
            <v>3.6453234225393132</v>
          </cell>
          <cell r="R1315" t="e">
            <v>#REF!</v>
          </cell>
          <cell r="S1315" t="e">
            <v>#REF!</v>
          </cell>
          <cell r="T1315" t="e">
            <v>#REF!</v>
          </cell>
          <cell r="U1315" t="e">
            <v>#REF!</v>
          </cell>
          <cell r="V1315" t="e">
            <v>#REF!</v>
          </cell>
        </row>
        <row r="1331">
          <cell r="F1331">
            <v>46.51083205162567</v>
          </cell>
          <cell r="G1331">
            <v>68.737118734534434</v>
          </cell>
          <cell r="H1331">
            <v>116.88048878735049</v>
          </cell>
          <cell r="I1331">
            <v>101.00764298565657</v>
          </cell>
          <cell r="J1331">
            <v>91.900077470484177</v>
          </cell>
          <cell r="K1331">
            <v>89.678376015101463</v>
          </cell>
          <cell r="L1331">
            <v>-3291.5421384669717</v>
          </cell>
          <cell r="M1331">
            <v>32.790698160855584</v>
          </cell>
          <cell r="N1331">
            <v>32.314388038006889</v>
          </cell>
          <cell r="O1331">
            <v>36.831019499851713</v>
          </cell>
          <cell r="P1331">
            <v>38.67973401171794</v>
          </cell>
          <cell r="Q1331">
            <v>53.374032507638262</v>
          </cell>
          <cell r="R1331" t="e">
            <v>#REF!</v>
          </cell>
          <cell r="S1331" t="e">
            <v>#REF!</v>
          </cell>
          <cell r="T1331" t="e">
            <v>#REF!</v>
          </cell>
          <cell r="U1331" t="e">
            <v>#REF!</v>
          </cell>
          <cell r="V1331" t="e">
            <v>#REF!</v>
          </cell>
        </row>
        <row r="1332">
          <cell r="F1332">
            <v>3176.9779436213139</v>
          </cell>
          <cell r="G1332">
            <v>187.35637597420146</v>
          </cell>
          <cell r="H1332">
            <v>380.65810928815824</v>
          </cell>
          <cell r="I1332">
            <v>222.08726525198955</v>
          </cell>
          <cell r="J1332">
            <v>225.59600535785546</v>
          </cell>
          <cell r="K1332">
            <v>188.09682681082452</v>
          </cell>
          <cell r="L1332">
            <v>-5135.7086017772162</v>
          </cell>
          <cell r="M1332">
            <v>15.189221985852118</v>
          </cell>
          <cell r="N1332">
            <v>78.373342452646654</v>
          </cell>
          <cell r="O1332">
            <v>90.187778003712339</v>
          </cell>
          <cell r="P1332">
            <v>34.538260354773065</v>
          </cell>
          <cell r="Q1332">
            <v>40.831763609961335</v>
          </cell>
          <cell r="R1332" t="e">
            <v>#REF!</v>
          </cell>
          <cell r="S1332" t="e">
            <v>#REF!</v>
          </cell>
          <cell r="T1332" t="e">
            <v>#REF!</v>
          </cell>
          <cell r="U1332" t="e">
            <v>#REF!</v>
          </cell>
          <cell r="V1332" t="e">
            <v>#REF!</v>
          </cell>
        </row>
        <row r="1333">
          <cell r="F1333">
            <v>27.693034675925947</v>
          </cell>
          <cell r="G1333">
            <v>22.67403039089772</v>
          </cell>
          <cell r="H1333">
            <v>28.488364746169943</v>
          </cell>
          <cell r="I1333">
            <v>23.51336254089528</v>
          </cell>
          <cell r="J1333">
            <v>25.60075784554045</v>
          </cell>
          <cell r="K1333">
            <v>24.313968002908268</v>
          </cell>
          <cell r="L1333">
            <v>-250.48215634706617</v>
          </cell>
          <cell r="M1333">
            <v>10.480130286643632</v>
          </cell>
          <cell r="N1333">
            <v>8.8745321775575601</v>
          </cell>
          <cell r="O1333">
            <v>7.6502731052024071</v>
          </cell>
          <cell r="P1333">
            <v>5.377110393816233</v>
          </cell>
          <cell r="Q1333">
            <v>4.1735576273175443</v>
          </cell>
          <cell r="R1333" t="e">
            <v>#REF!</v>
          </cell>
          <cell r="S1333" t="e">
            <v>#REF!</v>
          </cell>
          <cell r="T1333" t="e">
            <v>#REF!</v>
          </cell>
          <cell r="U1333" t="e">
            <v>#REF!</v>
          </cell>
          <cell r="V1333" t="e">
            <v>#REF!</v>
          </cell>
        </row>
        <row r="1334">
          <cell r="F1334">
            <v>24.817281898849764</v>
          </cell>
          <cell r="G1334">
            <v>10.810295383537831</v>
          </cell>
          <cell r="H1334">
            <v>15.827490933113266</v>
          </cell>
          <cell r="I1334">
            <v>15.61525271450803</v>
          </cell>
          <cell r="J1334">
            <v>15.66643848435924</v>
          </cell>
          <cell r="K1334">
            <v>13.852828200587888</v>
          </cell>
          <cell r="L1334">
            <v>-141.57212619546408</v>
          </cell>
          <cell r="M1334">
            <v>-1.1774855260002632</v>
          </cell>
          <cell r="N1334">
            <v>8.8238867574177284</v>
          </cell>
          <cell r="O1334">
            <v>8.8761858965745652</v>
          </cell>
          <cell r="P1334">
            <v>7.49480993739847</v>
          </cell>
          <cell r="Q1334">
            <v>6.5059932003946601</v>
          </cell>
          <cell r="R1334" t="e">
            <v>#REF!</v>
          </cell>
          <cell r="S1334" t="e">
            <v>#REF!</v>
          </cell>
          <cell r="T1334" t="e">
            <v>#REF!</v>
          </cell>
          <cell r="U1334" t="e">
            <v>#REF!</v>
          </cell>
          <cell r="V1334" t="e">
            <v>#REF!</v>
          </cell>
        </row>
        <row r="1335">
          <cell r="F1335">
            <v>2.4318436528606648</v>
          </cell>
          <cell r="G1335">
            <v>0.91361777599157001</v>
          </cell>
          <cell r="H1335">
            <v>0.94595209819758119</v>
          </cell>
          <cell r="I1335">
            <v>1.0414788264328232</v>
          </cell>
          <cell r="J1335">
            <v>0.78783391279704662</v>
          </cell>
          <cell r="K1335">
            <v>0.80896707896503517</v>
          </cell>
          <cell r="L1335">
            <v>-18.714642820970546</v>
          </cell>
          <cell r="M1335">
            <v>0.56404009788460097</v>
          </cell>
          <cell r="N1335">
            <v>0.70404035275224552</v>
          </cell>
          <cell r="O1335">
            <v>0.85107352869182384</v>
          </cell>
          <cell r="P1335">
            <v>0.96072274710795991</v>
          </cell>
          <cell r="Q1335">
            <v>1.1588107502523102</v>
          </cell>
          <cell r="R1335" t="e">
            <v>#REF!</v>
          </cell>
          <cell r="S1335" t="e">
            <v>#REF!</v>
          </cell>
          <cell r="T1335" t="e">
            <v>#REF!</v>
          </cell>
          <cell r="U1335" t="e">
            <v>#REF!</v>
          </cell>
          <cell r="V1335" t="e">
            <v>#REF!</v>
          </cell>
        </row>
        <row r="1336">
          <cell r="F1336">
            <v>38.182940355929013</v>
          </cell>
          <cell r="G1336">
            <v>14.536830955456164</v>
          </cell>
          <cell r="H1336">
            <v>28.180685564417068</v>
          </cell>
          <cell r="I1336">
            <v>17.745524204732796</v>
          </cell>
          <cell r="J1336">
            <v>24.112904767209759</v>
          </cell>
          <cell r="K1336">
            <v>27.214958553017109</v>
          </cell>
          <cell r="L1336">
            <v>-408.66022576716705</v>
          </cell>
          <cell r="M1336">
            <v>5.4180334413664104</v>
          </cell>
          <cell r="N1336">
            <v>15.759142242630201</v>
          </cell>
          <cell r="O1336">
            <v>18.588103133472167</v>
          </cell>
          <cell r="P1336">
            <v>19.76470809298366</v>
          </cell>
          <cell r="Q1336">
            <v>22.89670724331388</v>
          </cell>
          <cell r="R1336" t="e">
            <v>#REF!</v>
          </cell>
          <cell r="S1336" t="e">
            <v>#REF!</v>
          </cell>
          <cell r="T1336" t="e">
            <v>#REF!</v>
          </cell>
          <cell r="U1336" t="e">
            <v>#REF!</v>
          </cell>
          <cell r="V1336" t="e">
            <v>#REF!</v>
          </cell>
        </row>
        <row r="1337">
          <cell r="F1337">
            <v>30.802575973275069</v>
          </cell>
          <cell r="G1337">
            <v>16.429437519058535</v>
          </cell>
          <cell r="H1337">
            <v>12.409727568334258</v>
          </cell>
          <cell r="I1337">
            <v>19.04183463950088</v>
          </cell>
          <cell r="J1337">
            <v>26.207580910798569</v>
          </cell>
          <cell r="K1337">
            <v>34.108186084176417</v>
          </cell>
          <cell r="L1337">
            <v>-544.73780143930799</v>
          </cell>
          <cell r="M1337">
            <v>19.032710104700975</v>
          </cell>
          <cell r="N1337">
            <v>20.990693047619246</v>
          </cell>
          <cell r="O1337">
            <v>23.34185738350957</v>
          </cell>
          <cell r="P1337">
            <v>27.161045608250301</v>
          </cell>
          <cell r="Q1337">
            <v>33.722002180283326</v>
          </cell>
          <cell r="R1337" t="e">
            <v>#REF!</v>
          </cell>
          <cell r="S1337" t="e">
            <v>#REF!</v>
          </cell>
          <cell r="T1337" t="e">
            <v>#REF!</v>
          </cell>
          <cell r="U1337" t="e">
            <v>#REF!</v>
          </cell>
          <cell r="V1337" t="e">
            <v>#REF!</v>
          </cell>
        </row>
        <row r="1338">
          <cell r="F1338">
            <v>43.28507863567161</v>
          </cell>
          <cell r="G1338">
            <v>23.946651753326979</v>
          </cell>
          <cell r="H1338">
            <v>37.986842806424818</v>
          </cell>
          <cell r="I1338">
            <v>35.597989746232955</v>
          </cell>
          <cell r="J1338">
            <v>28.416860740091398</v>
          </cell>
          <cell r="K1338">
            <v>34.881397913742163</v>
          </cell>
          <cell r="L1338">
            <v>-489.63049943840497</v>
          </cell>
          <cell r="M1338">
            <v>16.023482714905022</v>
          </cell>
          <cell r="N1338">
            <v>18.475798752033338</v>
          </cell>
          <cell r="O1338">
            <v>20.221088695419624</v>
          </cell>
          <cell r="P1338">
            <v>23.2589387743879</v>
          </cell>
          <cell r="Q1338">
            <v>27.417080841437379</v>
          </cell>
          <cell r="R1338" t="e">
            <v>#REF!</v>
          </cell>
          <cell r="S1338" t="e">
            <v>#REF!</v>
          </cell>
          <cell r="T1338" t="e">
            <v>#REF!</v>
          </cell>
          <cell r="U1338" t="e">
            <v>#REF!</v>
          </cell>
          <cell r="V1338" t="e">
            <v>#REF!</v>
          </cell>
        </row>
        <row r="1339">
          <cell r="F1339">
            <v>75.964669482957191</v>
          </cell>
          <cell r="G1339">
            <v>41.712157563378142</v>
          </cell>
          <cell r="H1339">
            <v>82.640023742644544</v>
          </cell>
          <cell r="I1339">
            <v>104.41318777121911</v>
          </cell>
          <cell r="J1339">
            <v>120.92422772540471</v>
          </cell>
          <cell r="K1339">
            <v>141.24389655572537</v>
          </cell>
          <cell r="L1339">
            <v>-1457.9341532901985</v>
          </cell>
          <cell r="M1339">
            <v>41.386179455760356</v>
          </cell>
          <cell r="N1339">
            <v>49.457817089550275</v>
          </cell>
          <cell r="O1339">
            <v>53.960162224518243</v>
          </cell>
          <cell r="P1339">
            <v>61.481499075146154</v>
          </cell>
          <cell r="Q1339">
            <v>70.075283691355025</v>
          </cell>
          <cell r="R1339" t="e">
            <v>#REF!</v>
          </cell>
          <cell r="S1339" t="e">
            <v>#REF!</v>
          </cell>
          <cell r="T1339" t="e">
            <v>#REF!</v>
          </cell>
          <cell r="U1339" t="e">
            <v>#REF!</v>
          </cell>
          <cell r="V1339" t="e">
            <v>#REF!</v>
          </cell>
        </row>
        <row r="1340">
          <cell r="F1340">
            <v>15.671538121522396</v>
          </cell>
          <cell r="G1340">
            <v>13.680667916852331</v>
          </cell>
          <cell r="H1340">
            <v>19.409674048360042</v>
          </cell>
          <cell r="I1340">
            <v>21.140426427003923</v>
          </cell>
          <cell r="J1340">
            <v>22.391052016667544</v>
          </cell>
          <cell r="K1340">
            <v>21.460978600797194</v>
          </cell>
          <cell r="L1340">
            <v>-226.38813137389525</v>
          </cell>
          <cell r="M1340">
            <v>9.43880114502198</v>
          </cell>
          <cell r="N1340">
            <v>10.639620072763257</v>
          </cell>
          <cell r="O1340">
            <v>12.018051581864102</v>
          </cell>
          <cell r="P1340">
            <v>12.27604608117819</v>
          </cell>
          <cell r="Q1340">
            <v>13.190523478018537</v>
          </cell>
          <cell r="R1340" t="e">
            <v>#REF!</v>
          </cell>
          <cell r="S1340" t="e">
            <v>#REF!</v>
          </cell>
          <cell r="T1340" t="e">
            <v>#REF!</v>
          </cell>
          <cell r="U1340" t="e">
            <v>#REF!</v>
          </cell>
          <cell r="V1340" t="e">
            <v>#REF!</v>
          </cell>
        </row>
        <row r="1341">
          <cell r="F1341">
            <v>15.313523104513916</v>
          </cell>
          <cell r="G1341">
            <v>8.9055143469556501</v>
          </cell>
          <cell r="H1341">
            <v>13.526036057190696</v>
          </cell>
          <cell r="I1341">
            <v>16.192017926410394</v>
          </cell>
          <cell r="J1341">
            <v>19.989595020286536</v>
          </cell>
          <cell r="K1341">
            <v>19.073947944854581</v>
          </cell>
          <cell r="L1341">
            <v>-176.83269100828326</v>
          </cell>
          <cell r="M1341">
            <v>8.3822294712250702</v>
          </cell>
          <cell r="N1341">
            <v>8.2636027420655829</v>
          </cell>
          <cell r="O1341">
            <v>10.146915612426088</v>
          </cell>
          <cell r="P1341">
            <v>10.828448313197111</v>
          </cell>
          <cell r="Q1341">
            <v>11.615053151268231</v>
          </cell>
          <cell r="R1341" t="e">
            <v>#REF!</v>
          </cell>
          <cell r="S1341" t="e">
            <v>#REF!</v>
          </cell>
          <cell r="T1341" t="e">
            <v>#REF!</v>
          </cell>
          <cell r="U1341" t="e">
            <v>#REF!</v>
          </cell>
          <cell r="V1341" t="e">
            <v>#REF!</v>
          </cell>
        </row>
        <row r="1342">
          <cell r="F1342">
            <v>0.2</v>
          </cell>
          <cell r="G1342">
            <v>0.2</v>
          </cell>
          <cell r="H1342">
            <v>0.3</v>
          </cell>
          <cell r="I1342">
            <v>0.27418923444250998</v>
          </cell>
          <cell r="J1342">
            <v>5.620251820339913</v>
          </cell>
          <cell r="K1342">
            <v>5.1614135801457444</v>
          </cell>
          <cell r="L1342">
            <v>-75.844493531533971</v>
          </cell>
          <cell r="M1342">
            <v>3.6717629270882202</v>
          </cell>
          <cell r="N1342">
            <v>4.1984029407465515</v>
          </cell>
          <cell r="O1342">
            <v>4.639941750681599</v>
          </cell>
          <cell r="P1342">
            <v>4.6362372156560854</v>
          </cell>
          <cell r="Q1342">
            <v>4.8222034519924879</v>
          </cell>
          <cell r="R1342" t="e">
            <v>#REF!</v>
          </cell>
          <cell r="S1342" t="e">
            <v>#REF!</v>
          </cell>
          <cell r="T1342" t="e">
            <v>#REF!</v>
          </cell>
          <cell r="U1342" t="e">
            <v>#REF!</v>
          </cell>
          <cell r="V1342" t="e">
            <v>#REF!</v>
          </cell>
        </row>
        <row r="1343">
          <cell r="F1343">
            <v>57.349895278478897</v>
          </cell>
          <cell r="G1343">
            <v>43.604943173349803</v>
          </cell>
          <cell r="H1343">
            <v>52.542363066995307</v>
          </cell>
          <cell r="I1343">
            <v>54.386113544385594</v>
          </cell>
          <cell r="J1343">
            <v>63.567929812503706</v>
          </cell>
          <cell r="K1343">
            <v>66.802103166805551</v>
          </cell>
          <cell r="L1343">
            <v>-688.64622726112145</v>
          </cell>
          <cell r="M1343">
            <v>23.026087851340858</v>
          </cell>
          <cell r="N1343">
            <v>27.784378670496899</v>
          </cell>
          <cell r="O1343">
            <v>30.774097574672222</v>
          </cell>
          <cell r="P1343">
            <v>30.873238370056843</v>
          </cell>
          <cell r="Q1343">
            <v>32.468472488118636</v>
          </cell>
          <cell r="R1343" t="e">
            <v>#REF!</v>
          </cell>
          <cell r="S1343" t="e">
            <v>#REF!</v>
          </cell>
          <cell r="T1343" t="e">
            <v>#REF!</v>
          </cell>
          <cell r="U1343" t="e">
            <v>#REF!</v>
          </cell>
          <cell r="V1343" t="e">
            <v>#REF!</v>
          </cell>
        </row>
        <row r="1344">
          <cell r="F1344">
            <v>-8.2695598793996155</v>
          </cell>
          <cell r="G1344">
            <v>5.9871907411386793</v>
          </cell>
          <cell r="H1344">
            <v>10.521165114444592</v>
          </cell>
          <cell r="I1344">
            <v>7.4638951940344835</v>
          </cell>
          <cell r="J1344">
            <v>12.635108482950809</v>
          </cell>
          <cell r="K1344">
            <v>12.89434108813267</v>
          </cell>
          <cell r="L1344">
            <v>-150.12299128832197</v>
          </cell>
          <cell r="M1344">
            <v>6.6361231758847383</v>
          </cell>
          <cell r="N1344">
            <v>7.7111238713026973</v>
          </cell>
          <cell r="O1344">
            <v>8.5451560049416493</v>
          </cell>
          <cell r="P1344">
            <v>8.3407239473718704</v>
          </cell>
          <cell r="Q1344">
            <v>9.2200202363742498</v>
          </cell>
          <cell r="R1344" t="e">
            <v>#REF!</v>
          </cell>
          <cell r="S1344" t="e">
            <v>#REF!</v>
          </cell>
          <cell r="T1344" t="e">
            <v>#REF!</v>
          </cell>
          <cell r="U1344" t="e">
            <v>#REF!</v>
          </cell>
          <cell r="V1344" t="e">
            <v>#REF!</v>
          </cell>
        </row>
        <row r="1345">
          <cell r="F1345">
            <v>51.75189622161178</v>
          </cell>
          <cell r="G1345">
            <v>54.265624274428632</v>
          </cell>
          <cell r="H1345">
            <v>67.036568073323252</v>
          </cell>
          <cell r="I1345">
            <v>60.697633726734118</v>
          </cell>
          <cell r="J1345">
            <v>71.37923689500235</v>
          </cell>
          <cell r="K1345">
            <v>77.817303014968047</v>
          </cell>
          <cell r="L1345">
            <v>-610.81718883283997</v>
          </cell>
          <cell r="M1345">
            <v>17.288716511247966</v>
          </cell>
          <cell r="N1345">
            <v>20.140060126918293</v>
          </cell>
          <cell r="O1345">
            <v>22.256019872984449</v>
          </cell>
          <cell r="P1345">
            <v>21.296781547532252</v>
          </cell>
          <cell r="Q1345">
            <v>21.71136049966395</v>
          </cell>
          <cell r="R1345" t="e">
            <v>#REF!</v>
          </cell>
          <cell r="S1345" t="e">
            <v>#REF!</v>
          </cell>
          <cell r="T1345" t="e">
            <v>#REF!</v>
          </cell>
          <cell r="U1345" t="e">
            <v>#REF!</v>
          </cell>
          <cell r="V1345" t="e">
            <v>#REF!</v>
          </cell>
        </row>
        <row r="1346">
          <cell r="F1346">
            <v>128.5182346625248</v>
          </cell>
          <cell r="G1346">
            <v>47.909539858374259</v>
          </cell>
          <cell r="H1346">
            <v>51.561227324668543</v>
          </cell>
          <cell r="I1346">
            <v>75.957504036524796</v>
          </cell>
          <cell r="J1346">
            <v>90.168048682730642</v>
          </cell>
          <cell r="K1346">
            <v>118.66893684983282</v>
          </cell>
          <cell r="L1346">
            <v>-1328.9715898393606</v>
          </cell>
          <cell r="M1346">
            <v>73.148086645988002</v>
          </cell>
          <cell r="N1346">
            <v>76.948766755479198</v>
          </cell>
          <cell r="O1346">
            <v>76.29556063240085</v>
          </cell>
          <cell r="P1346">
            <v>58.95121708357901</v>
          </cell>
          <cell r="Q1346">
            <v>53.069001306382276</v>
          </cell>
          <cell r="R1346" t="e">
            <v>#REF!</v>
          </cell>
          <cell r="S1346" t="e">
            <v>#REF!</v>
          </cell>
          <cell r="T1346" t="e">
            <v>#REF!</v>
          </cell>
          <cell r="U1346" t="e">
            <v>#REF!</v>
          </cell>
          <cell r="V1346" t="e">
            <v>#REF!</v>
          </cell>
        </row>
        <row r="1347">
          <cell r="F1347">
            <v>956.03974191467046</v>
          </cell>
          <cell r="G1347">
            <v>563.05176309808746</v>
          </cell>
          <cell r="H1347">
            <v>667.66982085418249</v>
          </cell>
          <cell r="I1347">
            <v>704.95084626992934</v>
          </cell>
          <cell r="J1347">
            <v>665.86146682818821</v>
          </cell>
          <cell r="K1347">
            <v>850.78009579893751</v>
          </cell>
          <cell r="L1347">
            <v>-9565.84199327846</v>
          </cell>
          <cell r="M1347">
            <v>254.10731329786708</v>
          </cell>
          <cell r="N1347">
            <v>277.44232716160218</v>
          </cell>
          <cell r="O1347">
            <v>288.21535660119224</v>
          </cell>
          <cell r="P1347">
            <v>264.29124446386214</v>
          </cell>
          <cell r="Q1347">
            <v>274.90117891965031</v>
          </cell>
          <cell r="R1347" t="e">
            <v>#REF!</v>
          </cell>
          <cell r="S1347" t="e">
            <v>#REF!</v>
          </cell>
          <cell r="T1347" t="e">
            <v>#REF!</v>
          </cell>
          <cell r="U1347" t="e">
            <v>#REF!</v>
          </cell>
          <cell r="V1347" t="e">
            <v>#REF!</v>
          </cell>
        </row>
        <row r="1348">
          <cell r="F1348">
            <v>123.84930159889669</v>
          </cell>
          <cell r="G1348">
            <v>30.948300808237477</v>
          </cell>
          <cell r="H1348">
            <v>73.798437514547089</v>
          </cell>
          <cell r="I1348">
            <v>46.293595966558186</v>
          </cell>
          <cell r="J1348">
            <v>48.705249827837378</v>
          </cell>
          <cell r="K1348">
            <v>50.435322369898969</v>
          </cell>
          <cell r="L1348">
            <v>-690.11358486113545</v>
          </cell>
          <cell r="M1348">
            <v>19.512096676810557</v>
          </cell>
          <cell r="N1348">
            <v>18.281817157523463</v>
          </cell>
          <cell r="O1348">
            <v>16.930213575817191</v>
          </cell>
          <cell r="P1348">
            <v>8.2457695092996612</v>
          </cell>
          <cell r="Q1348">
            <v>11.781498954559009</v>
          </cell>
          <cell r="R1348" t="e">
            <v>#REF!</v>
          </cell>
          <cell r="S1348" t="e">
            <v>#REF!</v>
          </cell>
          <cell r="T1348" t="e">
            <v>#REF!</v>
          </cell>
          <cell r="U1348" t="e">
            <v>#REF!</v>
          </cell>
          <cell r="V1348" t="e">
            <v>#REF!</v>
          </cell>
        </row>
        <row r="1349">
          <cell r="F1349">
            <v>11.530085040888281</v>
          </cell>
          <cell r="G1349">
            <v>3.5136276355930658</v>
          </cell>
          <cell r="H1349">
            <v>4.4714713320534392</v>
          </cell>
          <cell r="I1349">
            <v>4.2779956699844721</v>
          </cell>
          <cell r="J1349">
            <v>5.2966149102527682</v>
          </cell>
          <cell r="K1349">
            <v>5.5016293740570124</v>
          </cell>
          <cell r="L1349">
            <v>-44.443486126576005</v>
          </cell>
          <cell r="M1349">
            <v>2.1349504320054575</v>
          </cell>
          <cell r="N1349">
            <v>2.2812788526015293</v>
          </cell>
          <cell r="O1349">
            <v>2.287520596668549</v>
          </cell>
          <cell r="P1349">
            <v>1.8668021725184105</v>
          </cell>
          <cell r="Q1349">
            <v>1.5946243009490157</v>
          </cell>
          <cell r="R1349" t="e">
            <v>#REF!</v>
          </cell>
          <cell r="S1349" t="e">
            <v>#REF!</v>
          </cell>
          <cell r="T1349" t="e">
            <v>#REF!</v>
          </cell>
          <cell r="U1349" t="e">
            <v>#REF!</v>
          </cell>
          <cell r="V1349" t="e">
            <v>#REF!</v>
          </cell>
        </row>
        <row r="1350">
          <cell r="F1350">
            <v>47.969276081674352</v>
          </cell>
          <cell r="G1350">
            <v>172.00818308594205</v>
          </cell>
          <cell r="H1350">
            <v>112.57320371045282</v>
          </cell>
          <cell r="I1350">
            <v>84.555683616537507</v>
          </cell>
          <cell r="J1350">
            <v>83.450029887863138</v>
          </cell>
          <cell r="K1350">
            <v>83.444815378134308</v>
          </cell>
          <cell r="L1350">
            <v>-1531.8650886571438</v>
          </cell>
          <cell r="M1350">
            <v>26.726900985014275</v>
          </cell>
          <cell r="N1350">
            <v>21.246177227508774</v>
          </cell>
          <cell r="O1350">
            <v>15.292290744824406</v>
          </cell>
          <cell r="P1350">
            <v>7.5345354448750754</v>
          </cell>
          <cell r="Q1350">
            <v>12.508709709839239</v>
          </cell>
          <cell r="R1350" t="e">
            <v>#REF!</v>
          </cell>
          <cell r="S1350" t="e">
            <v>#REF!</v>
          </cell>
          <cell r="T1350" t="e">
            <v>#REF!</v>
          </cell>
          <cell r="U1350" t="e">
            <v>#REF!</v>
          </cell>
          <cell r="V1350" t="e">
            <v>#REF!</v>
          </cell>
        </row>
        <row r="1351">
          <cell r="F1351">
            <v>51.667612881283063</v>
          </cell>
          <cell r="G1351">
            <v>451.58246048284809</v>
          </cell>
          <cell r="H1351">
            <v>502.71040651731244</v>
          </cell>
          <cell r="I1351">
            <v>566.59022135887119</v>
          </cell>
          <cell r="J1351">
            <v>581.78878230911118</v>
          </cell>
          <cell r="K1351">
            <v>626.02532720522686</v>
          </cell>
          <cell r="L1351">
            <v>-9302.1968677970872</v>
          </cell>
          <cell r="M1351">
            <v>156.06832159276144</v>
          </cell>
          <cell r="N1351">
            <v>141.86372780713938</v>
          </cell>
          <cell r="O1351">
            <v>120.52757845892364</v>
          </cell>
          <cell r="P1351">
            <v>74.978001352884888</v>
          </cell>
          <cell r="Q1351">
            <v>94.50577173966829</v>
          </cell>
          <cell r="R1351" t="e">
            <v>#REF!</v>
          </cell>
          <cell r="S1351" t="e">
            <v>#REF!</v>
          </cell>
          <cell r="T1351" t="e">
            <v>#REF!</v>
          </cell>
          <cell r="U1351" t="e">
            <v>#REF!</v>
          </cell>
          <cell r="V1351" t="e">
            <v>#REF!</v>
          </cell>
        </row>
        <row r="1352">
          <cell r="F1352">
            <v>114.56716283155934</v>
          </cell>
          <cell r="G1352">
            <v>48.442040214995941</v>
          </cell>
          <cell r="H1352">
            <v>80.145521232523777</v>
          </cell>
          <cell r="I1352">
            <v>52.820266263509119</v>
          </cell>
          <cell r="J1352">
            <v>54.065238624764916</v>
          </cell>
          <cell r="K1352">
            <v>62.907634403062971</v>
          </cell>
          <cell r="L1352">
            <v>-932.41498250152051</v>
          </cell>
          <cell r="M1352">
            <v>18.063429342101536</v>
          </cell>
          <cell r="N1352">
            <v>17.652090122280597</v>
          </cell>
          <cell r="O1352">
            <v>15.10385923043791</v>
          </cell>
          <cell r="P1352">
            <v>7.9167449166066266</v>
          </cell>
          <cell r="Q1352">
            <v>8.2662600547756302</v>
          </cell>
          <cell r="R1352" t="e">
            <v>#REF!</v>
          </cell>
          <cell r="S1352" t="e">
            <v>#REF!</v>
          </cell>
          <cell r="T1352" t="e">
            <v>#REF!</v>
          </cell>
          <cell r="U1352" t="e">
            <v>#REF!</v>
          </cell>
          <cell r="V1352" t="e">
            <v>#REF!</v>
          </cell>
        </row>
        <row r="1353">
          <cell r="F1353">
            <v>14.906952182420502</v>
          </cell>
          <cell r="G1353">
            <v>16.33446162614181</v>
          </cell>
          <cell r="H1353">
            <v>15.915209498666384</v>
          </cell>
          <cell r="I1353">
            <v>15.552204790417523</v>
          </cell>
          <cell r="J1353">
            <v>6.7660542296238564</v>
          </cell>
          <cell r="K1353">
            <v>9.337943642958999</v>
          </cell>
          <cell r="L1353">
            <v>-338.84919156342539</v>
          </cell>
          <cell r="M1353">
            <v>12.261094725578991</v>
          </cell>
          <cell r="N1353">
            <v>13.962415122951228</v>
          </cell>
          <cell r="O1353">
            <v>12.571881708038111</v>
          </cell>
          <cell r="P1353">
            <v>11.874129105152036</v>
          </cell>
          <cell r="Q1353">
            <v>12.072372698714371</v>
          </cell>
          <cell r="R1353" t="e">
            <v>#REF!</v>
          </cell>
          <cell r="S1353" t="e">
            <v>#REF!</v>
          </cell>
          <cell r="T1353" t="e">
            <v>#REF!</v>
          </cell>
          <cell r="U1353" t="e">
            <v>#REF!</v>
          </cell>
          <cell r="V1353" t="e">
            <v>#REF!</v>
          </cell>
        </row>
      </sheetData>
      <sheetData sheetId="23" refreshError="1">
        <row r="2">
          <cell r="B2" t="str">
            <v>Выпуски</v>
          </cell>
        </row>
        <row r="4">
          <cell r="Y4">
            <v>1</v>
          </cell>
          <cell r="Z4" t="e">
            <v>#REF!</v>
          </cell>
          <cell r="AA4" t="e">
            <v>#REF!</v>
          </cell>
          <cell r="AB4" t="e">
            <v>#REF!</v>
          </cell>
          <cell r="AC4" t="e">
            <v>#REF!</v>
          </cell>
          <cell r="AD4" t="e">
            <v>#REF!</v>
          </cell>
          <cell r="AE4" t="e">
            <v>#REF!</v>
          </cell>
          <cell r="AF4" t="e">
            <v>#REF!</v>
          </cell>
          <cell r="AG4" t="e">
            <v>#REF!</v>
          </cell>
          <cell r="AH4" t="e">
            <v>#REF!</v>
          </cell>
          <cell r="AI4" t="e">
            <v>#REF!</v>
          </cell>
          <cell r="AJ4" t="e">
            <v>#REF!</v>
          </cell>
          <cell r="AK4" t="e">
            <v>#REF!</v>
          </cell>
          <cell r="AL4" t="e">
            <v>#REF!</v>
          </cell>
          <cell r="AM4" t="e">
            <v>#REF!</v>
          </cell>
          <cell r="AN4" t="e">
            <v>#REF!</v>
          </cell>
          <cell r="AO4" t="e">
            <v>#REF!</v>
          </cell>
          <cell r="AP4" t="e">
            <v>#REF!</v>
          </cell>
        </row>
        <row r="5">
          <cell r="Y5">
            <v>1</v>
          </cell>
          <cell r="Z5" t="e">
            <v>#REF!</v>
          </cell>
          <cell r="AA5" t="e">
            <v>#REF!</v>
          </cell>
          <cell r="AB5" t="e">
            <v>#REF!</v>
          </cell>
          <cell r="AC5" t="e">
            <v>#REF!</v>
          </cell>
          <cell r="AD5" t="e">
            <v>#REF!</v>
          </cell>
          <cell r="AE5" t="e">
            <v>#REF!</v>
          </cell>
          <cell r="AF5" t="e">
            <v>#REF!</v>
          </cell>
          <cell r="AG5" t="e">
            <v>#REF!</v>
          </cell>
          <cell r="AH5" t="e">
            <v>#REF!</v>
          </cell>
          <cell r="AI5" t="e">
            <v>#REF!</v>
          </cell>
          <cell r="AJ5" t="e">
            <v>#REF!</v>
          </cell>
          <cell r="AK5" t="e">
            <v>#REF!</v>
          </cell>
          <cell r="AL5" t="e">
            <v>#REF!</v>
          </cell>
          <cell r="AM5" t="e">
            <v>#REF!</v>
          </cell>
          <cell r="AN5" t="e">
            <v>#REF!</v>
          </cell>
          <cell r="AO5" t="e">
            <v>#REF!</v>
          </cell>
          <cell r="AP5" t="e">
            <v>#REF!</v>
          </cell>
        </row>
        <row r="6">
          <cell r="Y6">
            <v>1</v>
          </cell>
          <cell r="Z6" t="e">
            <v>#REF!</v>
          </cell>
          <cell r="AA6" t="e">
            <v>#REF!</v>
          </cell>
          <cell r="AB6" t="e">
            <v>#REF!</v>
          </cell>
          <cell r="AC6" t="e">
            <v>#REF!</v>
          </cell>
          <cell r="AD6" t="e">
            <v>#REF!</v>
          </cell>
          <cell r="AE6" t="e">
            <v>#REF!</v>
          </cell>
          <cell r="AF6" t="e">
            <v>#REF!</v>
          </cell>
          <cell r="AG6" t="e">
            <v>#REF!</v>
          </cell>
          <cell r="AH6" t="e">
            <v>#REF!</v>
          </cell>
          <cell r="AI6" t="e">
            <v>#REF!</v>
          </cell>
          <cell r="AJ6" t="e">
            <v>#REF!</v>
          </cell>
          <cell r="AK6" t="e">
            <v>#REF!</v>
          </cell>
          <cell r="AL6" t="e">
            <v>#REF!</v>
          </cell>
          <cell r="AM6" t="e">
            <v>#REF!</v>
          </cell>
          <cell r="AN6" t="e">
            <v>#REF!</v>
          </cell>
          <cell r="AO6" t="e">
            <v>#REF!</v>
          </cell>
          <cell r="AP6" t="e">
            <v>#REF!</v>
          </cell>
        </row>
        <row r="7">
          <cell r="Y7">
            <v>1</v>
          </cell>
          <cell r="Z7" t="e">
            <v>#REF!</v>
          </cell>
          <cell r="AA7" t="e">
            <v>#REF!</v>
          </cell>
          <cell r="AB7" t="e">
            <v>#REF!</v>
          </cell>
          <cell r="AC7" t="e">
            <v>#REF!</v>
          </cell>
          <cell r="AD7" t="e">
            <v>#REF!</v>
          </cell>
          <cell r="AE7" t="e">
            <v>#REF!</v>
          </cell>
          <cell r="AF7" t="e">
            <v>#REF!</v>
          </cell>
          <cell r="AG7" t="e">
            <v>#REF!</v>
          </cell>
          <cell r="AH7" t="e">
            <v>#REF!</v>
          </cell>
          <cell r="AI7" t="e">
            <v>#REF!</v>
          </cell>
          <cell r="AJ7" t="e">
            <v>#REF!</v>
          </cell>
          <cell r="AK7" t="e">
            <v>#REF!</v>
          </cell>
          <cell r="AL7" t="e">
            <v>#REF!</v>
          </cell>
          <cell r="AM7" t="e">
            <v>#REF!</v>
          </cell>
          <cell r="AN7" t="e">
            <v>#REF!</v>
          </cell>
          <cell r="AO7" t="e">
            <v>#REF!</v>
          </cell>
          <cell r="AP7" t="e">
            <v>#REF!</v>
          </cell>
        </row>
        <row r="8">
          <cell r="Y8">
            <v>1</v>
          </cell>
          <cell r="Z8" t="e">
            <v>#REF!</v>
          </cell>
          <cell r="AA8" t="e">
            <v>#REF!</v>
          </cell>
          <cell r="AB8" t="e">
            <v>#REF!</v>
          </cell>
          <cell r="AC8" t="e">
            <v>#REF!</v>
          </cell>
          <cell r="AD8" t="e">
            <v>#REF!</v>
          </cell>
          <cell r="AE8" t="e">
            <v>#REF!</v>
          </cell>
          <cell r="AF8" t="e">
            <v>#REF!</v>
          </cell>
          <cell r="AG8" t="e">
            <v>#REF!</v>
          </cell>
          <cell r="AH8" t="e">
            <v>#REF!</v>
          </cell>
          <cell r="AI8" t="e">
            <v>#REF!</v>
          </cell>
          <cell r="AJ8" t="e">
            <v>#REF!</v>
          </cell>
          <cell r="AK8" t="e">
            <v>#REF!</v>
          </cell>
          <cell r="AL8" t="e">
            <v>#REF!</v>
          </cell>
          <cell r="AM8" t="e">
            <v>#REF!</v>
          </cell>
          <cell r="AN8" t="e">
            <v>#REF!</v>
          </cell>
          <cell r="AO8" t="e">
            <v>#REF!</v>
          </cell>
          <cell r="AP8" t="e">
            <v>#REF!</v>
          </cell>
        </row>
        <row r="9">
          <cell r="Y9">
            <v>1</v>
          </cell>
          <cell r="Z9" t="e">
            <v>#REF!</v>
          </cell>
          <cell r="AA9" t="e">
            <v>#REF!</v>
          </cell>
          <cell r="AB9" t="e">
            <v>#REF!</v>
          </cell>
          <cell r="AC9" t="e">
            <v>#REF!</v>
          </cell>
          <cell r="AD9" t="e">
            <v>#REF!</v>
          </cell>
          <cell r="AE9" t="e">
            <v>#REF!</v>
          </cell>
          <cell r="AF9" t="e">
            <v>#REF!</v>
          </cell>
          <cell r="AG9" t="e">
            <v>#REF!</v>
          </cell>
          <cell r="AH9" t="e">
            <v>#REF!</v>
          </cell>
          <cell r="AI9" t="e">
            <v>#REF!</v>
          </cell>
          <cell r="AJ9" t="e">
            <v>#REF!</v>
          </cell>
          <cell r="AK9" t="e">
            <v>#REF!</v>
          </cell>
          <cell r="AL9" t="e">
            <v>#REF!</v>
          </cell>
          <cell r="AM9" t="e">
            <v>#REF!</v>
          </cell>
          <cell r="AN9" t="e">
            <v>#REF!</v>
          </cell>
          <cell r="AO9" t="e">
            <v>#REF!</v>
          </cell>
          <cell r="AP9" t="e">
            <v>#REF!</v>
          </cell>
        </row>
        <row r="10">
          <cell r="Y10">
            <v>1</v>
          </cell>
          <cell r="Z10" t="e">
            <v>#REF!</v>
          </cell>
          <cell r="AA10" t="e">
            <v>#REF!</v>
          </cell>
          <cell r="AB10" t="e">
            <v>#REF!</v>
          </cell>
          <cell r="AC10" t="e">
            <v>#REF!</v>
          </cell>
          <cell r="AD10" t="e">
            <v>#REF!</v>
          </cell>
          <cell r="AE10" t="e">
            <v>#REF!</v>
          </cell>
          <cell r="AF10" t="e">
            <v>#REF!</v>
          </cell>
          <cell r="AG10" t="e">
            <v>#REF!</v>
          </cell>
          <cell r="AH10" t="e">
            <v>#REF!</v>
          </cell>
          <cell r="AI10" t="e">
            <v>#REF!</v>
          </cell>
          <cell r="AJ10" t="e">
            <v>#REF!</v>
          </cell>
          <cell r="AK10" t="e">
            <v>#REF!</v>
          </cell>
          <cell r="AL10" t="e">
            <v>#REF!</v>
          </cell>
          <cell r="AM10" t="e">
            <v>#REF!</v>
          </cell>
          <cell r="AN10" t="e">
            <v>#REF!</v>
          </cell>
          <cell r="AO10" t="e">
            <v>#REF!</v>
          </cell>
          <cell r="AP10" t="e">
            <v>#REF!</v>
          </cell>
        </row>
        <row r="11">
          <cell r="Y11">
            <v>1</v>
          </cell>
          <cell r="Z11" t="e">
            <v>#REF!</v>
          </cell>
          <cell r="AA11" t="e">
            <v>#REF!</v>
          </cell>
          <cell r="AB11" t="e">
            <v>#REF!</v>
          </cell>
          <cell r="AC11" t="e">
            <v>#REF!</v>
          </cell>
          <cell r="AD11" t="e">
            <v>#REF!</v>
          </cell>
          <cell r="AE11" t="e">
            <v>#REF!</v>
          </cell>
          <cell r="AF11" t="e">
            <v>#REF!</v>
          </cell>
          <cell r="AG11" t="e">
            <v>#REF!</v>
          </cell>
          <cell r="AH11" t="e">
            <v>#REF!</v>
          </cell>
          <cell r="AI11" t="e">
            <v>#REF!</v>
          </cell>
          <cell r="AJ11" t="e">
            <v>#REF!</v>
          </cell>
          <cell r="AK11" t="e">
            <v>#REF!</v>
          </cell>
          <cell r="AL11" t="e">
            <v>#REF!</v>
          </cell>
          <cell r="AM11" t="e">
            <v>#REF!</v>
          </cell>
          <cell r="AN11" t="e">
            <v>#REF!</v>
          </cell>
          <cell r="AO11" t="e">
            <v>#REF!</v>
          </cell>
          <cell r="AP11" t="e">
            <v>#REF!</v>
          </cell>
        </row>
        <row r="12">
          <cell r="Y12">
            <v>1</v>
          </cell>
          <cell r="Z12" t="e">
            <v>#REF!</v>
          </cell>
          <cell r="AA12" t="e">
            <v>#REF!</v>
          </cell>
          <cell r="AB12" t="e">
            <v>#REF!</v>
          </cell>
          <cell r="AC12" t="e">
            <v>#REF!</v>
          </cell>
          <cell r="AD12" t="e">
            <v>#REF!</v>
          </cell>
          <cell r="AE12" t="e">
            <v>#REF!</v>
          </cell>
          <cell r="AF12" t="e">
            <v>#REF!</v>
          </cell>
          <cell r="AG12" t="e">
            <v>#REF!</v>
          </cell>
          <cell r="AH12" t="e">
            <v>#REF!</v>
          </cell>
          <cell r="AI12" t="e">
            <v>#REF!</v>
          </cell>
          <cell r="AJ12" t="e">
            <v>#REF!</v>
          </cell>
          <cell r="AK12" t="e">
            <v>#REF!</v>
          </cell>
          <cell r="AL12" t="e">
            <v>#REF!</v>
          </cell>
          <cell r="AM12" t="e">
            <v>#REF!</v>
          </cell>
          <cell r="AN12" t="e">
            <v>#REF!</v>
          </cell>
          <cell r="AO12" t="e">
            <v>#REF!</v>
          </cell>
          <cell r="AP12" t="e">
            <v>#REF!</v>
          </cell>
        </row>
        <row r="13">
          <cell r="Y13">
            <v>1</v>
          </cell>
          <cell r="Z13" t="e">
            <v>#REF!</v>
          </cell>
          <cell r="AA13" t="e">
            <v>#REF!</v>
          </cell>
          <cell r="AB13" t="e">
            <v>#REF!</v>
          </cell>
          <cell r="AC13" t="e">
            <v>#REF!</v>
          </cell>
          <cell r="AD13" t="e">
            <v>#REF!</v>
          </cell>
          <cell r="AE13" t="e">
            <v>#REF!</v>
          </cell>
          <cell r="AF13" t="e">
            <v>#REF!</v>
          </cell>
          <cell r="AG13" t="e">
            <v>#REF!</v>
          </cell>
          <cell r="AH13" t="e">
            <v>#REF!</v>
          </cell>
          <cell r="AI13" t="e">
            <v>#REF!</v>
          </cell>
          <cell r="AJ13" t="e">
            <v>#REF!</v>
          </cell>
          <cell r="AK13" t="e">
            <v>#REF!</v>
          </cell>
          <cell r="AL13" t="e">
            <v>#REF!</v>
          </cell>
          <cell r="AM13" t="e">
            <v>#REF!</v>
          </cell>
          <cell r="AN13" t="e">
            <v>#REF!</v>
          </cell>
          <cell r="AO13" t="e">
            <v>#REF!</v>
          </cell>
          <cell r="AP13" t="e">
            <v>#REF!</v>
          </cell>
        </row>
        <row r="14">
          <cell r="Y14">
            <v>1</v>
          </cell>
          <cell r="Z14" t="e">
            <v>#REF!</v>
          </cell>
          <cell r="AA14" t="e">
            <v>#REF!</v>
          </cell>
          <cell r="AB14" t="e">
            <v>#REF!</v>
          </cell>
          <cell r="AC14" t="e">
            <v>#REF!</v>
          </cell>
          <cell r="AD14" t="e">
            <v>#REF!</v>
          </cell>
          <cell r="AE14" t="e">
            <v>#REF!</v>
          </cell>
          <cell r="AF14" t="e">
            <v>#REF!</v>
          </cell>
          <cell r="AG14" t="e">
            <v>#REF!</v>
          </cell>
          <cell r="AH14" t="e">
            <v>#REF!</v>
          </cell>
          <cell r="AI14" t="e">
            <v>#REF!</v>
          </cell>
          <cell r="AJ14" t="e">
            <v>#REF!</v>
          </cell>
          <cell r="AK14" t="e">
            <v>#REF!</v>
          </cell>
          <cell r="AL14" t="e">
            <v>#REF!</v>
          </cell>
          <cell r="AM14" t="e">
            <v>#REF!</v>
          </cell>
          <cell r="AN14" t="e">
            <v>#REF!</v>
          </cell>
          <cell r="AO14" t="e">
            <v>#REF!</v>
          </cell>
          <cell r="AP14" t="e">
            <v>#REF!</v>
          </cell>
        </row>
        <row r="15">
          <cell r="Y15">
            <v>1</v>
          </cell>
          <cell r="Z15" t="e">
            <v>#REF!</v>
          </cell>
          <cell r="AA15" t="e">
            <v>#REF!</v>
          </cell>
          <cell r="AB15" t="e">
            <v>#REF!</v>
          </cell>
          <cell r="AC15" t="e">
            <v>#REF!</v>
          </cell>
          <cell r="AD15" t="e">
            <v>#REF!</v>
          </cell>
          <cell r="AE15" t="e">
            <v>#REF!</v>
          </cell>
          <cell r="AF15" t="e">
            <v>#REF!</v>
          </cell>
          <cell r="AG15" t="e">
            <v>#REF!</v>
          </cell>
          <cell r="AH15" t="e">
            <v>#REF!</v>
          </cell>
          <cell r="AI15" t="e">
            <v>#REF!</v>
          </cell>
          <cell r="AJ15" t="e">
            <v>#REF!</v>
          </cell>
          <cell r="AK15" t="e">
            <v>#REF!</v>
          </cell>
          <cell r="AL15" t="e">
            <v>#REF!</v>
          </cell>
          <cell r="AM15" t="e">
            <v>#REF!</v>
          </cell>
          <cell r="AN15" t="e">
            <v>#REF!</v>
          </cell>
          <cell r="AO15" t="e">
            <v>#REF!</v>
          </cell>
          <cell r="AP15" t="e">
            <v>#REF!</v>
          </cell>
        </row>
        <row r="16">
          <cell r="Y16">
            <v>1</v>
          </cell>
          <cell r="Z16" t="e">
            <v>#REF!</v>
          </cell>
          <cell r="AA16" t="e">
            <v>#REF!</v>
          </cell>
          <cell r="AB16" t="e">
            <v>#REF!</v>
          </cell>
          <cell r="AC16" t="e">
            <v>#REF!</v>
          </cell>
          <cell r="AD16" t="e">
            <v>#REF!</v>
          </cell>
          <cell r="AE16" t="e">
            <v>#REF!</v>
          </cell>
          <cell r="AF16" t="e">
            <v>#REF!</v>
          </cell>
          <cell r="AG16" t="e">
            <v>#REF!</v>
          </cell>
          <cell r="AH16" t="e">
            <v>#REF!</v>
          </cell>
          <cell r="AI16" t="e">
            <v>#REF!</v>
          </cell>
          <cell r="AJ16" t="e">
            <v>#REF!</v>
          </cell>
          <cell r="AK16" t="e">
            <v>#REF!</v>
          </cell>
          <cell r="AL16" t="e">
            <v>#REF!</v>
          </cell>
          <cell r="AM16" t="e">
            <v>#REF!</v>
          </cell>
          <cell r="AN16" t="e">
            <v>#REF!</v>
          </cell>
          <cell r="AO16" t="e">
            <v>#REF!</v>
          </cell>
          <cell r="AP16" t="e">
            <v>#REF!</v>
          </cell>
        </row>
        <row r="17">
          <cell r="Y17">
            <v>1</v>
          </cell>
          <cell r="Z17" t="e">
            <v>#REF!</v>
          </cell>
          <cell r="AA17" t="e">
            <v>#REF!</v>
          </cell>
          <cell r="AB17" t="e">
            <v>#REF!</v>
          </cell>
          <cell r="AC17" t="e">
            <v>#REF!</v>
          </cell>
          <cell r="AD17" t="e">
            <v>#REF!</v>
          </cell>
          <cell r="AE17" t="e">
            <v>#REF!</v>
          </cell>
          <cell r="AF17" t="e">
            <v>#REF!</v>
          </cell>
          <cell r="AG17" t="e">
            <v>#REF!</v>
          </cell>
          <cell r="AH17" t="e">
            <v>#REF!</v>
          </cell>
          <cell r="AI17" t="e">
            <v>#REF!</v>
          </cell>
          <cell r="AJ17" t="e">
            <v>#REF!</v>
          </cell>
          <cell r="AK17" t="e">
            <v>#REF!</v>
          </cell>
          <cell r="AL17" t="e">
            <v>#REF!</v>
          </cell>
          <cell r="AM17" t="e">
            <v>#REF!</v>
          </cell>
          <cell r="AN17" t="e">
            <v>#REF!</v>
          </cell>
          <cell r="AO17" t="e">
            <v>#REF!</v>
          </cell>
          <cell r="AP17" t="e">
            <v>#REF!</v>
          </cell>
        </row>
        <row r="18">
          <cell r="Y18">
            <v>1</v>
          </cell>
          <cell r="Z18" t="e">
            <v>#REF!</v>
          </cell>
          <cell r="AA18" t="e">
            <v>#REF!</v>
          </cell>
          <cell r="AB18" t="e">
            <v>#REF!</v>
          </cell>
          <cell r="AC18" t="e">
            <v>#REF!</v>
          </cell>
          <cell r="AD18" t="e">
            <v>#REF!</v>
          </cell>
          <cell r="AE18" t="e">
            <v>#REF!</v>
          </cell>
          <cell r="AF18" t="e">
            <v>#REF!</v>
          </cell>
          <cell r="AG18" t="e">
            <v>#REF!</v>
          </cell>
          <cell r="AH18" t="e">
            <v>#REF!</v>
          </cell>
          <cell r="AI18" t="e">
            <v>#REF!</v>
          </cell>
          <cell r="AJ18" t="e">
            <v>#REF!</v>
          </cell>
          <cell r="AK18" t="e">
            <v>#REF!</v>
          </cell>
          <cell r="AL18" t="e">
            <v>#REF!</v>
          </cell>
          <cell r="AM18" t="e">
            <v>#REF!</v>
          </cell>
          <cell r="AN18" t="e">
            <v>#REF!</v>
          </cell>
          <cell r="AO18" t="e">
            <v>#REF!</v>
          </cell>
          <cell r="AP18" t="e">
            <v>#REF!</v>
          </cell>
        </row>
        <row r="19">
          <cell r="Y19">
            <v>1</v>
          </cell>
          <cell r="Z19" t="e">
            <v>#REF!</v>
          </cell>
          <cell r="AA19" t="e">
            <v>#REF!</v>
          </cell>
          <cell r="AB19" t="e">
            <v>#REF!</v>
          </cell>
          <cell r="AC19" t="e">
            <v>#REF!</v>
          </cell>
          <cell r="AD19" t="e">
            <v>#REF!</v>
          </cell>
          <cell r="AE19" t="e">
            <v>#REF!</v>
          </cell>
          <cell r="AF19" t="e">
            <v>#REF!</v>
          </cell>
          <cell r="AG19" t="e">
            <v>#REF!</v>
          </cell>
          <cell r="AH19" t="e">
            <v>#REF!</v>
          </cell>
          <cell r="AI19" t="e">
            <v>#REF!</v>
          </cell>
          <cell r="AJ19" t="e">
            <v>#REF!</v>
          </cell>
          <cell r="AK19" t="e">
            <v>#REF!</v>
          </cell>
          <cell r="AL19" t="e">
            <v>#REF!</v>
          </cell>
          <cell r="AM19" t="e">
            <v>#REF!</v>
          </cell>
          <cell r="AN19" t="e">
            <v>#REF!</v>
          </cell>
          <cell r="AO19" t="e">
            <v>#REF!</v>
          </cell>
          <cell r="AP19" t="e">
            <v>#REF!</v>
          </cell>
        </row>
        <row r="20">
          <cell r="Y20">
            <v>1</v>
          </cell>
          <cell r="Z20" t="e">
            <v>#REF!</v>
          </cell>
          <cell r="AA20" t="e">
            <v>#REF!</v>
          </cell>
          <cell r="AB20" t="e">
            <v>#REF!</v>
          </cell>
          <cell r="AC20" t="e">
            <v>#REF!</v>
          </cell>
          <cell r="AD20" t="e">
            <v>#REF!</v>
          </cell>
          <cell r="AE20" t="e">
            <v>#REF!</v>
          </cell>
          <cell r="AF20" t="e">
            <v>#REF!</v>
          </cell>
          <cell r="AG20" t="e">
            <v>#REF!</v>
          </cell>
          <cell r="AH20" t="e">
            <v>#REF!</v>
          </cell>
          <cell r="AI20" t="e">
            <v>#REF!</v>
          </cell>
          <cell r="AJ20" t="e">
            <v>#REF!</v>
          </cell>
          <cell r="AK20" t="e">
            <v>#REF!</v>
          </cell>
          <cell r="AL20" t="e">
            <v>#REF!</v>
          </cell>
          <cell r="AM20" t="e">
            <v>#REF!</v>
          </cell>
          <cell r="AN20" t="e">
            <v>#REF!</v>
          </cell>
          <cell r="AO20" t="e">
            <v>#REF!</v>
          </cell>
          <cell r="AP20" t="e">
            <v>#REF!</v>
          </cell>
        </row>
        <row r="21">
          <cell r="Y21">
            <v>1</v>
          </cell>
          <cell r="Z21" t="e">
            <v>#REF!</v>
          </cell>
          <cell r="AA21" t="e">
            <v>#REF!</v>
          </cell>
          <cell r="AB21" t="e">
            <v>#REF!</v>
          </cell>
          <cell r="AC21" t="e">
            <v>#REF!</v>
          </cell>
          <cell r="AD21" t="e">
            <v>#REF!</v>
          </cell>
          <cell r="AE21" t="e">
            <v>#REF!</v>
          </cell>
          <cell r="AF21" t="e">
            <v>#REF!</v>
          </cell>
          <cell r="AG21" t="e">
            <v>#REF!</v>
          </cell>
          <cell r="AH21" t="e">
            <v>#REF!</v>
          </cell>
          <cell r="AI21" t="e">
            <v>#REF!</v>
          </cell>
          <cell r="AJ21" t="e">
            <v>#REF!</v>
          </cell>
          <cell r="AK21" t="e">
            <v>#REF!</v>
          </cell>
          <cell r="AL21" t="e">
            <v>#REF!</v>
          </cell>
          <cell r="AM21" t="e">
            <v>#REF!</v>
          </cell>
          <cell r="AN21" t="e">
            <v>#REF!</v>
          </cell>
          <cell r="AO21" t="e">
            <v>#REF!</v>
          </cell>
          <cell r="AP21" t="e">
            <v>#REF!</v>
          </cell>
        </row>
        <row r="22">
          <cell r="Y22">
            <v>1</v>
          </cell>
          <cell r="Z22" t="e">
            <v>#REF!</v>
          </cell>
          <cell r="AA22" t="e">
            <v>#REF!</v>
          </cell>
          <cell r="AB22" t="e">
            <v>#REF!</v>
          </cell>
          <cell r="AC22" t="e">
            <v>#REF!</v>
          </cell>
          <cell r="AD22" t="e">
            <v>#REF!</v>
          </cell>
          <cell r="AE22" t="e">
            <v>#REF!</v>
          </cell>
          <cell r="AF22" t="e">
            <v>#REF!</v>
          </cell>
          <cell r="AG22" t="e">
            <v>#REF!</v>
          </cell>
          <cell r="AH22" t="e">
            <v>#REF!</v>
          </cell>
          <cell r="AI22" t="e">
            <v>#REF!</v>
          </cell>
          <cell r="AJ22" t="e">
            <v>#REF!</v>
          </cell>
          <cell r="AK22" t="e">
            <v>#REF!</v>
          </cell>
          <cell r="AL22" t="e">
            <v>#REF!</v>
          </cell>
          <cell r="AM22" t="e">
            <v>#REF!</v>
          </cell>
          <cell r="AN22" t="e">
            <v>#REF!</v>
          </cell>
          <cell r="AO22" t="e">
            <v>#REF!</v>
          </cell>
          <cell r="AP22" t="e">
            <v>#REF!</v>
          </cell>
        </row>
        <row r="23">
          <cell r="Y23">
            <v>1</v>
          </cell>
          <cell r="Z23" t="e">
            <v>#REF!</v>
          </cell>
          <cell r="AA23" t="e">
            <v>#REF!</v>
          </cell>
          <cell r="AB23" t="e">
            <v>#REF!</v>
          </cell>
          <cell r="AC23" t="e">
            <v>#REF!</v>
          </cell>
          <cell r="AD23" t="e">
            <v>#REF!</v>
          </cell>
          <cell r="AE23" t="e">
            <v>#REF!</v>
          </cell>
          <cell r="AF23" t="e">
            <v>#REF!</v>
          </cell>
          <cell r="AG23" t="e">
            <v>#REF!</v>
          </cell>
          <cell r="AH23" t="e">
            <v>#REF!</v>
          </cell>
          <cell r="AI23" t="e">
            <v>#REF!</v>
          </cell>
          <cell r="AJ23" t="e">
            <v>#REF!</v>
          </cell>
          <cell r="AK23" t="e">
            <v>#REF!</v>
          </cell>
          <cell r="AL23" t="e">
            <v>#REF!</v>
          </cell>
          <cell r="AM23" t="e">
            <v>#REF!</v>
          </cell>
          <cell r="AN23" t="e">
            <v>#REF!</v>
          </cell>
          <cell r="AO23" t="e">
            <v>#REF!</v>
          </cell>
          <cell r="AP23" t="e">
            <v>#REF!</v>
          </cell>
        </row>
        <row r="24">
          <cell r="Y24">
            <v>1</v>
          </cell>
          <cell r="Z24" t="e">
            <v>#REF!</v>
          </cell>
          <cell r="AA24" t="e">
            <v>#REF!</v>
          </cell>
          <cell r="AB24" t="e">
            <v>#REF!</v>
          </cell>
          <cell r="AC24" t="e">
            <v>#REF!</v>
          </cell>
          <cell r="AD24" t="e">
            <v>#REF!</v>
          </cell>
          <cell r="AE24" t="e">
            <v>#REF!</v>
          </cell>
          <cell r="AF24" t="e">
            <v>#REF!</v>
          </cell>
          <cell r="AG24" t="e">
            <v>#REF!</v>
          </cell>
          <cell r="AH24" t="e">
            <v>#REF!</v>
          </cell>
          <cell r="AI24" t="e">
            <v>#REF!</v>
          </cell>
          <cell r="AJ24" t="e">
            <v>#REF!</v>
          </cell>
          <cell r="AK24" t="e">
            <v>#REF!</v>
          </cell>
          <cell r="AL24" t="e">
            <v>#REF!</v>
          </cell>
          <cell r="AM24" t="e">
            <v>#REF!</v>
          </cell>
          <cell r="AN24" t="e">
            <v>#REF!</v>
          </cell>
          <cell r="AO24" t="e">
            <v>#REF!</v>
          </cell>
          <cell r="AP24" t="e">
            <v>#REF!</v>
          </cell>
        </row>
        <row r="25">
          <cell r="Y25">
            <v>1</v>
          </cell>
          <cell r="Z25" t="e">
            <v>#REF!</v>
          </cell>
          <cell r="AA25" t="e">
            <v>#REF!</v>
          </cell>
          <cell r="AB25" t="e">
            <v>#REF!</v>
          </cell>
          <cell r="AC25" t="e">
            <v>#REF!</v>
          </cell>
          <cell r="AD25" t="e">
            <v>#REF!</v>
          </cell>
          <cell r="AE25" t="e">
            <v>#REF!</v>
          </cell>
          <cell r="AF25" t="e">
            <v>#REF!</v>
          </cell>
          <cell r="AG25" t="e">
            <v>#REF!</v>
          </cell>
          <cell r="AH25" t="e">
            <v>#REF!</v>
          </cell>
          <cell r="AI25" t="e">
            <v>#REF!</v>
          </cell>
          <cell r="AJ25" t="e">
            <v>#REF!</v>
          </cell>
          <cell r="AK25" t="e">
            <v>#REF!</v>
          </cell>
          <cell r="AL25" t="e">
            <v>#REF!</v>
          </cell>
          <cell r="AM25" t="e">
            <v>#REF!</v>
          </cell>
          <cell r="AN25" t="e">
            <v>#REF!</v>
          </cell>
          <cell r="AO25" t="e">
            <v>#REF!</v>
          </cell>
          <cell r="AP25" t="e">
            <v>#REF!</v>
          </cell>
        </row>
        <row r="26">
          <cell r="Y26">
            <v>1</v>
          </cell>
          <cell r="Z26" t="e">
            <v>#REF!</v>
          </cell>
          <cell r="AA26" t="e">
            <v>#REF!</v>
          </cell>
          <cell r="AB26" t="e">
            <v>#REF!</v>
          </cell>
          <cell r="AC26" t="e">
            <v>#REF!</v>
          </cell>
          <cell r="AD26" t="e">
            <v>#REF!</v>
          </cell>
          <cell r="AE26" t="e">
            <v>#REF!</v>
          </cell>
          <cell r="AF26" t="e">
            <v>#REF!</v>
          </cell>
          <cell r="AG26" t="e">
            <v>#REF!</v>
          </cell>
          <cell r="AH26" t="e">
            <v>#REF!</v>
          </cell>
          <cell r="AI26" t="e">
            <v>#REF!</v>
          </cell>
          <cell r="AJ26" t="e">
            <v>#REF!</v>
          </cell>
          <cell r="AK26" t="e">
            <v>#REF!</v>
          </cell>
          <cell r="AL26" t="e">
            <v>#REF!</v>
          </cell>
          <cell r="AM26" t="e">
            <v>#REF!</v>
          </cell>
          <cell r="AN26" t="e">
            <v>#REF!</v>
          </cell>
          <cell r="AO26" t="e">
            <v>#REF!</v>
          </cell>
          <cell r="AP26" t="e">
            <v>#REF!</v>
          </cell>
        </row>
        <row r="27">
          <cell r="Y27">
            <v>1</v>
          </cell>
          <cell r="Z27" t="e">
            <v>#REF!</v>
          </cell>
          <cell r="AA27" t="e">
            <v>#REF!</v>
          </cell>
          <cell r="AB27" t="e">
            <v>#REF!</v>
          </cell>
          <cell r="AC27" t="e">
            <v>#REF!</v>
          </cell>
          <cell r="AD27" t="e">
            <v>#REF!</v>
          </cell>
          <cell r="AE27" t="e">
            <v>#REF!</v>
          </cell>
          <cell r="AF27" t="e">
            <v>#REF!</v>
          </cell>
          <cell r="AG27" t="e">
            <v>#REF!</v>
          </cell>
          <cell r="AH27" t="e">
            <v>#REF!</v>
          </cell>
          <cell r="AI27" t="e">
            <v>#REF!</v>
          </cell>
          <cell r="AJ27" t="e">
            <v>#REF!</v>
          </cell>
          <cell r="AK27" t="e">
            <v>#REF!</v>
          </cell>
          <cell r="AL27" t="e">
            <v>#REF!</v>
          </cell>
          <cell r="AM27" t="e">
            <v>#REF!</v>
          </cell>
          <cell r="AN27" t="e">
            <v>#REF!</v>
          </cell>
          <cell r="AO27" t="e">
            <v>#REF!</v>
          </cell>
          <cell r="AP27" t="e">
            <v>#REF!</v>
          </cell>
        </row>
        <row r="36">
          <cell r="Y36">
            <v>1</v>
          </cell>
          <cell r="Z36">
            <v>1</v>
          </cell>
          <cell r="AA36" t="e">
            <v>#REF!</v>
          </cell>
          <cell r="AB36" t="e">
            <v>#REF!</v>
          </cell>
          <cell r="AC36" t="e">
            <v>#REF!</v>
          </cell>
          <cell r="AD36" t="e">
            <v>#REF!</v>
          </cell>
          <cell r="AE36" t="e">
            <v>#REF!</v>
          </cell>
          <cell r="AF36" t="e">
            <v>#REF!</v>
          </cell>
          <cell r="AG36" t="e">
            <v>#REF!</v>
          </cell>
          <cell r="AH36" t="e">
            <v>#REF!</v>
          </cell>
          <cell r="AI36" t="e">
            <v>#REF!</v>
          </cell>
          <cell r="AJ36" t="e">
            <v>#REF!</v>
          </cell>
          <cell r="AK36" t="e">
            <v>#REF!</v>
          </cell>
          <cell r="AL36" t="e">
            <v>#REF!</v>
          </cell>
          <cell r="AM36" t="e">
            <v>#REF!</v>
          </cell>
          <cell r="AN36" t="e">
            <v>#REF!</v>
          </cell>
          <cell r="AO36" t="e">
            <v>#REF!</v>
          </cell>
          <cell r="AP36" t="e">
            <v>#REF!</v>
          </cell>
        </row>
        <row r="37">
          <cell r="Y37">
            <v>1</v>
          </cell>
          <cell r="Z37">
            <v>1</v>
          </cell>
          <cell r="AA37" t="e">
            <v>#REF!</v>
          </cell>
          <cell r="AB37" t="e">
            <v>#REF!</v>
          </cell>
          <cell r="AC37" t="e">
            <v>#REF!</v>
          </cell>
          <cell r="AD37" t="e">
            <v>#REF!</v>
          </cell>
          <cell r="AE37" t="e">
            <v>#REF!</v>
          </cell>
          <cell r="AF37" t="e">
            <v>#REF!</v>
          </cell>
          <cell r="AG37" t="e">
            <v>#REF!</v>
          </cell>
          <cell r="AH37" t="e">
            <v>#REF!</v>
          </cell>
          <cell r="AI37" t="e">
            <v>#REF!</v>
          </cell>
          <cell r="AJ37" t="e">
            <v>#REF!</v>
          </cell>
          <cell r="AK37" t="e">
            <v>#REF!</v>
          </cell>
          <cell r="AL37" t="e">
            <v>#REF!</v>
          </cell>
          <cell r="AM37" t="e">
            <v>#REF!</v>
          </cell>
          <cell r="AN37" t="e">
            <v>#REF!</v>
          </cell>
          <cell r="AO37" t="e">
            <v>#REF!</v>
          </cell>
          <cell r="AP37" t="e">
            <v>#REF!</v>
          </cell>
        </row>
        <row r="38">
          <cell r="Y38">
            <v>1</v>
          </cell>
          <cell r="Z38">
            <v>1</v>
          </cell>
          <cell r="AA38" t="e">
            <v>#REF!</v>
          </cell>
          <cell r="AB38" t="e">
            <v>#REF!</v>
          </cell>
          <cell r="AC38" t="e">
            <v>#REF!</v>
          </cell>
          <cell r="AD38" t="e">
            <v>#REF!</v>
          </cell>
          <cell r="AE38" t="e">
            <v>#REF!</v>
          </cell>
          <cell r="AF38" t="e">
            <v>#REF!</v>
          </cell>
          <cell r="AG38" t="e">
            <v>#REF!</v>
          </cell>
          <cell r="AH38" t="e">
            <v>#REF!</v>
          </cell>
          <cell r="AI38" t="e">
            <v>#REF!</v>
          </cell>
          <cell r="AJ38" t="e">
            <v>#REF!</v>
          </cell>
          <cell r="AK38" t="e">
            <v>#REF!</v>
          </cell>
          <cell r="AL38" t="e">
            <v>#REF!</v>
          </cell>
          <cell r="AM38" t="e">
            <v>#REF!</v>
          </cell>
          <cell r="AN38" t="e">
            <v>#REF!</v>
          </cell>
          <cell r="AO38" t="e">
            <v>#REF!</v>
          </cell>
          <cell r="AP38" t="e">
            <v>#REF!</v>
          </cell>
        </row>
        <row r="39">
          <cell r="Y39">
            <v>1</v>
          </cell>
          <cell r="Z39">
            <v>1</v>
          </cell>
          <cell r="AA39" t="e">
            <v>#REF!</v>
          </cell>
          <cell r="AB39" t="e">
            <v>#REF!</v>
          </cell>
          <cell r="AC39" t="e">
            <v>#REF!</v>
          </cell>
          <cell r="AD39" t="e">
            <v>#REF!</v>
          </cell>
          <cell r="AE39" t="e">
            <v>#REF!</v>
          </cell>
          <cell r="AF39" t="e">
            <v>#REF!</v>
          </cell>
          <cell r="AG39" t="e">
            <v>#REF!</v>
          </cell>
          <cell r="AH39" t="e">
            <v>#REF!</v>
          </cell>
          <cell r="AI39" t="e">
            <v>#REF!</v>
          </cell>
          <cell r="AJ39" t="e">
            <v>#REF!</v>
          </cell>
          <cell r="AK39" t="e">
            <v>#REF!</v>
          </cell>
          <cell r="AL39" t="e">
            <v>#REF!</v>
          </cell>
          <cell r="AM39" t="e">
            <v>#REF!</v>
          </cell>
          <cell r="AN39" t="e">
            <v>#REF!</v>
          </cell>
          <cell r="AO39" t="e">
            <v>#REF!</v>
          </cell>
          <cell r="AP39" t="e">
            <v>#REF!</v>
          </cell>
        </row>
        <row r="40">
          <cell r="Y40">
            <v>1</v>
          </cell>
          <cell r="Z40">
            <v>1</v>
          </cell>
          <cell r="AA40" t="e">
            <v>#REF!</v>
          </cell>
          <cell r="AB40" t="e">
            <v>#REF!</v>
          </cell>
          <cell r="AC40" t="e">
            <v>#REF!</v>
          </cell>
          <cell r="AD40" t="e">
            <v>#REF!</v>
          </cell>
          <cell r="AE40" t="e">
            <v>#REF!</v>
          </cell>
          <cell r="AF40" t="e">
            <v>#REF!</v>
          </cell>
          <cell r="AG40" t="e">
            <v>#REF!</v>
          </cell>
          <cell r="AH40" t="e">
            <v>#REF!</v>
          </cell>
          <cell r="AI40" t="e">
            <v>#REF!</v>
          </cell>
          <cell r="AJ40" t="e">
            <v>#REF!</v>
          </cell>
          <cell r="AK40" t="e">
            <v>#REF!</v>
          </cell>
          <cell r="AL40" t="e">
            <v>#REF!</v>
          </cell>
          <cell r="AM40" t="e">
            <v>#REF!</v>
          </cell>
          <cell r="AN40" t="e">
            <v>#REF!</v>
          </cell>
          <cell r="AO40" t="e">
            <v>#REF!</v>
          </cell>
          <cell r="AP40" t="e">
            <v>#REF!</v>
          </cell>
        </row>
        <row r="41">
          <cell r="Y41">
            <v>1</v>
          </cell>
          <cell r="Z41">
            <v>1</v>
          </cell>
          <cell r="AA41" t="e">
            <v>#REF!</v>
          </cell>
          <cell r="AB41" t="e">
            <v>#REF!</v>
          </cell>
          <cell r="AC41" t="e">
            <v>#REF!</v>
          </cell>
          <cell r="AD41" t="e">
            <v>#REF!</v>
          </cell>
          <cell r="AE41" t="e">
            <v>#REF!</v>
          </cell>
          <cell r="AF41" t="e">
            <v>#REF!</v>
          </cell>
          <cell r="AG41" t="e">
            <v>#REF!</v>
          </cell>
          <cell r="AH41" t="e">
            <v>#REF!</v>
          </cell>
          <cell r="AI41" t="e">
            <v>#REF!</v>
          </cell>
          <cell r="AJ41" t="e">
            <v>#REF!</v>
          </cell>
          <cell r="AK41" t="e">
            <v>#REF!</v>
          </cell>
          <cell r="AL41" t="e">
            <v>#REF!</v>
          </cell>
          <cell r="AM41" t="e">
            <v>#REF!</v>
          </cell>
          <cell r="AN41" t="e">
            <v>#REF!</v>
          </cell>
          <cell r="AO41" t="e">
            <v>#REF!</v>
          </cell>
          <cell r="AP41" t="e">
            <v>#REF!</v>
          </cell>
        </row>
        <row r="42">
          <cell r="Y42">
            <v>1</v>
          </cell>
          <cell r="Z42">
            <v>1</v>
          </cell>
          <cell r="AA42" t="e">
            <v>#REF!</v>
          </cell>
          <cell r="AB42" t="e">
            <v>#REF!</v>
          </cell>
          <cell r="AC42" t="e">
            <v>#REF!</v>
          </cell>
          <cell r="AD42" t="e">
            <v>#REF!</v>
          </cell>
          <cell r="AE42" t="e">
            <v>#REF!</v>
          </cell>
          <cell r="AF42" t="e">
            <v>#REF!</v>
          </cell>
          <cell r="AG42" t="e">
            <v>#REF!</v>
          </cell>
          <cell r="AH42" t="e">
            <v>#REF!</v>
          </cell>
          <cell r="AI42" t="e">
            <v>#REF!</v>
          </cell>
          <cell r="AJ42" t="e">
            <v>#REF!</v>
          </cell>
          <cell r="AK42" t="e">
            <v>#REF!</v>
          </cell>
          <cell r="AL42" t="e">
            <v>#REF!</v>
          </cell>
          <cell r="AM42" t="e">
            <v>#REF!</v>
          </cell>
          <cell r="AN42" t="e">
            <v>#REF!</v>
          </cell>
          <cell r="AO42" t="e">
            <v>#REF!</v>
          </cell>
          <cell r="AP42" t="e">
            <v>#REF!</v>
          </cell>
        </row>
        <row r="43">
          <cell r="Y43">
            <v>1</v>
          </cell>
          <cell r="Z43">
            <v>1</v>
          </cell>
          <cell r="AA43" t="e">
            <v>#REF!</v>
          </cell>
          <cell r="AB43" t="e">
            <v>#REF!</v>
          </cell>
          <cell r="AC43" t="e">
            <v>#REF!</v>
          </cell>
          <cell r="AD43" t="e">
            <v>#REF!</v>
          </cell>
          <cell r="AE43" t="e">
            <v>#REF!</v>
          </cell>
          <cell r="AF43" t="e">
            <v>#REF!</v>
          </cell>
          <cell r="AG43" t="e">
            <v>#REF!</v>
          </cell>
          <cell r="AH43" t="e">
            <v>#REF!</v>
          </cell>
          <cell r="AI43" t="e">
            <v>#REF!</v>
          </cell>
          <cell r="AJ43" t="e">
            <v>#REF!</v>
          </cell>
          <cell r="AK43" t="e">
            <v>#REF!</v>
          </cell>
          <cell r="AL43" t="e">
            <v>#REF!</v>
          </cell>
          <cell r="AM43" t="e">
            <v>#REF!</v>
          </cell>
          <cell r="AN43" t="e">
            <v>#REF!</v>
          </cell>
          <cell r="AO43" t="e">
            <v>#REF!</v>
          </cell>
          <cell r="AP43" t="e">
            <v>#REF!</v>
          </cell>
        </row>
        <row r="44">
          <cell r="Y44">
            <v>1</v>
          </cell>
          <cell r="Z44">
            <v>1</v>
          </cell>
          <cell r="AA44" t="e">
            <v>#REF!</v>
          </cell>
          <cell r="AB44" t="e">
            <v>#REF!</v>
          </cell>
          <cell r="AC44" t="e">
            <v>#REF!</v>
          </cell>
          <cell r="AD44" t="e">
            <v>#REF!</v>
          </cell>
          <cell r="AE44" t="e">
            <v>#REF!</v>
          </cell>
          <cell r="AF44" t="e">
            <v>#REF!</v>
          </cell>
          <cell r="AG44" t="e">
            <v>#REF!</v>
          </cell>
          <cell r="AH44" t="e">
            <v>#REF!</v>
          </cell>
          <cell r="AI44" t="e">
            <v>#REF!</v>
          </cell>
          <cell r="AJ44" t="e">
            <v>#REF!</v>
          </cell>
          <cell r="AK44" t="e">
            <v>#REF!</v>
          </cell>
          <cell r="AL44" t="e">
            <v>#REF!</v>
          </cell>
          <cell r="AM44" t="e">
            <v>#REF!</v>
          </cell>
          <cell r="AN44" t="e">
            <v>#REF!</v>
          </cell>
          <cell r="AO44" t="e">
            <v>#REF!</v>
          </cell>
          <cell r="AP44" t="e">
            <v>#REF!</v>
          </cell>
        </row>
        <row r="45">
          <cell r="Y45">
            <v>1</v>
          </cell>
          <cell r="Z45">
            <v>1</v>
          </cell>
          <cell r="AA45" t="e">
            <v>#REF!</v>
          </cell>
          <cell r="AB45" t="e">
            <v>#REF!</v>
          </cell>
          <cell r="AC45" t="e">
            <v>#REF!</v>
          </cell>
          <cell r="AD45" t="e">
            <v>#REF!</v>
          </cell>
          <cell r="AE45" t="e">
            <v>#REF!</v>
          </cell>
          <cell r="AF45" t="e">
            <v>#REF!</v>
          </cell>
          <cell r="AG45" t="e">
            <v>#REF!</v>
          </cell>
          <cell r="AH45" t="e">
            <v>#REF!</v>
          </cell>
          <cell r="AI45" t="e">
            <v>#REF!</v>
          </cell>
          <cell r="AJ45" t="e">
            <v>#REF!</v>
          </cell>
          <cell r="AK45" t="e">
            <v>#REF!</v>
          </cell>
          <cell r="AL45" t="e">
            <v>#REF!</v>
          </cell>
          <cell r="AM45" t="e">
            <v>#REF!</v>
          </cell>
          <cell r="AN45" t="e">
            <v>#REF!</v>
          </cell>
          <cell r="AO45" t="e">
            <v>#REF!</v>
          </cell>
          <cell r="AP45" t="e">
            <v>#REF!</v>
          </cell>
        </row>
        <row r="46">
          <cell r="Y46">
            <v>1</v>
          </cell>
          <cell r="Z46">
            <v>1</v>
          </cell>
          <cell r="AA46" t="e">
            <v>#REF!</v>
          </cell>
          <cell r="AB46" t="e">
            <v>#REF!</v>
          </cell>
          <cell r="AC46" t="e">
            <v>#REF!</v>
          </cell>
          <cell r="AD46" t="e">
            <v>#REF!</v>
          </cell>
          <cell r="AE46" t="e">
            <v>#REF!</v>
          </cell>
          <cell r="AF46" t="e">
            <v>#REF!</v>
          </cell>
          <cell r="AG46" t="e">
            <v>#REF!</v>
          </cell>
          <cell r="AH46" t="e">
            <v>#REF!</v>
          </cell>
          <cell r="AI46" t="e">
            <v>#REF!</v>
          </cell>
          <cell r="AJ46" t="e">
            <v>#REF!</v>
          </cell>
          <cell r="AK46" t="e">
            <v>#REF!</v>
          </cell>
          <cell r="AL46" t="e">
            <v>#REF!</v>
          </cell>
          <cell r="AM46" t="e">
            <v>#REF!</v>
          </cell>
          <cell r="AN46" t="e">
            <v>#REF!</v>
          </cell>
          <cell r="AO46" t="e">
            <v>#REF!</v>
          </cell>
          <cell r="AP46" t="e">
            <v>#REF!</v>
          </cell>
        </row>
        <row r="47">
          <cell r="Y47">
            <v>1</v>
          </cell>
          <cell r="Z47">
            <v>1</v>
          </cell>
          <cell r="AA47" t="e">
            <v>#REF!</v>
          </cell>
          <cell r="AB47" t="e">
            <v>#REF!</v>
          </cell>
          <cell r="AC47" t="e">
            <v>#REF!</v>
          </cell>
          <cell r="AD47" t="e">
            <v>#REF!</v>
          </cell>
          <cell r="AE47" t="e">
            <v>#REF!</v>
          </cell>
          <cell r="AF47" t="e">
            <v>#REF!</v>
          </cell>
          <cell r="AG47" t="e">
            <v>#REF!</v>
          </cell>
          <cell r="AH47" t="e">
            <v>#REF!</v>
          </cell>
          <cell r="AI47" t="e">
            <v>#REF!</v>
          </cell>
          <cell r="AJ47" t="e">
            <v>#REF!</v>
          </cell>
          <cell r="AK47" t="e">
            <v>#REF!</v>
          </cell>
          <cell r="AL47" t="e">
            <v>#REF!</v>
          </cell>
          <cell r="AM47" t="e">
            <v>#REF!</v>
          </cell>
          <cell r="AN47" t="e">
            <v>#REF!</v>
          </cell>
          <cell r="AO47" t="e">
            <v>#REF!</v>
          </cell>
          <cell r="AP47" t="e">
            <v>#REF!</v>
          </cell>
        </row>
        <row r="48">
          <cell r="Y48">
            <v>1</v>
          </cell>
          <cell r="Z48">
            <v>1</v>
          </cell>
          <cell r="AA48" t="e">
            <v>#REF!</v>
          </cell>
          <cell r="AB48" t="e">
            <v>#REF!</v>
          </cell>
          <cell r="AC48" t="e">
            <v>#REF!</v>
          </cell>
          <cell r="AD48" t="e">
            <v>#REF!</v>
          </cell>
          <cell r="AE48" t="e">
            <v>#REF!</v>
          </cell>
          <cell r="AF48" t="e">
            <v>#REF!</v>
          </cell>
          <cell r="AG48" t="e">
            <v>#REF!</v>
          </cell>
          <cell r="AH48" t="e">
            <v>#REF!</v>
          </cell>
          <cell r="AI48" t="e">
            <v>#REF!</v>
          </cell>
          <cell r="AJ48" t="e">
            <v>#REF!</v>
          </cell>
          <cell r="AK48" t="e">
            <v>#REF!</v>
          </cell>
          <cell r="AL48" t="e">
            <v>#REF!</v>
          </cell>
          <cell r="AM48" t="e">
            <v>#REF!</v>
          </cell>
          <cell r="AN48" t="e">
            <v>#REF!</v>
          </cell>
          <cell r="AO48" t="e">
            <v>#REF!</v>
          </cell>
          <cell r="AP48" t="e">
            <v>#REF!</v>
          </cell>
        </row>
        <row r="49">
          <cell r="Y49">
            <v>1</v>
          </cell>
          <cell r="Z49">
            <v>1</v>
          </cell>
          <cell r="AA49" t="e">
            <v>#REF!</v>
          </cell>
          <cell r="AB49" t="e">
            <v>#REF!</v>
          </cell>
          <cell r="AC49" t="e">
            <v>#REF!</v>
          </cell>
          <cell r="AD49" t="e">
            <v>#REF!</v>
          </cell>
          <cell r="AE49" t="e">
            <v>#REF!</v>
          </cell>
          <cell r="AF49" t="e">
            <v>#REF!</v>
          </cell>
          <cell r="AG49" t="e">
            <v>#REF!</v>
          </cell>
          <cell r="AH49" t="e">
            <v>#REF!</v>
          </cell>
          <cell r="AI49" t="e">
            <v>#REF!</v>
          </cell>
          <cell r="AJ49" t="e">
            <v>#REF!</v>
          </cell>
          <cell r="AK49" t="e">
            <v>#REF!</v>
          </cell>
          <cell r="AL49" t="e">
            <v>#REF!</v>
          </cell>
          <cell r="AM49" t="e">
            <v>#REF!</v>
          </cell>
          <cell r="AN49" t="e">
            <v>#REF!</v>
          </cell>
          <cell r="AO49" t="e">
            <v>#REF!</v>
          </cell>
          <cell r="AP49" t="e">
            <v>#REF!</v>
          </cell>
        </row>
        <row r="50">
          <cell r="Y50">
            <v>1</v>
          </cell>
          <cell r="Z50">
            <v>1</v>
          </cell>
          <cell r="AA50" t="e">
            <v>#REF!</v>
          </cell>
          <cell r="AB50" t="e">
            <v>#REF!</v>
          </cell>
          <cell r="AC50" t="e">
            <v>#REF!</v>
          </cell>
          <cell r="AD50" t="e">
            <v>#REF!</v>
          </cell>
          <cell r="AE50" t="e">
            <v>#REF!</v>
          </cell>
          <cell r="AF50" t="e">
            <v>#REF!</v>
          </cell>
          <cell r="AG50" t="e">
            <v>#REF!</v>
          </cell>
          <cell r="AH50" t="e">
            <v>#REF!</v>
          </cell>
          <cell r="AI50" t="e">
            <v>#REF!</v>
          </cell>
          <cell r="AJ50" t="e">
            <v>#REF!</v>
          </cell>
          <cell r="AK50" t="e">
            <v>#REF!</v>
          </cell>
          <cell r="AL50" t="e">
            <v>#REF!</v>
          </cell>
          <cell r="AM50" t="e">
            <v>#REF!</v>
          </cell>
          <cell r="AN50" t="e">
            <v>#REF!</v>
          </cell>
          <cell r="AO50" t="e">
            <v>#REF!</v>
          </cell>
          <cell r="AP50" t="e">
            <v>#REF!</v>
          </cell>
        </row>
        <row r="51">
          <cell r="Y51">
            <v>1</v>
          </cell>
          <cell r="Z51">
            <v>1</v>
          </cell>
          <cell r="AA51" t="e">
            <v>#REF!</v>
          </cell>
          <cell r="AB51" t="e">
            <v>#REF!</v>
          </cell>
          <cell r="AC51" t="e">
            <v>#REF!</v>
          </cell>
          <cell r="AD51" t="e">
            <v>#REF!</v>
          </cell>
          <cell r="AE51" t="e">
            <v>#REF!</v>
          </cell>
          <cell r="AF51" t="e">
            <v>#REF!</v>
          </cell>
          <cell r="AG51" t="e">
            <v>#REF!</v>
          </cell>
          <cell r="AH51" t="e">
            <v>#REF!</v>
          </cell>
          <cell r="AI51" t="e">
            <v>#REF!</v>
          </cell>
          <cell r="AJ51" t="e">
            <v>#REF!</v>
          </cell>
          <cell r="AK51" t="e">
            <v>#REF!</v>
          </cell>
          <cell r="AL51" t="e">
            <v>#REF!</v>
          </cell>
          <cell r="AM51" t="e">
            <v>#REF!</v>
          </cell>
          <cell r="AN51" t="e">
            <v>#REF!</v>
          </cell>
          <cell r="AO51" t="e">
            <v>#REF!</v>
          </cell>
          <cell r="AP51" t="e">
            <v>#REF!</v>
          </cell>
        </row>
        <row r="52">
          <cell r="Y52">
            <v>1</v>
          </cell>
          <cell r="Z52">
            <v>1</v>
          </cell>
          <cell r="AA52" t="e">
            <v>#REF!</v>
          </cell>
          <cell r="AB52" t="e">
            <v>#REF!</v>
          </cell>
          <cell r="AC52" t="e">
            <v>#REF!</v>
          </cell>
          <cell r="AD52" t="e">
            <v>#REF!</v>
          </cell>
          <cell r="AE52" t="e">
            <v>#REF!</v>
          </cell>
          <cell r="AF52" t="e">
            <v>#REF!</v>
          </cell>
          <cell r="AG52" t="e">
            <v>#REF!</v>
          </cell>
          <cell r="AH52" t="e">
            <v>#REF!</v>
          </cell>
          <cell r="AI52" t="e">
            <v>#REF!</v>
          </cell>
          <cell r="AJ52" t="e">
            <v>#REF!</v>
          </cell>
          <cell r="AK52" t="e">
            <v>#REF!</v>
          </cell>
          <cell r="AL52" t="e">
            <v>#REF!</v>
          </cell>
          <cell r="AM52" t="e">
            <v>#REF!</v>
          </cell>
          <cell r="AN52" t="e">
            <v>#REF!</v>
          </cell>
          <cell r="AO52" t="e">
            <v>#REF!</v>
          </cell>
          <cell r="AP52" t="e">
            <v>#REF!</v>
          </cell>
        </row>
        <row r="53">
          <cell r="Y53">
            <v>1</v>
          </cell>
          <cell r="Z53">
            <v>1</v>
          </cell>
          <cell r="AA53" t="e">
            <v>#REF!</v>
          </cell>
          <cell r="AB53" t="e">
            <v>#REF!</v>
          </cell>
          <cell r="AC53" t="e">
            <v>#REF!</v>
          </cell>
          <cell r="AD53" t="e">
            <v>#REF!</v>
          </cell>
          <cell r="AE53" t="e">
            <v>#REF!</v>
          </cell>
          <cell r="AF53" t="e">
            <v>#REF!</v>
          </cell>
          <cell r="AG53" t="e">
            <v>#REF!</v>
          </cell>
          <cell r="AH53" t="e">
            <v>#REF!</v>
          </cell>
          <cell r="AI53" t="e">
            <v>#REF!</v>
          </cell>
          <cell r="AJ53" t="e">
            <v>#REF!</v>
          </cell>
          <cell r="AK53" t="e">
            <v>#REF!</v>
          </cell>
          <cell r="AL53" t="e">
            <v>#REF!</v>
          </cell>
          <cell r="AM53" t="e">
            <v>#REF!</v>
          </cell>
          <cell r="AN53" t="e">
            <v>#REF!</v>
          </cell>
          <cell r="AO53" t="e">
            <v>#REF!</v>
          </cell>
          <cell r="AP53" t="e">
            <v>#REF!</v>
          </cell>
        </row>
        <row r="54">
          <cell r="Y54">
            <v>1</v>
          </cell>
          <cell r="Z54">
            <v>1</v>
          </cell>
          <cell r="AA54" t="e">
            <v>#REF!</v>
          </cell>
          <cell r="AB54" t="e">
            <v>#REF!</v>
          </cell>
          <cell r="AC54" t="e">
            <v>#REF!</v>
          </cell>
          <cell r="AD54" t="e">
            <v>#REF!</v>
          </cell>
          <cell r="AE54" t="e">
            <v>#REF!</v>
          </cell>
          <cell r="AF54" t="e">
            <v>#REF!</v>
          </cell>
          <cell r="AG54" t="e">
            <v>#REF!</v>
          </cell>
          <cell r="AH54" t="e">
            <v>#REF!</v>
          </cell>
          <cell r="AI54" t="e">
            <v>#REF!</v>
          </cell>
          <cell r="AJ54" t="e">
            <v>#REF!</v>
          </cell>
          <cell r="AK54" t="e">
            <v>#REF!</v>
          </cell>
          <cell r="AL54" t="e">
            <v>#REF!</v>
          </cell>
          <cell r="AM54" t="e">
            <v>#REF!</v>
          </cell>
          <cell r="AN54" t="e">
            <v>#REF!</v>
          </cell>
          <cell r="AO54" t="e">
            <v>#REF!</v>
          </cell>
          <cell r="AP54" t="e">
            <v>#REF!</v>
          </cell>
        </row>
        <row r="55">
          <cell r="Y55">
            <v>1</v>
          </cell>
          <cell r="Z55">
            <v>1</v>
          </cell>
          <cell r="AA55" t="e">
            <v>#REF!</v>
          </cell>
          <cell r="AB55" t="e">
            <v>#REF!</v>
          </cell>
          <cell r="AC55" t="e">
            <v>#REF!</v>
          </cell>
          <cell r="AD55" t="e">
            <v>#REF!</v>
          </cell>
          <cell r="AE55" t="e">
            <v>#REF!</v>
          </cell>
          <cell r="AF55" t="e">
            <v>#REF!</v>
          </cell>
          <cell r="AG55" t="e">
            <v>#REF!</v>
          </cell>
          <cell r="AH55" t="e">
            <v>#REF!</v>
          </cell>
          <cell r="AI55" t="e">
            <v>#REF!</v>
          </cell>
          <cell r="AJ55" t="e">
            <v>#REF!</v>
          </cell>
          <cell r="AK55" t="e">
            <v>#REF!</v>
          </cell>
          <cell r="AL55" t="e">
            <v>#REF!</v>
          </cell>
          <cell r="AM55" t="e">
            <v>#REF!</v>
          </cell>
          <cell r="AN55" t="e">
            <v>#REF!</v>
          </cell>
          <cell r="AO55" t="e">
            <v>#REF!</v>
          </cell>
          <cell r="AP55" t="e">
            <v>#REF!</v>
          </cell>
        </row>
        <row r="56">
          <cell r="Y56">
            <v>1</v>
          </cell>
          <cell r="Z56">
            <v>1</v>
          </cell>
          <cell r="AA56" t="e">
            <v>#REF!</v>
          </cell>
          <cell r="AB56" t="e">
            <v>#REF!</v>
          </cell>
          <cell r="AC56" t="e">
            <v>#REF!</v>
          </cell>
          <cell r="AD56" t="e">
            <v>#REF!</v>
          </cell>
          <cell r="AE56" t="e">
            <v>#REF!</v>
          </cell>
          <cell r="AF56" t="e">
            <v>#REF!</v>
          </cell>
          <cell r="AG56" t="e">
            <v>#REF!</v>
          </cell>
          <cell r="AH56" t="e">
            <v>#REF!</v>
          </cell>
          <cell r="AI56" t="e">
            <v>#REF!</v>
          </cell>
          <cell r="AJ56" t="e">
            <v>#REF!</v>
          </cell>
          <cell r="AK56" t="e">
            <v>#REF!</v>
          </cell>
          <cell r="AL56" t="e">
            <v>#REF!</v>
          </cell>
          <cell r="AM56" t="e">
            <v>#REF!</v>
          </cell>
          <cell r="AN56" t="e">
            <v>#REF!</v>
          </cell>
          <cell r="AO56" t="e">
            <v>#REF!</v>
          </cell>
          <cell r="AP56" t="e">
            <v>#REF!</v>
          </cell>
        </row>
        <row r="57">
          <cell r="Y57">
            <v>1</v>
          </cell>
          <cell r="Z57">
            <v>1</v>
          </cell>
          <cell r="AA57" t="e">
            <v>#REF!</v>
          </cell>
          <cell r="AB57" t="e">
            <v>#REF!</v>
          </cell>
          <cell r="AC57" t="e">
            <v>#REF!</v>
          </cell>
          <cell r="AD57" t="e">
            <v>#REF!</v>
          </cell>
          <cell r="AE57" t="e">
            <v>#REF!</v>
          </cell>
          <cell r="AF57" t="e">
            <v>#REF!</v>
          </cell>
          <cell r="AG57" t="e">
            <v>#REF!</v>
          </cell>
          <cell r="AH57" t="e">
            <v>#REF!</v>
          </cell>
          <cell r="AI57" t="e">
            <v>#REF!</v>
          </cell>
          <cell r="AJ57" t="e">
            <v>#REF!</v>
          </cell>
          <cell r="AK57" t="e">
            <v>#REF!</v>
          </cell>
          <cell r="AL57" t="e">
            <v>#REF!</v>
          </cell>
          <cell r="AM57" t="e">
            <v>#REF!</v>
          </cell>
          <cell r="AN57" t="e">
            <v>#REF!</v>
          </cell>
          <cell r="AO57" t="e">
            <v>#REF!</v>
          </cell>
          <cell r="AP57" t="e">
            <v>#REF!</v>
          </cell>
        </row>
        <row r="58">
          <cell r="Y58">
            <v>1</v>
          </cell>
          <cell r="Z58">
            <v>1</v>
          </cell>
          <cell r="AA58" t="e">
            <v>#REF!</v>
          </cell>
          <cell r="AB58" t="e">
            <v>#REF!</v>
          </cell>
          <cell r="AC58" t="e">
            <v>#REF!</v>
          </cell>
          <cell r="AD58" t="e">
            <v>#REF!</v>
          </cell>
          <cell r="AE58" t="e">
            <v>#REF!</v>
          </cell>
          <cell r="AF58" t="e">
            <v>#REF!</v>
          </cell>
          <cell r="AG58" t="e">
            <v>#REF!</v>
          </cell>
          <cell r="AH58" t="e">
            <v>#REF!</v>
          </cell>
          <cell r="AI58" t="e">
            <v>#REF!</v>
          </cell>
          <cell r="AJ58" t="e">
            <v>#REF!</v>
          </cell>
          <cell r="AK58" t="e">
            <v>#REF!</v>
          </cell>
          <cell r="AL58" t="e">
            <v>#REF!</v>
          </cell>
          <cell r="AM58" t="e">
            <v>#REF!</v>
          </cell>
          <cell r="AN58" t="e">
            <v>#REF!</v>
          </cell>
          <cell r="AO58" t="e">
            <v>#REF!</v>
          </cell>
          <cell r="AP58" t="e">
            <v>#REF!</v>
          </cell>
        </row>
      </sheetData>
      <sheetData sheetId="24" refreshError="1"/>
      <sheetData sheetId="25" refreshError="1"/>
      <sheetData sheetId="26" refreshError="1"/>
      <sheetData sheetId="27" refreshError="1"/>
      <sheetData sheetId="28" refreshError="1">
        <row r="2">
          <cell r="B2" t="str">
            <v>Выпуски</v>
          </cell>
        </row>
        <row r="3">
          <cell r="B3" t="str">
            <v>Годовые индексы изменения физического объема выпусков</v>
          </cell>
        </row>
        <row r="4">
          <cell r="B4" t="str">
            <v>Отраслевая структура выпусков по годам в прогнозируемом периоде</v>
          </cell>
        </row>
        <row r="5">
          <cell r="B5" t="str">
            <v xml:space="preserve">Объем отраслевых ресурсов отечественного производства </v>
          </cell>
        </row>
        <row r="6">
          <cell r="B6" t="str">
            <v xml:space="preserve">Динамика отраслевых ресурсов отечественного производства </v>
          </cell>
        </row>
        <row r="7">
          <cell r="B7" t="str">
            <v xml:space="preserve">Отраслевая структура ресурсов отечественного производства </v>
          </cell>
        </row>
        <row r="8">
          <cell r="B8" t="str">
            <v>Объем отраслевых ресурсов отечественного производства в конечном использовании</v>
          </cell>
        </row>
        <row r="9">
          <cell r="B9" t="str">
            <v>Динамика отраслевых ресурсов отечественного производства в конечном использовании</v>
          </cell>
        </row>
        <row r="10">
          <cell r="B10" t="str">
            <v>Отраслевая структура ресурсов отечественного производства в конечном использовании</v>
          </cell>
        </row>
        <row r="11">
          <cell r="B11" t="str">
            <v>Конечное потребление домашних хозяйств</v>
          </cell>
        </row>
        <row r="12">
          <cell r="B12" t="str">
            <v>Динамика конечного потребления домашних хозяйств</v>
          </cell>
        </row>
        <row r="13">
          <cell r="B13" t="str">
            <v>Отраслевая структура конечного потребления домашних хозяйств</v>
          </cell>
        </row>
        <row r="14">
          <cell r="B14" t="str">
            <v>Конечное потребление ОГУ</v>
          </cell>
        </row>
        <row r="15">
          <cell r="B15" t="str">
            <v>Динамика конечного потребления ОГУ</v>
          </cell>
        </row>
        <row r="16">
          <cell r="B16" t="str">
            <v>Отраслевая структура конечного потребления ОГУ</v>
          </cell>
        </row>
        <row r="17">
          <cell r="B17" t="str">
            <v>Изменение запасов материальных оборотных средств</v>
          </cell>
        </row>
        <row r="18">
          <cell r="B18" t="str">
            <v>Динамика изменения запасов материальных оборотных средств</v>
          </cell>
        </row>
        <row r="19">
          <cell r="B19" t="str">
            <v>Отраслевая структура изменения запасов материальных оборотных средств</v>
          </cell>
        </row>
        <row r="20">
          <cell r="B20" t="str">
            <v>Экспорт</v>
          </cell>
        </row>
        <row r="21">
          <cell r="B21" t="str">
            <v>Динамика экспорта</v>
          </cell>
        </row>
        <row r="22">
          <cell r="B22" t="str">
            <v>Отраслевая структура экспорта</v>
          </cell>
        </row>
        <row r="23">
          <cell r="B23" t="str">
            <v>Импорт</v>
          </cell>
        </row>
        <row r="24">
          <cell r="B24" t="str">
            <v>Динамика импорта</v>
          </cell>
        </row>
        <row r="25">
          <cell r="B25" t="str">
            <v>Отраслевая структура импорта</v>
          </cell>
        </row>
        <row r="26">
          <cell r="B26" t="str">
            <v>Сальдо</v>
          </cell>
        </row>
        <row r="27">
          <cell r="B27" t="str">
            <v>Динамика отраслевой потребности в инвестициях</v>
          </cell>
        </row>
        <row r="28">
          <cell r="B28" t="str">
            <v>Динамика основных фондов</v>
          </cell>
        </row>
        <row r="29">
          <cell r="B29" t="str">
            <v>Коэффициенты выбытия основных фондов</v>
          </cell>
        </row>
        <row r="30">
          <cell r="B30" t="str">
            <v>Коэффициенты обновления основных фондов</v>
          </cell>
        </row>
        <row r="31">
          <cell r="B31" t="str">
            <v>Динамика фондоотдачи</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Управление"/>
      <sheetName val="ПРОГНОЗ_1"/>
      <sheetName val="Огл. Графиков"/>
      <sheetName val="рабочий"/>
      <sheetName val="Текущие цены"/>
      <sheetName val="окраска"/>
      <sheetName val="multilats"/>
      <sheetName val="Огл__Графиков"/>
      <sheetName val="Текущие_цены"/>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BS_ias"/>
      <sheetName val="Сумм"/>
      <sheetName val="Титульный"/>
      <sheetName val="TEHSHEET"/>
      <sheetName val="2002(v1)"/>
      <sheetName val="Проект"/>
      <sheetName val="12июля"/>
      <sheetName val="Гр5_о_"/>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10"/>
      <sheetName val="P2.1"/>
      <sheetName val="план 2000"/>
      <sheetName val="расчет тарифов"/>
      <sheetName val="1.10.96"/>
      <sheetName val="БДДС$"/>
      <sheetName val="данные"/>
      <sheetName val="Лист2"/>
      <sheetName val="СБ"/>
      <sheetName val="База"/>
      <sheetName val="Факт БДР"/>
      <sheetName val="ДДС (Форма №3)"/>
      <sheetName val="заявка_на_произ"/>
      <sheetName val="темпы роста"/>
      <sheetName val="00"/>
      <sheetName val="Услуги АТЦ"/>
      <sheetName val="СВОД ЗАТРАТ"/>
      <sheetName val="Цены"/>
      <sheetName val="MAIN"/>
      <sheetName val="ЗП (админ)"/>
      <sheetName val="УПРАВЛЕНИЕ11"/>
      <sheetName val="system"/>
      <sheetName val="Инвестиции"/>
      <sheetName val="Гр(27.07.00)5Х"/>
      <sheetName val="топография"/>
      <sheetName val="Прочти меня!"/>
      <sheetName val="#ССЫЛКА"/>
      <sheetName val="Прочти_меня!"/>
      <sheetName val="2002(v2)"/>
      <sheetName val="Реж_НКК"/>
      <sheetName val="ДАО"/>
      <sheetName val="Список"/>
      <sheetName val="1999-veca"/>
      <sheetName val="влад-таблица"/>
      <sheetName val="Заявка"/>
      <sheetName val="Перечень данных"/>
      <sheetName val="Движение по месяцам"/>
      <sheetName val="Факт07"/>
      <sheetName val="Б.мчас (П)"/>
      <sheetName val="ТоКС-э"/>
      <sheetName val="Предлагаемая новая форма СТРС"/>
      <sheetName val="Топливо_пр_гК"/>
      <sheetName val="Под_воды_пр_г"/>
      <sheetName val="Пр_ст_вод_пр_г"/>
      <sheetName val="Топливо_пр_гВ "/>
      <sheetName val="Реаг_пр_годВ"/>
      <sheetName val="Реаг_пр_годК"/>
      <sheetName val="Лист17"/>
      <sheetName val="Свод"/>
      <sheetName val="TECHSHEET"/>
      <sheetName val="Стр1"/>
      <sheetName val="REESTR_MO"/>
      <sheetName val="таблица7 (технол.нужды)"/>
      <sheetName val="таблица7 (хоз.нужды)"/>
      <sheetName val="ИЦП9900"/>
      <sheetName val="6_121"/>
      <sheetName val="6_141"/>
      <sheetName val="6_71"/>
      <sheetName val="6_81"/>
      <sheetName val="6_9_21"/>
      <sheetName val="6_9_11"/>
      <sheetName val="6_91"/>
      <sheetName val="6_10_11"/>
      <sheetName val="6_221"/>
      <sheetName val="6_171"/>
      <sheetName val="6_151"/>
      <sheetName val="6_11_11"/>
      <sheetName val="6_191"/>
      <sheetName val="6_201"/>
      <sheetName val="6_281"/>
      <sheetName val="6_5_1_ТНП1"/>
      <sheetName val="6_131"/>
      <sheetName val="6_231"/>
      <sheetName val="6_241"/>
      <sheetName val="6_211"/>
      <sheetName val="Огл__Графиков1"/>
      <sheetName val="Текущие_цены1"/>
      <sheetName val="Факт_БДР"/>
      <sheetName val="ДДС_(Форма_№3)"/>
      <sheetName val="Реестр"/>
      <sheetName val="5"/>
      <sheetName val="11."/>
      <sheetName val="7"/>
      <sheetName val="12"/>
      <sheetName val="3."/>
      <sheetName val="9."/>
      <sheetName val="8"/>
      <sheetName val="4."/>
      <sheetName val=""/>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ltilats"/>
      <sheetName val="Текущие цены"/>
      <sheetName val="Огл. Графиков"/>
      <sheetName val="рабочий"/>
      <sheetName val="окраска"/>
      <sheetName val="ФедД"/>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DO_METADATA"/>
      <sheetName val="1"/>
      <sheetName val="2"/>
      <sheetName val="3"/>
      <sheetName val="4"/>
      <sheetName val="5"/>
      <sheetName val="6"/>
      <sheetName val="6_old"/>
      <sheetName val="7"/>
      <sheetName val="8"/>
      <sheetName val="9"/>
      <sheetName val="10"/>
      <sheetName val="11"/>
    </sheetNames>
    <sheetDataSet>
      <sheetData sheetId="0"/>
      <sheetData sheetId="1">
        <row r="3">
          <cell r="A3" t="str">
            <v>на "01" января  2017 года</v>
          </cell>
        </row>
      </sheetData>
      <sheetData sheetId="2"/>
      <sheetData sheetId="3"/>
      <sheetData sheetId="4"/>
      <sheetData sheetId="5"/>
      <sheetData sheetId="6"/>
      <sheetData sheetId="7"/>
      <sheetData sheetId="8">
        <row r="8">
          <cell r="C8" t="str">
            <v>13 435 123 487 127,38</v>
          </cell>
        </row>
      </sheetData>
      <sheetData sheetId="9"/>
      <sheetData sheetId="10"/>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март"/>
      <sheetName val="май15 нм ФБ"/>
      <sheetName val="май15 нм КБ"/>
      <sheetName val="июньОНС"/>
      <sheetName val="нояб КБ"/>
      <sheetName val="ноябрь ЕМ ФБ"/>
      <sheetName val="нояб ЕМ КБ"/>
      <sheetName val="Казн 2015"/>
      <sheetName val="КБ2012-2015"/>
      <sheetName val="дек КБ"/>
      <sheetName val="1 кв. 2016 ут."/>
      <sheetName val="ФАКТ 2013-2015"/>
      <sheetName val="2015 год"/>
      <sheetName val="дек 15 ФБ"/>
      <sheetName val="дек 15 КБ"/>
      <sheetName val="1-ПД 4кв15"/>
      <sheetName val=" ФБ август"/>
      <sheetName val="августФБ"/>
      <sheetName val="сентябрьФБ"/>
      <sheetName val="годФБ"/>
      <sheetName val=" КБС август"/>
      <sheetName val="АвгустКБС"/>
      <sheetName val="СентябрьКБС"/>
      <sheetName val="ГОДКБС"/>
      <sheetName val="январь-июнь (2)"/>
      <sheetName val="май15_нм_ФБ"/>
      <sheetName val="май15_нм_КБ"/>
      <sheetName val="нояб_КБ"/>
      <sheetName val="ноябрь_ЕМ_ФБ"/>
      <sheetName val="нояб_ЕМ_КБ"/>
      <sheetName val="Казн_2015"/>
      <sheetName val="дек_КБ"/>
      <sheetName val="1_кв__2016_ут_"/>
      <sheetName val="ФАКТ_2013-2015"/>
      <sheetName val="2015_год"/>
      <sheetName val="дек_15_ФБ"/>
      <sheetName val="дек_15_КБ"/>
      <sheetName val="1-ПД_4кв15"/>
      <sheetName val="_ФБ_август"/>
      <sheetName val="_КБС_август"/>
      <sheetName val="январь-июнь_(2)"/>
    </sheetNames>
    <sheetDataSet>
      <sheetData sheetId="0"/>
      <sheetData sheetId="1"/>
      <sheetData sheetId="2"/>
      <sheetData sheetId="3"/>
      <sheetData sheetId="4"/>
      <sheetData sheetId="5"/>
      <sheetData sheetId="6"/>
      <sheetData sheetId="7"/>
      <sheetData sheetId="8"/>
      <sheetData sheetId="9"/>
      <sheetData sheetId="10">
        <row r="18">
          <cell r="D18">
            <v>87.444999999999993</v>
          </cell>
        </row>
      </sheetData>
      <sheetData sheetId="11"/>
      <sheetData sheetId="12"/>
      <sheetData sheetId="13">
        <row r="12">
          <cell r="E12">
            <v>28.627444999999998</v>
          </cell>
        </row>
      </sheetData>
      <sheetData sheetId="14">
        <row r="11">
          <cell r="D11">
            <v>657.72967299999993</v>
          </cell>
        </row>
      </sheetData>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DO_METADATA"/>
      <sheetName val="1"/>
      <sheetName val="2"/>
      <sheetName val="3"/>
      <sheetName val="4"/>
      <sheetName val="5"/>
      <sheetName val="6"/>
      <sheetName val="6_old"/>
      <sheetName val="7"/>
      <sheetName val="8"/>
      <sheetName val="9"/>
      <sheetName val="10"/>
      <sheetName val="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Огл. Графиков"/>
      <sheetName val="рабочий"/>
      <sheetName val="Текущие цены"/>
      <sheetName val="окраска"/>
      <sheetName val="ПРОГНОЗ_1"/>
      <sheetName val="Управление"/>
      <sheetName val="Огл__Графиков"/>
      <sheetName val="Текущие_цены"/>
      <sheetName val="multilats"/>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2002(v1)"/>
      <sheetName val="Проект"/>
      <sheetName val="12июля"/>
      <sheetName val="Гр5_о_"/>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BS_ias"/>
      <sheetName val="Сумм"/>
      <sheetName val="Титульный"/>
      <sheetName val="TEHSHEET"/>
      <sheetName val="1.10.96"/>
      <sheetName val="10"/>
      <sheetName val="P2.1"/>
      <sheetName val="план 2000"/>
      <sheetName val="расчет тарифов"/>
      <sheetName val="БДДС$"/>
      <sheetName val="данные"/>
      <sheetName val="Лист2"/>
      <sheetName val="СБ"/>
      <sheetName val="База"/>
      <sheetName val="Факт БДР"/>
      <sheetName val="ДДС (Форма №3)"/>
      <sheetName val="заявка_на_произ"/>
      <sheetName val="темпы роста"/>
      <sheetName val="00"/>
      <sheetName val="Услуги АТЦ"/>
      <sheetName val="СВОД ЗАТРАТ"/>
      <sheetName val="Цены"/>
      <sheetName val="MAIN"/>
      <sheetName val="ЗП (админ)"/>
      <sheetName val="УПРАВЛЕНИЕ11"/>
      <sheetName val="system"/>
      <sheetName val="Инвестиции"/>
      <sheetName val="Гр(27.07.00)5Х"/>
      <sheetName val="топография"/>
      <sheetName val="Прочти меня!"/>
      <sheetName val="#ССЫЛКА"/>
      <sheetName val="Прочти_меня!"/>
      <sheetName val="2002(v2)"/>
      <sheetName val="Реж_НКК"/>
      <sheetName val="ДАО"/>
      <sheetName val="Список"/>
      <sheetName val="1999-veca"/>
      <sheetName val="влад-таблица"/>
      <sheetName val="Заявка"/>
      <sheetName val="Перечень данных"/>
      <sheetName val="Движение по месяцам"/>
      <sheetName val="Факт07"/>
      <sheetName val="Б.мчас (П)"/>
      <sheetName val="ТоКС-э"/>
      <sheetName val="Предлагаемая новая форма СТРС"/>
      <sheetName val="Топливо_пр_гК"/>
      <sheetName val="Под_воды_пр_г"/>
      <sheetName val="Пр_ст_вод_пр_г"/>
      <sheetName val="Топливо_пр_гВ "/>
      <sheetName val="Реаг_пр_годВ"/>
      <sheetName val="Реаг_пр_годК"/>
      <sheetName val="Лист17"/>
      <sheetName val="Свод"/>
      <sheetName val="TECHSHEET"/>
      <sheetName val="Стр1"/>
      <sheetName val="REESTR_MO"/>
      <sheetName val="таблица7 (технол.нужды)"/>
      <sheetName val="таблица7 (хоз.нужды)"/>
      <sheetName val="ИЦП9900"/>
      <sheetName val="6_121"/>
      <sheetName val="6_141"/>
      <sheetName val="6_71"/>
      <sheetName val="6_81"/>
      <sheetName val="6_9_21"/>
      <sheetName val="6_9_11"/>
      <sheetName val="6_91"/>
      <sheetName val="6_10_11"/>
      <sheetName val="6_221"/>
      <sheetName val="6_171"/>
      <sheetName val="6_151"/>
      <sheetName val="6_11_11"/>
      <sheetName val="6_191"/>
      <sheetName val="6_201"/>
      <sheetName val="6_281"/>
      <sheetName val="6_5_1_ТНП1"/>
      <sheetName val="6_131"/>
      <sheetName val="6_231"/>
      <sheetName val="6_241"/>
      <sheetName val="6_211"/>
      <sheetName val="Огл__Графиков1"/>
      <sheetName val="Текущие_цены1"/>
      <sheetName val="Факт_БДР"/>
      <sheetName val="ДДС_(Форма_№3)"/>
      <sheetName val="Реестр"/>
      <sheetName val="5"/>
      <sheetName val="11."/>
      <sheetName val="7"/>
      <sheetName val="12"/>
      <sheetName val="3."/>
      <sheetName val="9."/>
      <sheetName val="8"/>
      <sheetName val="4."/>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ПР_627"/>
      <sheetName val="топография"/>
      <sheetName val="1кв."/>
      <sheetName val="2кв."/>
      <sheetName val="3кв."/>
      <sheetName val="4кв."/>
      <sheetName val="ТИТУЛ"/>
      <sheetName val="6.14"/>
      <sheetName val="ОБЩЕСТВА"/>
      <sheetName val="1.  Исходная инф. и свод"/>
      <sheetName val="план индексы"/>
      <sheetName val="Исходные данные"/>
      <sheetName val="справочники"/>
      <sheetName val="Текущие цены"/>
      <sheetName val="рабочий"/>
      <sheetName val="окраска"/>
      <sheetName val="тар"/>
      <sheetName val="т1.15(смета8а)"/>
      <sheetName val="Data"/>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1999-veca"/>
      <sheetName val="Заголовок"/>
      <sheetName val="Приложение 3"/>
      <sheetName val="Данные"/>
      <sheetName val="2002(v1)"/>
      <sheetName val="Параметры"/>
      <sheetName val="Лист1"/>
      <sheetName val="Лист2"/>
      <sheetName val="Реестр_Договоров"/>
      <sheetName val="База"/>
      <sheetName val="Огл. Графиков"/>
      <sheetName val="производство"/>
      <sheetName val="Цены СНГ"/>
      <sheetName val="ППП"/>
      <sheetName val="БДДС РКХП"/>
      <sheetName val="ЛОМ_УКР"/>
      <sheetName val="Чугун_Украина"/>
      <sheetName val="3"/>
      <sheetName val="Подробная по плану ТПиР на 2010"/>
      <sheetName val="Установки"/>
      <sheetName val="ИНДЕКС_МАТЕРИАЛЫ"/>
      <sheetName val="XLR_NoRangeSheet"/>
      <sheetName val="1кв_"/>
      <sheetName val="2кв_"/>
      <sheetName val="3кв_"/>
      <sheetName val="4кв_"/>
      <sheetName val="6_14"/>
      <sheetName val="Подробная_по_плану_ТПиР_на_2010"/>
      <sheetName val="САР сводн. (2006)"/>
      <sheetName val="Исходные"/>
      <sheetName val="План RUR"/>
      <sheetName val="Анализ себестоимости  ТП лист1 "/>
      <sheetName val="sapactivexlhiddensheet"/>
      <sheetName val="Исход.инф."/>
      <sheetName val="МАТЕР.433,452"/>
      <sheetName val="Проект"/>
      <sheetName val="расчет тарифов"/>
      <sheetName val="Список_Юж"/>
      <sheetName val="курс"/>
      <sheetName val="МС"/>
      <sheetName val="отрасл.инд"/>
      <sheetName val="НДС"/>
      <sheetName val="базовые допущения"/>
      <sheetName val="Добыча нефти4"/>
      <sheetName val="поставка сравн13"/>
      <sheetName val="эл ст"/>
      <sheetName val="Приход"/>
      <sheetName val="Расход"/>
      <sheetName val="АНАЛИТ"/>
      <sheetName val="план ФР"/>
      <sheetName val="т-сети"/>
      <sheetName val="Списки"/>
      <sheetName val="1кв_1"/>
      <sheetName val="2кв_1"/>
      <sheetName val="3кв_1"/>
      <sheetName val="4кв_1"/>
      <sheetName val="6_141"/>
      <sheetName val="Подробная_по_плану_ТПиР_на_2011"/>
      <sheetName val="САР_сводн__(2006)"/>
      <sheetName val="ИТ-бюджет"/>
      <sheetName val="Source"/>
      <sheetName val="t_Настройки"/>
      <sheetName val="МВЗ"/>
      <sheetName val="Вариант1"/>
      <sheetName val="Лист13"/>
      <sheetName val="Balance"/>
      <sheetName val="Предприятие"/>
      <sheetName val="Индекс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ОБ03"/>
      <sheetName val="МОБ04"/>
      <sheetName val="МОБ04_старый"/>
      <sheetName val="2005сц"/>
      <sheetName val="Темпы промышл"/>
      <sheetName val="Temp"/>
      <sheetName val="Deflator"/>
      <sheetName val="окраска"/>
      <sheetName val="Matrix"/>
      <sheetName val="Лист2"/>
      <sheetName val="Matrix (2)"/>
      <sheetName val="В_2оп_цены"/>
      <sheetName val="Лист4"/>
      <sheetName val="2005 - 2008 текущие цены"/>
      <sheetName val="Печать_V2"/>
      <sheetName val="Печ 2оп"/>
      <sheetName val="СводБВ"/>
      <sheetName val="Отр"/>
      <sheetName val="ОГУ"/>
      <sheetName val="ИОК"/>
      <sheetName val="Исходные данные"/>
      <sheetName val="Расчет"/>
      <sheetName val="рабочий"/>
      <sheetName val="Текущие цены"/>
      <sheetName val="Оглавление"/>
      <sheetName val="Печать Выпусков"/>
      <sheetName val="Печать ИОК"/>
      <sheetName val="Печать фондов"/>
      <sheetName val="Огл. Графиков"/>
      <sheetName val="Баланс ОФ"/>
      <sheetName val="Темпы_промышл"/>
      <sheetName val="Matrix_(2)"/>
      <sheetName val="2005_-_2008_текущие_цены"/>
      <sheetName val="Печ_2оп"/>
      <sheetName val="Исходные_данные"/>
      <sheetName val="Текущие_цены"/>
      <sheetName val="Печать_Выпусков"/>
      <sheetName val="Печать_ИОК"/>
      <sheetName val="Печать_фондов"/>
      <sheetName val="Огл__Графиков"/>
      <sheetName val="Баланс_ОФ"/>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правление"/>
      <sheetName val="Итоги1"/>
      <sheetName val="Структура1"/>
      <sheetName val="Доходы (исполнение)1"/>
      <sheetName val="Расходы (исполнение)1"/>
      <sheetName val="Доходы (динамика)1"/>
      <sheetName val="Расходы (динамика)1"/>
      <sheetName val="Источники1"/>
      <sheetName val="Диаграммы1"/>
      <sheetName val="Итоги2"/>
      <sheetName val="Структура2"/>
      <sheetName val="Доходы (исполнение)2"/>
      <sheetName val="Расходы (исполнение)2"/>
      <sheetName val="Доходы (динамика)2"/>
      <sheetName val="Расходы (динамика)2"/>
      <sheetName val="Источники2"/>
      <sheetName val="Диаграммы2"/>
      <sheetName val="Итоги3"/>
      <sheetName val="Структура3"/>
      <sheetName val="Доходы (динамика)3"/>
      <sheetName val="Расходы (динамика)3"/>
      <sheetName val="Источники3"/>
      <sheetName val="ПРОГНОЗ_1"/>
      <sheetName val="ФедД"/>
      <sheetName val="Гр5(о)"/>
      <sheetName val="multilats"/>
      <sheetName val="Огл. Графиков"/>
      <sheetName val="рабочий"/>
      <sheetName val="Текущие цены"/>
      <sheetName val="окраска"/>
      <sheetName val="vec"/>
    </sheetNames>
    <sheetDataSet>
      <sheetData sheetId="0" refreshError="1">
        <row r="17">
          <cell r="AE17">
            <v>8</v>
          </cell>
        </row>
        <row r="20">
          <cell r="AF20" t="str">
            <v>10 месяцев 2002 года</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а газ 14.09.2016"/>
      <sheetName val="экспорт газ 26082016"/>
      <sheetName val="курс 14092016"/>
      <sheetName val="Пост2016"/>
      <sheetName val="Нач15-16"/>
      <sheetName val="Динамики"/>
      <sheetName val="Таблица"/>
      <sheetName val="Бюджет 2017"/>
      <sheetName val="СРАВНЕНИЕ август17"/>
      <sheetName val="1НМ 2016"/>
      <sheetName val="Табак (2)"/>
      <sheetName val="начис 7мес"/>
      <sheetName val="пост 7мес"/>
      <sheetName val="Курс помес 30.08.2017"/>
      <sheetName val="Поквартально"/>
      <sheetName val="ТЭК вых."/>
      <sheetName val="ТЭК кв."/>
      <sheetName val="Годы_Б"/>
      <sheetName val="Кварталы_Б"/>
      <sheetName val="Табак"/>
      <sheetName val="Спирт"/>
      <sheetName val="Алкоголь"/>
      <sheetName val="Нефтепродукты"/>
      <sheetName val="Авто"/>
      <sheetName val="Прир газ"/>
      <sheetName val="ПБ авиа бензол"/>
      <sheetName val="дистилляты"/>
      <sheetName val="ВВОЗИМЫЕ"/>
      <sheetName val="БЕНЗОЛ доля"/>
      <sheetName val="1НМ 7 мес"/>
      <sheetName val="ДОЛИ"/>
      <sheetName val="Лист1"/>
      <sheetName val="Табак _"/>
      <sheetName val="Спирт пищ"/>
      <sheetName val="Спирт пищ дист"/>
      <sheetName val="Спирт непищ"/>
      <sheetName val="Спиртосод"/>
      <sheetName val="Алкоголь св9"/>
      <sheetName val="Алкоголь до9"/>
      <sheetName val="Вина"/>
      <sheetName val="Вина ЗГН"/>
      <sheetName val="Пиво"/>
      <sheetName val="Сидр"/>
      <sheetName val="Вина шамп ЗГН"/>
      <sheetName val="Авто бензин"/>
      <sheetName val="Диз топ"/>
      <sheetName val="ММ"/>
      <sheetName val="Автомоб"/>
      <sheetName val="Прир_газ"/>
      <sheetName val="Авиа"/>
      <sheetName val="бензол"/>
      <sheetName val="Прям бензин"/>
      <sheetName val="дистилляты_"/>
      <sheetName val="ЭСДН"/>
      <sheetName val="НСЖ"/>
      <sheetName val="Табак нагр"/>
      <sheetName val="Табак 18-20"/>
      <sheetName val="Спирт пищ 18-20"/>
      <sheetName val="Спирт пищ дист 18-20"/>
      <sheetName val="Спирт непищ 18-20"/>
      <sheetName val="Спиртосод 18-20"/>
      <sheetName val="Алкоголь св9 18-20"/>
      <sheetName val="Алкоголь до9 18-20"/>
      <sheetName val="Вина 18-20"/>
      <sheetName val="Вина ЗГН 18-20"/>
      <sheetName val="Пиво 18-20"/>
      <sheetName val="Сидр 18-20"/>
      <sheetName val="Вина шамп ЗГН 18-20"/>
      <sheetName val="Авто бензин 18-20"/>
      <sheetName val="Диз топ 18-20"/>
      <sheetName val="ММ 18-20"/>
      <sheetName val="Авто 18-20"/>
      <sheetName val="Прир газ 18-20"/>
      <sheetName val="Авиа18-20"/>
      <sheetName val="бензол 18-20"/>
      <sheetName val="Прям бензин 18-20"/>
      <sheetName val="дистилляты 18-20"/>
      <sheetName val="ЭСДН 18-20"/>
      <sheetName val="НСЖ 18-20"/>
      <sheetName val="Табак нагр 18-20"/>
      <sheetName val="Лист1 (2)"/>
      <sheetName val="МАКРО 25.08.2017"/>
      <sheetName val="МАКРО 25.08.2017 кв_лы"/>
      <sheetName val="МАКРО 12.04.2017"/>
      <sheetName val="ТАБАК2015"/>
      <sheetName val="Бюджет 2016 год"/>
      <sheetName val="5-ТИ 01.07.2017"/>
      <sheetName val="5-АМ 2015"/>
      <sheetName val="1НМ за 2015"/>
      <sheetName val="5ТИ 2015"/>
      <sheetName val="1НМ на 01.09.2016"/>
      <sheetName val="5-АМ 2016"/>
      <sheetName val="5ТИ 2016"/>
      <sheetName val="1НМ янв17"/>
      <sheetName val="ФБ год"/>
      <sheetName val="КБ год"/>
      <sheetName val="цена_газ_14_09_2016"/>
      <sheetName val="экспорт_газ_26082016"/>
      <sheetName val="курс_14092016"/>
      <sheetName val="Бюджет_2017"/>
      <sheetName val="СРАВНЕНИЕ_август17"/>
      <sheetName val="1НМ_2016"/>
      <sheetName val="Табак_(2)"/>
      <sheetName val="начис_7мес"/>
      <sheetName val="пост_7мес"/>
      <sheetName val="Курс_помес_30_08_2017"/>
      <sheetName val="ТЭК_вых_"/>
      <sheetName val="ТЭК_кв_"/>
      <sheetName val="Прир_газ1"/>
      <sheetName val="ПБ_авиа_бензол"/>
      <sheetName val="БЕНЗОЛ_доля"/>
      <sheetName val="1НМ_7_мес"/>
      <sheetName val="Табак__"/>
      <sheetName val="Спирт_пищ"/>
      <sheetName val="Спирт_пищ_дист"/>
      <sheetName val="Спирт_непищ"/>
      <sheetName val="Алкоголь_св9"/>
      <sheetName val="Алкоголь_до9"/>
      <sheetName val="Вина_ЗГН"/>
      <sheetName val="Вина_шамп_ЗГН"/>
      <sheetName val="Авто_бензин"/>
      <sheetName val="Диз_топ"/>
      <sheetName val="Прям_бензин"/>
      <sheetName val="Табак_нагр"/>
      <sheetName val="Табак_18-20"/>
      <sheetName val="Спирт_пищ_18-20"/>
      <sheetName val="Спирт_пищ_дист_18-20"/>
      <sheetName val="Спирт_непищ_18-20"/>
      <sheetName val="Спиртосод_18-20"/>
      <sheetName val="Алкоголь_св9_18-20"/>
      <sheetName val="Алкоголь_до9_18-20"/>
      <sheetName val="Вина_18-20"/>
      <sheetName val="Вина_ЗГН_18-20"/>
      <sheetName val="Пиво_18-20"/>
      <sheetName val="Сидр_18-20"/>
      <sheetName val="Вина_шамп_ЗГН_18-20"/>
      <sheetName val="Авто_бензин_18-20"/>
      <sheetName val="Диз_топ_18-20"/>
      <sheetName val="ММ_18-20"/>
      <sheetName val="Авто_18-20"/>
      <sheetName val="Прир_газ_18-20"/>
      <sheetName val="бензол_18-20"/>
      <sheetName val="Прям_бензин_18-20"/>
      <sheetName val="дистилляты_18-20"/>
      <sheetName val="ЭСДН_18-20"/>
      <sheetName val="НСЖ_18-20"/>
      <sheetName val="Табак_нагр_18-20"/>
      <sheetName val="Лист1_(2)"/>
      <sheetName val="МАКРО_25_08_2017"/>
      <sheetName val="МАКРО_25_08_2017_кв_лы"/>
      <sheetName val="МАКРО_12_04_2017"/>
      <sheetName val="Бюджет_2016_год"/>
      <sheetName val="5-ТИ_01_07_2017"/>
      <sheetName val="5-АМ_2015"/>
      <sheetName val="1НМ_за_2015"/>
      <sheetName val="5ТИ_2015"/>
      <sheetName val="1НМ_на_01_09_2016"/>
      <sheetName val="5-АМ_2016"/>
      <sheetName val="5ТИ_2016"/>
      <sheetName val="1НМ_янв17"/>
      <sheetName val="ФБ_год"/>
      <sheetName val="КБ_го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Текущие цены"/>
      <sheetName val="ПР_627"/>
      <sheetName val="топография"/>
      <sheetName val="1кв."/>
      <sheetName val="2кв."/>
      <sheetName val="3кв."/>
      <sheetName val="4кв."/>
      <sheetName val="ТИТУЛ"/>
      <sheetName val="6.14"/>
      <sheetName val="ОБЩЕСТВА"/>
      <sheetName val="1.  Исходная инф. и свод"/>
      <sheetName val="план индексы"/>
      <sheetName val="Исходные данные"/>
      <sheetName val="справочники"/>
      <sheetName val="рабочий"/>
      <sheetName val="окраска"/>
      <sheetName val="тар"/>
      <sheetName val="т1.15(смета8а)"/>
      <sheetName val="Data"/>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1999-veca"/>
      <sheetName val="Заголовок"/>
      <sheetName val="Приложение 3"/>
      <sheetName val="Данные"/>
      <sheetName val="2002(v1)"/>
      <sheetName val="Параметры"/>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5(о)"/>
      <sheetName val="Гр1(98_00)"/>
      <sheetName val="Гр1(99_00)"/>
      <sheetName val="Гр2"/>
      <sheetName val="Гр2(06)"/>
      <sheetName val="Гр3"/>
      <sheetName val="Прод(Непр)"/>
      <sheetName val="Гр4"/>
      <sheetName val="Гр4(06)"/>
      <sheetName val="Гр6"/>
      <sheetName val="Огл. Графиков"/>
      <sheetName val="рабочий"/>
      <sheetName val="Текущие цены"/>
      <sheetName val="окраска"/>
      <sheetName val="multilats"/>
      <sheetName val="Управление"/>
      <sheetName val="ПРОГНОЗ_1"/>
      <sheetName val="Огл__Графиков"/>
      <sheetName val="Текущие_цены"/>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1.10.96"/>
      <sheetName val="Титульный"/>
      <sheetName val="BS_ias"/>
      <sheetName val="Сумм"/>
      <sheetName val="10"/>
      <sheetName val="Гр5_о_"/>
      <sheetName val="P2.1"/>
      <sheetName val="2002(v1)"/>
      <sheetName val="план 2000"/>
      <sheetName val="расчет тарифов"/>
      <sheetName val=""/>
      <sheetName val="Проект"/>
      <sheetName val="12июля"/>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TEHSHEE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б осн "/>
      <sheetName val="прб КГН "/>
      <sheetName val="прибыль 1010113"/>
      <sheetName val="НДФЛ"/>
      <sheetName val="НДПИ 1070102"/>
      <sheetName val="НДПИ 1070103 "/>
      <sheetName val="НДПИ 1070108 "/>
      <sheetName val="НДПИ 1070109 "/>
      <sheetName val="НДПИ 1070113"/>
      <sheetName val="НДПИ 1070114 "/>
      <sheetName val="НДПИ 1070115"/>
      <sheetName val="НДПИ 1070116"/>
      <sheetName val="ЖМ"/>
      <sheetName val="ВБР(вн)"/>
      <sheetName val="ВБР (искл)"/>
      <sheetName val="НИО"/>
      <sheetName val="ТН ЮЛ"/>
      <sheetName val="ТН ФЛ"/>
      <sheetName val="Игорный бизнес"/>
      <sheetName val="НПД"/>
      <sheetName val="акцизы на пиво"/>
      <sheetName val="регулярные платежи "/>
      <sheetName val="Плата ЕГРН"/>
      <sheetName val="Плата за дисквалиф "/>
      <sheetName val="Пени"/>
      <sheetName val="Лист2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Управление"/>
      <sheetName val="ПРОГНОЗ_1"/>
      <sheetName val="Огл. Графиков"/>
      <sheetName val="рабочий"/>
      <sheetName val="Текущие цены"/>
      <sheetName val="окраска"/>
      <sheetName val="multilats"/>
      <sheetName val="Огл__Графиков"/>
      <sheetName val="Текущие_це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2,3)"/>
      <sheetName val="2009(2,3) (2)"/>
      <sheetName val="Печ40"/>
      <sheetName val="2002-03(2,3)"/>
      <sheetName val="I"/>
      <sheetName val="2002_v2_"/>
      <sheetName val="Гр5(о)"/>
      <sheetName val="Управление"/>
      <sheetName val="2009(2,3)_(2)"/>
      <sheetName val="Оценка DCF"/>
      <sheetName val="GKN (2)"/>
      <sheetName val="ПЕРЕЧЕНЬ"/>
      <sheetName val="Программа"/>
      <sheetName val="Лист2"/>
      <sheetName val="Предпр.-взвеш. оценка"/>
      <sheetName val="база_свод"/>
      <sheetName val="Сдача "/>
      <sheetName val="расход"/>
      <sheetName val="Док+Исх"/>
      <sheetName val="Inputs"/>
      <sheetName val="16"/>
      <sheetName val="17"/>
      <sheetName val="4"/>
      <sheetName val="5"/>
      <sheetName val="Ф-1 (для АО-энерго)"/>
      <sheetName val="Ф-2 (для АО-энерго)"/>
      <sheetName val="перекрестка"/>
      <sheetName val="свод"/>
      <sheetName val="17.1"/>
      <sheetName val="24"/>
      <sheetName val="25"/>
      <sheetName val="Справочники"/>
      <sheetName val="Регионы"/>
      <sheetName val="Исходные"/>
      <sheetName val="пл. 2001 цехов и УГС"/>
      <sheetName val="2002(v1)"/>
      <sheetName val="Списки"/>
      <sheetName val="Contents"/>
      <sheetName val="Настройки"/>
      <sheetName val="АА"/>
      <sheetName val="Содержание"/>
      <sheetName val="Налоги+Амортиз"/>
      <sheetName val="Энергия на СН"/>
      <sheetName val="НФИк"/>
      <sheetName val="Оценка_DCF"/>
      <sheetName val="GKN_(2)"/>
      <sheetName val="Нормы"/>
      <sheetName val="Пески сводный реестр"/>
      <sheetName val="Т-18-Инвестиции"/>
      <sheetName val="Морские поставки"/>
      <sheetName val="прим"/>
      <sheetName val="данные производственные"/>
      <sheetName val="данные капвложения"/>
      <sheetName val="данные стоимостные"/>
      <sheetName val="данные себестоимость"/>
      <sheetName val="0.Настройка"/>
      <sheetName val="Медслужба"/>
      <sheetName val="РМУ"/>
      <sheetName val="УКиСР"/>
      <sheetName val="приб. от экспорта"/>
      <sheetName val="Смета"/>
      <sheetName val="XLR_NoRangeSheet"/>
      <sheetName val="вводные данные систем"/>
      <sheetName val="ПРОГНОЗ_1"/>
      <sheetName val=""/>
      <sheetName val="БД"/>
      <sheetName val="платежный календарь фин"/>
      <sheetName val="0_Настройка"/>
      <sheetName val="0_Настройка1"/>
      <sheetName val="выр__июль"/>
      <sheetName val="2009(2,3)_(2)1"/>
      <sheetName val="GKN_(2)1"/>
      <sheetName val="0_Настройка2"/>
      <sheetName val="2009(2,3)_(2)2"/>
      <sheetName val="GKN_(2)2"/>
      <sheetName val="0_Настройка3"/>
      <sheetName val="2009(2,3)_(2)3"/>
      <sheetName val="GKN_(2)3"/>
      <sheetName val="0_Настройка4"/>
      <sheetName val="2009(2,3)_(2)4"/>
      <sheetName val="GKN_(2)4"/>
      <sheetName val="0_Настройка5"/>
      <sheetName val="2009(2,3)_(2)5"/>
      <sheetName val="GKN_(2)5"/>
      <sheetName val="0_Настройка6"/>
      <sheetName val="2009(2,3)_(2)6"/>
      <sheetName val="GKN_(2)6"/>
      <sheetName val="0_Настройка7"/>
      <sheetName val="2009(2,3)_(2)7"/>
      <sheetName val="GKN_(2)7"/>
      <sheetName val="0_Настройка8"/>
      <sheetName val="2009(2,3)_(2)10"/>
      <sheetName val="GKN_(2)10"/>
      <sheetName val="0_Настройка11"/>
      <sheetName val="2009(2,3)_(2)8"/>
      <sheetName val="GKN_(2)8"/>
      <sheetName val="0_Настройка9"/>
      <sheetName val="2009(2,3)_(2)9"/>
      <sheetName val="GKN_(2)9"/>
      <sheetName val="0_Настройка10"/>
      <sheetName val="2009(2,3)_(2)12"/>
      <sheetName val="GKN_(2)12"/>
      <sheetName val="0_Настройка13"/>
      <sheetName val="2009(2,3)_(2)11"/>
      <sheetName val="GKN_(2)11"/>
      <sheetName val="0_Настройка12"/>
      <sheetName val="2009(2,3)_(2)15"/>
      <sheetName val="GKN_(2)15"/>
      <sheetName val="0_Настройка16"/>
      <sheetName val="2009(2,3)_(2)13"/>
      <sheetName val="GKN_(2)13"/>
      <sheetName val="0_Настройка14"/>
      <sheetName val="2009(2,3)_(2)14"/>
      <sheetName val="GKN_(2)14"/>
      <sheetName val="0_Настройка15"/>
      <sheetName val="АНАЛИТ"/>
      <sheetName val="Настройка"/>
      <sheetName val="поставка сравн13"/>
      <sheetName val="titre gap"/>
      <sheetName val="#ССЫЛКА"/>
      <sheetName val="Лист5"/>
      <sheetName val="Бюджет"/>
      <sheetName val="Предпр_-взвеш__оценка"/>
      <sheetName val="Оценка_DCF1"/>
      <sheetName val="Предпр_-взвеш__оценка1"/>
      <sheetName val="план"/>
      <sheetName val="Расх."/>
      <sheetName val="Параметры"/>
      <sheetName val="1"/>
      <sheetName val="ВГ доход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refreshError="1"/>
      <sheetData sheetId="128" refreshError="1"/>
      <sheetData sheetId="129" refreshError="1"/>
      <sheetData sheetId="130" refreshError="1"/>
      <sheetData sheetId="13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1)"/>
      <sheetName val="2002(v2)"/>
      <sheetName val="I"/>
      <sheetName val="Печv1"/>
      <sheetName val="Печv2 "/>
      <sheetName val="ПечМОНv1"/>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Данные"/>
      <sheetName val="2002(v1)"/>
      <sheetName val="Параметры"/>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ПР_627"/>
      <sheetName val="топография"/>
      <sheetName val="1кв."/>
      <sheetName val="2кв."/>
      <sheetName val="3кв."/>
      <sheetName val="4кв."/>
      <sheetName val="ТИТУЛ"/>
      <sheetName val="6.14"/>
      <sheetName val="ОБЩЕСТВА"/>
      <sheetName val="1.  Исходная инф. и свод"/>
      <sheetName val="план индексы"/>
      <sheetName val="Исходные данные"/>
      <sheetName val="справочники"/>
      <sheetName val="Текущие цены"/>
      <sheetName val="рабочий"/>
      <sheetName val="окраска"/>
      <sheetName val="тар"/>
      <sheetName val="т1.15(смета8а)"/>
      <sheetName val="Data"/>
      <sheetName val="1999-veca"/>
      <sheetName val="Заголовок"/>
      <sheetName val="Приложение 3"/>
      <sheetName val="Лист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правление"/>
      <sheetName val="Итоги1"/>
      <sheetName val="Структура1"/>
      <sheetName val="Доходы (исполнение)1"/>
      <sheetName val="Расходы (исполнение)1"/>
      <sheetName val="Доходы (динамика)1"/>
      <sheetName val="Расходы (динамика)1"/>
      <sheetName val="Источники1"/>
      <sheetName val="Диаграммы1"/>
      <sheetName val="Итоги2"/>
      <sheetName val="Структура2"/>
      <sheetName val="Доходы (исполнение)2"/>
      <sheetName val="Расходы (исполнение)2"/>
      <sheetName val="Доходы (динамика)2"/>
      <sheetName val="Расходы (динамика)2"/>
      <sheetName val="Источники2"/>
      <sheetName val="Диаграммы2"/>
      <sheetName val="Итоги3"/>
      <sheetName val="Структура3"/>
      <sheetName val="Доходы (динамика)3"/>
      <sheetName val="Расходы (динамика)3"/>
      <sheetName val="Источники3"/>
      <sheetName val="ПРОГНОЗ_1"/>
      <sheetName val="ФедД"/>
      <sheetName val="Гр5(о)"/>
      <sheetName val="2002(v2)"/>
      <sheetName val="ИР РСБ"/>
      <sheetName val=""/>
      <sheetName val="Огл. Графиков"/>
      <sheetName val="рабочий"/>
      <sheetName val="Текущие цены"/>
      <sheetName val="окраска"/>
    </sheetNames>
    <sheetDataSet>
      <sheetData sheetId="0" refreshError="1">
        <row r="17">
          <cell r="AE17">
            <v>8</v>
          </cell>
          <cell r="AF17">
            <v>7</v>
          </cell>
        </row>
        <row r="20">
          <cell r="AE20" t="str">
            <v>10 месяцев 2003 года</v>
          </cell>
          <cell r="AF20" t="str">
            <v>10 месяцев 2002 года</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Управление"/>
      <sheetName val="ПРОГНОЗ_1"/>
      <sheetName val="Огл. Графиков"/>
      <sheetName val="рабочий"/>
      <sheetName val="Текущие цены"/>
      <sheetName val="окраска"/>
      <sheetName val="multilats"/>
      <sheetName val="Огл__Графиков"/>
      <sheetName val="Текущие_цены"/>
      <sheetName val="2002(v1)"/>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10"/>
      <sheetName val="Гр5_о_"/>
      <sheetName val="P2.1"/>
      <sheetName val="план 2000"/>
      <sheetName val="расчет тарифов"/>
      <sheetName val="Проект"/>
      <sheetName val="12июля"/>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BS_ias"/>
      <sheetName val="Сумм"/>
      <sheetName val="Титульный"/>
      <sheetName val="TEHSHEET"/>
      <sheetName val="1.10.96"/>
      <sheetName val="БДДС$"/>
      <sheetName val="данные"/>
      <sheetName val="Лист2"/>
      <sheetName val="СБ"/>
      <sheetName val="База"/>
      <sheetName val="Факт БДР"/>
      <sheetName val="ДДС (Форма №3)"/>
      <sheetName val="заявка_на_произ"/>
      <sheetName val="темпы роста"/>
      <sheetName val="00"/>
      <sheetName val="Услуги АТЦ"/>
      <sheetName val="СВОД ЗАТРАТ"/>
      <sheetName val="Цены"/>
      <sheetName val="MAIN"/>
      <sheetName val="ЗП (админ)"/>
      <sheetName val="УПРАВЛЕНИЕ11"/>
      <sheetName val="system"/>
      <sheetName val="Инвестиции"/>
      <sheetName val="Гр(27.07.00)5Х"/>
      <sheetName val="топография"/>
      <sheetName val="Прочти меня!"/>
      <sheetName val="#ССЫЛКА"/>
      <sheetName val="Прочти_меня!"/>
      <sheetName val="2002(v2)"/>
      <sheetName val="Реж_НКК"/>
      <sheetName val="ДАО"/>
      <sheetName val="Список"/>
      <sheetName val="1999-veca"/>
      <sheetName val="влад-таблица"/>
      <sheetName val="Заявка"/>
      <sheetName val="Перечень данных"/>
      <sheetName val="Движение по месяцам"/>
      <sheetName val="Факт07"/>
      <sheetName val="Б.мчас (П)"/>
      <sheetName val="ТоКС-э"/>
      <sheetName val="Предлагаемая новая форма СТРС"/>
      <sheetName val="Топливо_пр_гК"/>
      <sheetName val="Под_воды_пр_г"/>
      <sheetName val="Пр_ст_вод_пр_г"/>
      <sheetName val="Топливо_пр_гВ "/>
      <sheetName val="Реаг_пр_годВ"/>
      <sheetName val="Реаг_пр_годК"/>
      <sheetName val="Лист17"/>
      <sheetName val="Свод"/>
      <sheetName val="TECHSHEET"/>
      <sheetName val="Стр1"/>
      <sheetName val="REESTR_MO"/>
      <sheetName val="таблица7 (технол.нужды)"/>
      <sheetName val="таблица7 (хоз.нужды)"/>
      <sheetName val="ИЦП9900"/>
      <sheetName val="6_121"/>
      <sheetName val="6_141"/>
      <sheetName val="6_71"/>
      <sheetName val="6_81"/>
      <sheetName val="6_9_21"/>
      <sheetName val="6_9_11"/>
      <sheetName val="6_91"/>
      <sheetName val="6_10_11"/>
      <sheetName val="6_221"/>
      <sheetName val="6_171"/>
      <sheetName val="6_151"/>
      <sheetName val="6_11_11"/>
      <sheetName val="6_191"/>
      <sheetName val="6_201"/>
      <sheetName val="6_281"/>
      <sheetName val="6_5_1_ТНП1"/>
      <sheetName val="6_131"/>
      <sheetName val="6_231"/>
      <sheetName val="6_241"/>
      <sheetName val="6_211"/>
      <sheetName val="Огл__Графиков1"/>
      <sheetName val="Текущие_цены1"/>
      <sheetName val="Факт_БДР"/>
      <sheetName val="ДДС_(Форма_№3)"/>
      <sheetName val="Реестр"/>
      <sheetName val="5"/>
      <sheetName val="11."/>
      <sheetName val="7"/>
      <sheetName val="12"/>
      <sheetName val="3."/>
      <sheetName val="9."/>
      <sheetName val="8"/>
      <sheetName val="4."/>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б осн"/>
      <sheetName val="прб КГН"/>
      <sheetName val="прибыль 1010102"/>
      <sheetName val="НДФЛ_20.10.2021 "/>
      <sheetName val="акциз 10302011"/>
      <sheetName val="акциз 10302012"/>
      <sheetName val="акциз 10302013"/>
      <sheetName val="акциз 1030202"/>
      <sheetName val="акциз 10302021"/>
      <sheetName val="акциз 10302022"/>
      <sheetName val="акциз 10302041"/>
      <sheetName val="акциз 10302042"/>
      <sheetName val="акциз 1030207"/>
      <sheetName val="акциз 1030208"/>
      <sheetName val="акциз 1030209"/>
      <sheetName val="акциз 10302091"/>
      <sheetName val="акциз 10302340"/>
      <sheetName val="акциз 10302350"/>
      <sheetName val="акцизы на пиво"/>
      <sheetName val="акцизы 18210302111"/>
      <sheetName val="акцизы 1821030212"/>
      <sheetName val="акциз 10302120"/>
      <sheetName val="акциз 10302130"/>
      <sheetName val="акцизы на средние дистил"/>
      <sheetName val="УСН"/>
      <sheetName val="ЕНВД"/>
      <sheetName val="ЕСХН"/>
      <sheetName val="Патент"/>
      <sheetName val="НПД"/>
      <sheetName val="торговый сбор"/>
      <sheetName val="Налог на имущ. орг."/>
      <sheetName val="игорн.бизнес "/>
      <sheetName val="НДПИ 1070102"/>
      <sheetName val="НДПИ 1070103 "/>
      <sheetName val="НДПИ 1070108"/>
      <sheetName val="НДПИ 1070109 "/>
      <sheetName val="НДПИ 1070113"/>
      <sheetName val="НДПИ 1070114"/>
      <sheetName val="НДПИ 1070115"/>
      <sheetName val="НДПИ 1070116 "/>
      <sheetName val="НДПИ СВОД"/>
      <sheetName val="НДПИ 1070105"/>
      <sheetName val="НДПИ 1070106"/>
      <sheetName val="НДПИ 1070107"/>
      <sheetName val="НДПИ 1070202"/>
      <sheetName val="ЖМ"/>
      <sheetName val="ВБР(вн)"/>
      <sheetName val="ВБР (искл)"/>
      <sheetName val="госпошлина 108 02"/>
      <sheetName val="госпошлина 108 03"/>
      <sheetName val="госпошлина 108 07"/>
      <sheetName val="регулярные платежи "/>
      <sheetName val="Плата ЕГРН"/>
      <sheetName val="Плата за дисквалиф "/>
      <sheetName val="Пени понормативу"/>
      <sheetName val="штрафы 116 101 22 01 "/>
      <sheetName val="штрафы 116 101 23 01"/>
      <sheetName val="штрафы 116 10129 01 "/>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11">
          <cell r="I11">
            <v>100.4</v>
          </cell>
          <cell r="J11">
            <v>102.1</v>
          </cell>
          <cell r="K11">
            <v>102.2</v>
          </cell>
          <cell r="L11">
            <v>102</v>
          </cell>
        </row>
      </sheetData>
      <sheetData sheetId="36" refreshError="1">
        <row r="11">
          <cell r="I11">
            <v>100.4</v>
          </cell>
          <cell r="J11">
            <v>102.1</v>
          </cell>
          <cell r="K11">
            <v>102.2</v>
          </cell>
          <cell r="L11">
            <v>102</v>
          </cell>
        </row>
      </sheetData>
      <sheetData sheetId="37" refreshError="1">
        <row r="11">
          <cell r="I11">
            <v>100.4</v>
          </cell>
          <cell r="J11">
            <v>102.1</v>
          </cell>
          <cell r="K11">
            <v>102.2</v>
          </cell>
          <cell r="L11">
            <v>102</v>
          </cell>
        </row>
      </sheetData>
      <sheetData sheetId="38" refreshError="1">
        <row r="11">
          <cell r="I11">
            <v>100.4</v>
          </cell>
          <cell r="J11">
            <v>102.1</v>
          </cell>
          <cell r="K11">
            <v>102.2</v>
          </cell>
          <cell r="L11">
            <v>102</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ямой расчет"/>
      <sheetName val="усреднение"/>
    </sheetNames>
    <sheetDataSet>
      <sheetData sheetId="0">
        <row r="19">
          <cell r="H19">
            <v>56041448</v>
          </cell>
          <cell r="L19">
            <v>50372240</v>
          </cell>
          <cell r="P19">
            <v>47099617</v>
          </cell>
        </row>
      </sheetData>
      <sheetData sheetId="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6" Type="http://schemas.openxmlformats.org/officeDocument/2006/relationships/printerSettings" Target="../printerSettings/printerSettings21.bin"/><Relationship Id="rId5" Type="http://schemas.openxmlformats.org/officeDocument/2006/relationships/printerSettings" Target="../printerSettings/printerSettings20.bin"/><Relationship Id="rId4"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6" Type="http://schemas.openxmlformats.org/officeDocument/2006/relationships/printerSettings" Target="../printerSettings/printerSettings44.bin"/><Relationship Id="rId5" Type="http://schemas.openxmlformats.org/officeDocument/2006/relationships/printerSettings" Target="../printerSettings/printerSettings43.bin"/><Relationship Id="rId4" Type="http://schemas.openxmlformats.org/officeDocument/2006/relationships/printerSettings" Target="../printerSettings/printerSettings42.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6" Type="http://schemas.openxmlformats.org/officeDocument/2006/relationships/printerSettings" Target="../printerSettings/printerSettings50.bin"/><Relationship Id="rId5" Type="http://schemas.openxmlformats.org/officeDocument/2006/relationships/printerSettings" Target="../printerSettings/printerSettings49.bin"/><Relationship Id="rId4" Type="http://schemas.openxmlformats.org/officeDocument/2006/relationships/printerSettings" Target="../printerSettings/printerSettings48.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6" Type="http://schemas.openxmlformats.org/officeDocument/2006/relationships/printerSettings" Target="../printerSettings/printerSettings56.bin"/><Relationship Id="rId5" Type="http://schemas.openxmlformats.org/officeDocument/2006/relationships/printerSettings" Target="../printerSettings/printerSettings55.bin"/><Relationship Id="rId4" Type="http://schemas.openxmlformats.org/officeDocument/2006/relationships/printerSettings" Target="../printerSettings/printerSettings54.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 Id="rId6" Type="http://schemas.openxmlformats.org/officeDocument/2006/relationships/printerSettings" Target="../printerSettings/printerSettings68.bin"/><Relationship Id="rId5" Type="http://schemas.openxmlformats.org/officeDocument/2006/relationships/printerSettings" Target="../printerSettings/printerSettings67.bin"/><Relationship Id="rId4" Type="http://schemas.openxmlformats.org/officeDocument/2006/relationships/printerSettings" Target="../printerSettings/printerSettings66.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 Id="rId6" Type="http://schemas.openxmlformats.org/officeDocument/2006/relationships/printerSettings" Target="../printerSettings/printerSettings74.bin"/><Relationship Id="rId5" Type="http://schemas.openxmlformats.org/officeDocument/2006/relationships/printerSettings" Target="../printerSettings/printerSettings73.bin"/><Relationship Id="rId4" Type="http://schemas.openxmlformats.org/officeDocument/2006/relationships/printerSettings" Target="../printerSettings/printerSettings7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 Id="rId6" Type="http://schemas.openxmlformats.org/officeDocument/2006/relationships/printerSettings" Target="../printerSettings/printerSettings80.bin"/><Relationship Id="rId5" Type="http://schemas.openxmlformats.org/officeDocument/2006/relationships/printerSettings" Target="../printerSettings/printerSettings79.bin"/><Relationship Id="rId4" Type="http://schemas.openxmlformats.org/officeDocument/2006/relationships/printerSettings" Target="../printerSettings/printerSettings78.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5" Type="http://schemas.openxmlformats.org/officeDocument/2006/relationships/printerSettings" Target="../printerSettings/printerSettings85.bin"/><Relationship Id="rId4" Type="http://schemas.openxmlformats.org/officeDocument/2006/relationships/printerSettings" Target="../printerSettings/printerSettings84.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105.bin"/><Relationship Id="rId2" Type="http://schemas.openxmlformats.org/officeDocument/2006/relationships/printerSettings" Target="../printerSettings/printerSettings104.bin"/><Relationship Id="rId1" Type="http://schemas.openxmlformats.org/officeDocument/2006/relationships/printerSettings" Target="../printerSettings/printerSettings10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09.bin"/><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12.bin"/><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118.bin"/><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 Id="rId6" Type="http://schemas.openxmlformats.org/officeDocument/2006/relationships/printerSettings" Target="../printerSettings/printerSettings121.bin"/><Relationship Id="rId5" Type="http://schemas.openxmlformats.org/officeDocument/2006/relationships/printerSettings" Target="../printerSettings/printerSettings120.bin"/><Relationship Id="rId4" Type="http://schemas.openxmlformats.org/officeDocument/2006/relationships/printerSettings" Target="../printerSettings/printerSettings119.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124.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 Id="rId6" Type="http://schemas.openxmlformats.org/officeDocument/2006/relationships/printerSettings" Target="../printerSettings/printerSettings127.bin"/><Relationship Id="rId5" Type="http://schemas.openxmlformats.org/officeDocument/2006/relationships/printerSettings" Target="../printerSettings/printerSettings126.bin"/><Relationship Id="rId4" Type="http://schemas.openxmlformats.org/officeDocument/2006/relationships/printerSettings" Target="../printerSettings/printerSettings125.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130.bin"/><Relationship Id="rId7" Type="http://schemas.openxmlformats.org/officeDocument/2006/relationships/drawing" Target="../drawings/drawing1.xml"/><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 Id="rId6" Type="http://schemas.openxmlformats.org/officeDocument/2006/relationships/printerSettings" Target="../printerSettings/printerSettings133.bin"/><Relationship Id="rId5" Type="http://schemas.openxmlformats.org/officeDocument/2006/relationships/printerSettings" Target="../printerSettings/printerSettings132.bin"/><Relationship Id="rId4" Type="http://schemas.openxmlformats.org/officeDocument/2006/relationships/printerSettings" Target="../printerSettings/printerSettings13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137.bin"/><Relationship Id="rId2" Type="http://schemas.openxmlformats.org/officeDocument/2006/relationships/printerSettings" Target="../printerSettings/printerSettings136.bin"/><Relationship Id="rId1" Type="http://schemas.openxmlformats.org/officeDocument/2006/relationships/printerSettings" Target="../printerSettings/printerSettings135.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140.bin"/><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143.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149.bin"/><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153.bin"/><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69.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oleObject" Target="../embeddings/oleObject8.bin"/><Relationship Id="rId18" Type="http://schemas.openxmlformats.org/officeDocument/2006/relationships/oleObject" Target="../embeddings/oleObject12.bin"/><Relationship Id="rId3" Type="http://schemas.openxmlformats.org/officeDocument/2006/relationships/vmlDrawing" Target="../drawings/vmlDrawing5.vml"/><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image" Target="../media/image5.emf"/><Relationship Id="rId2" Type="http://schemas.openxmlformats.org/officeDocument/2006/relationships/drawing" Target="../drawings/drawing2.xml"/><Relationship Id="rId16" Type="http://schemas.openxmlformats.org/officeDocument/2006/relationships/oleObject" Target="../embeddings/oleObject11.bin"/><Relationship Id="rId1" Type="http://schemas.openxmlformats.org/officeDocument/2006/relationships/printerSettings" Target="../printerSettings/printerSettings164.bin"/><Relationship Id="rId6" Type="http://schemas.openxmlformats.org/officeDocument/2006/relationships/oleObject" Target="../embeddings/oleObject2.bin"/><Relationship Id="rId11" Type="http://schemas.openxmlformats.org/officeDocument/2006/relationships/oleObject" Target="../embeddings/oleObject6.bin"/><Relationship Id="rId5" Type="http://schemas.openxmlformats.org/officeDocument/2006/relationships/image" Target="../media/image3.emf"/><Relationship Id="rId15" Type="http://schemas.openxmlformats.org/officeDocument/2006/relationships/oleObject" Target="../embeddings/oleObject10.bin"/><Relationship Id="rId10" Type="http://schemas.openxmlformats.org/officeDocument/2006/relationships/oleObject" Target="../embeddings/oleObject5.bin"/><Relationship Id="rId4" Type="http://schemas.openxmlformats.org/officeDocument/2006/relationships/oleObject" Target="../embeddings/oleObject1.bin"/><Relationship Id="rId9" Type="http://schemas.openxmlformats.org/officeDocument/2006/relationships/oleObject" Target="../embeddings/oleObject4.bin"/><Relationship Id="rId14" Type="http://schemas.openxmlformats.org/officeDocument/2006/relationships/oleObject" Target="../embeddings/oleObject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69.bin"/><Relationship Id="rId2" Type="http://schemas.openxmlformats.org/officeDocument/2006/relationships/printerSettings" Target="../printerSettings/printerSettings168.bin"/><Relationship Id="rId1" Type="http://schemas.openxmlformats.org/officeDocument/2006/relationships/printerSettings" Target="../printerSettings/printerSettings1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77.bin"/><Relationship Id="rId2" Type="http://schemas.openxmlformats.org/officeDocument/2006/relationships/printerSettings" Target="../printerSettings/printerSettings176.bin"/><Relationship Id="rId1" Type="http://schemas.openxmlformats.org/officeDocument/2006/relationships/printerSettings" Target="../printerSettings/printerSettings175.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80.bin"/><Relationship Id="rId2" Type="http://schemas.openxmlformats.org/officeDocument/2006/relationships/printerSettings" Target="../printerSettings/printerSettings179.bin"/><Relationship Id="rId1" Type="http://schemas.openxmlformats.org/officeDocument/2006/relationships/printerSettings" Target="../printerSettings/printerSettings17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23"/>
  <sheetViews>
    <sheetView topLeftCell="B1" zoomScale="90" zoomScaleNormal="90" workbookViewId="0">
      <selection activeCell="H20" sqref="H20"/>
    </sheetView>
  </sheetViews>
  <sheetFormatPr defaultColWidth="9.140625" defaultRowHeight="18.75" x14ac:dyDescent="0.3"/>
  <cols>
    <col min="1" max="1" width="7" style="6" customWidth="1"/>
    <col min="2" max="2" width="135.28515625" style="8" customWidth="1"/>
    <col min="3" max="3" width="11.85546875" style="88" customWidth="1"/>
    <col min="4" max="16384" width="9.140625" style="7"/>
  </cols>
  <sheetData>
    <row r="1" spans="1:3" s="21" customFormat="1" ht="21.75" customHeight="1" x14ac:dyDescent="0.25">
      <c r="A1" s="20"/>
      <c r="B1" s="2052" t="s">
        <v>8</v>
      </c>
      <c r="C1" s="2052"/>
    </row>
    <row r="2" spans="1:3" s="21" customFormat="1" ht="20.25" customHeight="1" x14ac:dyDescent="0.25">
      <c r="A2" s="20"/>
      <c r="B2" s="2052" t="s">
        <v>32</v>
      </c>
      <c r="C2" s="2052"/>
    </row>
    <row r="3" spans="1:3" s="21" customFormat="1" ht="18" customHeight="1" x14ac:dyDescent="0.25">
      <c r="A3" s="20"/>
      <c r="B3" s="2051" t="s">
        <v>1621</v>
      </c>
      <c r="C3" s="2051"/>
    </row>
    <row r="4" spans="1:3" s="21" customFormat="1" ht="21.75" customHeight="1" x14ac:dyDescent="0.25">
      <c r="A4" s="83" t="s">
        <v>497</v>
      </c>
      <c r="B4" s="83" t="s">
        <v>28</v>
      </c>
      <c r="C4" s="89" t="s">
        <v>498</v>
      </c>
    </row>
    <row r="5" spans="1:3" s="21" customFormat="1" ht="30" customHeight="1" x14ac:dyDescent="0.25">
      <c r="A5" s="85" t="s">
        <v>11</v>
      </c>
      <c r="B5" s="86" t="s">
        <v>491</v>
      </c>
      <c r="C5" s="87" t="s">
        <v>1918</v>
      </c>
    </row>
    <row r="6" spans="1:3" s="21" customFormat="1" ht="30.75" customHeight="1" x14ac:dyDescent="0.25">
      <c r="A6" s="85" t="s">
        <v>12</v>
      </c>
      <c r="B6" s="86" t="s">
        <v>492</v>
      </c>
      <c r="C6" s="87" t="s">
        <v>1919</v>
      </c>
    </row>
    <row r="7" spans="1:3" s="21" customFormat="1" ht="24" customHeight="1" x14ac:dyDescent="0.25">
      <c r="A7" s="85" t="s">
        <v>13</v>
      </c>
      <c r="B7" s="86" t="s">
        <v>493</v>
      </c>
      <c r="C7" s="87" t="s">
        <v>1920</v>
      </c>
    </row>
    <row r="8" spans="1:3" s="21" customFormat="1" ht="27.75" customHeight="1" x14ac:dyDescent="0.25">
      <c r="A8" s="85" t="s">
        <v>14</v>
      </c>
      <c r="B8" s="86" t="s">
        <v>494</v>
      </c>
      <c r="C8" s="2048" t="s">
        <v>1956</v>
      </c>
    </row>
    <row r="9" spans="1:3" s="21" customFormat="1" ht="28.5" customHeight="1" x14ac:dyDescent="0.25">
      <c r="A9" s="85" t="s">
        <v>15</v>
      </c>
      <c r="B9" s="86" t="s">
        <v>495</v>
      </c>
      <c r="C9" s="87" t="s">
        <v>1957</v>
      </c>
    </row>
    <row r="10" spans="1:3" s="21" customFormat="1" ht="30" customHeight="1" x14ac:dyDescent="0.25">
      <c r="A10" s="85" t="s">
        <v>18</v>
      </c>
      <c r="B10" s="86" t="s">
        <v>84</v>
      </c>
      <c r="C10" s="87" t="s">
        <v>1958</v>
      </c>
    </row>
    <row r="11" spans="1:3" s="21" customFormat="1" ht="40.15" customHeight="1" x14ac:dyDescent="0.25">
      <c r="A11" s="85" t="s">
        <v>19</v>
      </c>
      <c r="B11" s="86" t="s">
        <v>308</v>
      </c>
      <c r="C11" s="87" t="s">
        <v>1921</v>
      </c>
    </row>
    <row r="12" spans="1:3" s="21" customFormat="1" ht="29.25" customHeight="1" x14ac:dyDescent="0.25">
      <c r="A12" s="85" t="s">
        <v>20</v>
      </c>
      <c r="B12" s="86" t="s">
        <v>320</v>
      </c>
      <c r="C12" s="87" t="s">
        <v>1922</v>
      </c>
    </row>
    <row r="13" spans="1:3" s="21" customFormat="1" ht="33.75" customHeight="1" x14ac:dyDescent="0.25">
      <c r="A13" s="85" t="s">
        <v>21</v>
      </c>
      <c r="B13" s="86" t="s">
        <v>496</v>
      </c>
      <c r="C13" s="87" t="s">
        <v>1923</v>
      </c>
    </row>
    <row r="14" spans="1:3" s="21" customFormat="1" ht="31.5" customHeight="1" x14ac:dyDescent="0.25">
      <c r="A14" s="85" t="s">
        <v>22</v>
      </c>
      <c r="B14" s="86" t="s">
        <v>351</v>
      </c>
      <c r="C14" s="87" t="s">
        <v>1924</v>
      </c>
    </row>
    <row r="15" spans="1:3" s="21" customFormat="1" ht="29.25" customHeight="1" x14ac:dyDescent="0.25">
      <c r="A15" s="85" t="s">
        <v>23</v>
      </c>
      <c r="B15" s="86" t="s">
        <v>355</v>
      </c>
      <c r="C15" s="87" t="s">
        <v>1925</v>
      </c>
    </row>
    <row r="16" spans="1:3" s="21" customFormat="1" ht="28.5" customHeight="1" x14ac:dyDescent="0.25">
      <c r="A16" s="85" t="s">
        <v>24</v>
      </c>
      <c r="B16" s="86" t="s">
        <v>445</v>
      </c>
      <c r="C16" s="87" t="s">
        <v>1926</v>
      </c>
    </row>
    <row r="17" spans="1:3" s="21" customFormat="1" ht="33.75" customHeight="1" x14ac:dyDescent="0.25">
      <c r="A17" s="85" t="s">
        <v>25</v>
      </c>
      <c r="B17" s="84" t="s">
        <v>490</v>
      </c>
      <c r="C17" s="87" t="s">
        <v>1927</v>
      </c>
    </row>
    <row r="18" spans="1:3" s="21" customFormat="1" ht="34.5" customHeight="1" x14ac:dyDescent="0.25">
      <c r="A18" s="85" t="s">
        <v>26</v>
      </c>
      <c r="B18" s="84" t="s">
        <v>499</v>
      </c>
      <c r="C18" s="87" t="s">
        <v>1959</v>
      </c>
    </row>
    <row r="19" spans="1:3" s="21" customFormat="1" x14ac:dyDescent="0.3">
      <c r="A19" s="6"/>
      <c r="B19" s="8"/>
      <c r="C19" s="88"/>
    </row>
    <row r="20" spans="1:3" s="21" customFormat="1" ht="39" customHeight="1" x14ac:dyDescent="0.3">
      <c r="A20" s="6"/>
      <c r="B20" s="8"/>
      <c r="C20" s="88"/>
    </row>
    <row r="21" spans="1:3" s="21" customFormat="1" x14ac:dyDescent="0.3">
      <c r="A21" s="6"/>
      <c r="B21" s="8"/>
      <c r="C21" s="88"/>
    </row>
    <row r="22" spans="1:3" s="21" customFormat="1" ht="37.5" customHeight="1" x14ac:dyDescent="0.3">
      <c r="A22" s="6"/>
      <c r="B22" s="8"/>
      <c r="C22" s="88"/>
    </row>
    <row r="23" spans="1:3" s="21" customFormat="1" x14ac:dyDescent="0.3">
      <c r="A23" s="6"/>
      <c r="B23" s="8"/>
      <c r="C23" s="88"/>
    </row>
  </sheetData>
  <customSheetViews>
    <customSheetView guid="{E7219206-984F-4247-B1D3-6A74E47DAF4A}" scale="90">
      <selection activeCell="B20" sqref="B20"/>
      <pageMargins left="0.70866141732283472" right="0.11811023622047245" top="0.74803149606299213" bottom="0.74803149606299213" header="0.31496062992125984" footer="0.31496062992125984"/>
      <pageSetup paperSize="9" scale="80" orientation="portrait" r:id="rId1"/>
    </customSheetView>
    <customSheetView guid="{AA197546-5773-440F-9E9B-226680EC2657}" scale="90" showPageBreaks="1">
      <selection activeCell="B28" sqref="B28"/>
      <pageMargins left="0.7" right="0.7" top="0.75" bottom="0.75" header="0.3" footer="0.3"/>
    </customSheetView>
    <customSheetView guid="{6ED1DF90-393A-44E0-B141-1FBB21699FEA}" scale="90">
      <selection activeCell="B14" sqref="B14"/>
      <pageMargins left="0.70866141732283472" right="0.11811023622047245" top="0.74803149606299213" bottom="0.74803149606299213" header="0.31496062992125984" footer="0.31496062992125984"/>
      <pageSetup paperSize="9" scale="80" orientation="portrait" r:id="rId2"/>
    </customSheetView>
    <customSheetView guid="{D790174D-5261-4952-B577-01255A6BEA3C}" scale="90">
      <selection activeCell="B20" sqref="B20"/>
      <pageMargins left="0.70866141732283472" right="0.11811023622047245" top="0.74803149606299213" bottom="0.74803149606299213" header="0.31496062992125984" footer="0.31496062992125984"/>
      <pageSetup paperSize="9" scale="80" orientation="portrait" r:id="rId3"/>
    </customSheetView>
    <customSheetView guid="{4FAA2782-85AC-4DBD-92C6-A3C3B6642B69}" scale="90">
      <selection activeCell="B7" sqref="B7"/>
      <pageMargins left="0.70866141732283472" right="0.11811023622047245" top="0.74803149606299213" bottom="0.74803149606299213" header="0.31496062992125984" footer="0.31496062992125984"/>
      <pageSetup paperSize="9" scale="80" orientation="portrait" r:id="rId4"/>
    </customSheetView>
    <customSheetView guid="{934F907A-8EE9-43F9-9508-E1908F40F5F2}" scale="90">
      <selection activeCell="I13" sqref="I13"/>
      <pageMargins left="0.70866141732283472" right="0.11811023622047245" top="0.74803149606299213" bottom="0.74803149606299213" header="0.31496062992125984" footer="0.31496062992125984"/>
      <pageSetup paperSize="9" scale="80" orientation="portrait" r:id="rId5"/>
    </customSheetView>
  </customSheetViews>
  <mergeCells count="3">
    <mergeCell ref="B3:C3"/>
    <mergeCell ref="B2:C2"/>
    <mergeCell ref="B1:C1"/>
  </mergeCells>
  <pageMargins left="0.70866141732283472" right="0.11811023622047245" top="0.74803149606299213" bottom="0.74803149606299213" header="0.31496062992125984" footer="0.31496062992125984"/>
  <pageSetup paperSize="9" scale="61" orientation="portrait"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18"/>
  <sheetViews>
    <sheetView workbookViewId="0">
      <selection activeCell="B12" sqref="B12"/>
    </sheetView>
  </sheetViews>
  <sheetFormatPr defaultRowHeight="15.75" x14ac:dyDescent="0.25"/>
  <cols>
    <col min="1" max="1" width="68.140625" style="1" customWidth="1"/>
    <col min="2" max="2" width="12.5703125" style="1" customWidth="1"/>
    <col min="3" max="5" width="16.28515625" style="1" customWidth="1"/>
    <col min="6" max="6" width="23.5703125" style="1" customWidth="1"/>
    <col min="7" max="7" width="43.140625" style="262" customWidth="1"/>
    <col min="8" max="256" width="9.140625" style="1"/>
    <col min="257" max="257" width="68.140625" style="1" customWidth="1"/>
    <col min="258" max="258" width="12.5703125" style="1" customWidth="1"/>
    <col min="259" max="261" width="16.28515625" style="1" customWidth="1"/>
    <col min="262" max="262" width="23.5703125" style="1" customWidth="1"/>
    <col min="263" max="263" width="43.140625" style="1" customWidth="1"/>
    <col min="264" max="512" width="9.140625" style="1"/>
    <col min="513" max="513" width="68.140625" style="1" customWidth="1"/>
    <col min="514" max="514" width="12.5703125" style="1" customWidth="1"/>
    <col min="515" max="517" width="16.28515625" style="1" customWidth="1"/>
    <col min="518" max="518" width="23.5703125" style="1" customWidth="1"/>
    <col min="519" max="519" width="43.140625" style="1" customWidth="1"/>
    <col min="520" max="768" width="9.140625" style="1"/>
    <col min="769" max="769" width="68.140625" style="1" customWidth="1"/>
    <col min="770" max="770" width="12.5703125" style="1" customWidth="1"/>
    <col min="771" max="773" width="16.28515625" style="1" customWidth="1"/>
    <col min="774" max="774" width="23.5703125" style="1" customWidth="1"/>
    <col min="775" max="775" width="43.140625" style="1" customWidth="1"/>
    <col min="776" max="1024" width="9.140625" style="1"/>
    <col min="1025" max="1025" width="68.140625" style="1" customWidth="1"/>
    <col min="1026" max="1026" width="12.5703125" style="1" customWidth="1"/>
    <col min="1027" max="1029" width="16.28515625" style="1" customWidth="1"/>
    <col min="1030" max="1030" width="23.5703125" style="1" customWidth="1"/>
    <col min="1031" max="1031" width="43.140625" style="1" customWidth="1"/>
    <col min="1032" max="1280" width="9.140625" style="1"/>
    <col min="1281" max="1281" width="68.140625" style="1" customWidth="1"/>
    <col min="1282" max="1282" width="12.5703125" style="1" customWidth="1"/>
    <col min="1283" max="1285" width="16.28515625" style="1" customWidth="1"/>
    <col min="1286" max="1286" width="23.5703125" style="1" customWidth="1"/>
    <col min="1287" max="1287" width="43.140625" style="1" customWidth="1"/>
    <col min="1288" max="1536" width="9.140625" style="1"/>
    <col min="1537" max="1537" width="68.140625" style="1" customWidth="1"/>
    <col min="1538" max="1538" width="12.5703125" style="1" customWidth="1"/>
    <col min="1539" max="1541" width="16.28515625" style="1" customWidth="1"/>
    <col min="1542" max="1542" width="23.5703125" style="1" customWidth="1"/>
    <col min="1543" max="1543" width="43.140625" style="1" customWidth="1"/>
    <col min="1544" max="1792" width="9.140625" style="1"/>
    <col min="1793" max="1793" width="68.140625" style="1" customWidth="1"/>
    <col min="1794" max="1794" width="12.5703125" style="1" customWidth="1"/>
    <col min="1795" max="1797" width="16.28515625" style="1" customWidth="1"/>
    <col min="1798" max="1798" width="23.5703125" style="1" customWidth="1"/>
    <col min="1799" max="1799" width="43.140625" style="1" customWidth="1"/>
    <col min="1800" max="2048" width="9.140625" style="1"/>
    <col min="2049" max="2049" width="68.140625" style="1" customWidth="1"/>
    <col min="2050" max="2050" width="12.5703125" style="1" customWidth="1"/>
    <col min="2051" max="2053" width="16.28515625" style="1" customWidth="1"/>
    <col min="2054" max="2054" width="23.5703125" style="1" customWidth="1"/>
    <col min="2055" max="2055" width="43.140625" style="1" customWidth="1"/>
    <col min="2056" max="2304" width="9.140625" style="1"/>
    <col min="2305" max="2305" width="68.140625" style="1" customWidth="1"/>
    <col min="2306" max="2306" width="12.5703125" style="1" customWidth="1"/>
    <col min="2307" max="2309" width="16.28515625" style="1" customWidth="1"/>
    <col min="2310" max="2310" width="23.5703125" style="1" customWidth="1"/>
    <col min="2311" max="2311" width="43.140625" style="1" customWidth="1"/>
    <col min="2312" max="2560" width="9.140625" style="1"/>
    <col min="2561" max="2561" width="68.140625" style="1" customWidth="1"/>
    <col min="2562" max="2562" width="12.5703125" style="1" customWidth="1"/>
    <col min="2563" max="2565" width="16.28515625" style="1" customWidth="1"/>
    <col min="2566" max="2566" width="23.5703125" style="1" customWidth="1"/>
    <col min="2567" max="2567" width="43.140625" style="1" customWidth="1"/>
    <col min="2568" max="2816" width="9.140625" style="1"/>
    <col min="2817" max="2817" width="68.140625" style="1" customWidth="1"/>
    <col min="2818" max="2818" width="12.5703125" style="1" customWidth="1"/>
    <col min="2819" max="2821" width="16.28515625" style="1" customWidth="1"/>
    <col min="2822" max="2822" width="23.5703125" style="1" customWidth="1"/>
    <col min="2823" max="2823" width="43.140625" style="1" customWidth="1"/>
    <col min="2824" max="3072" width="9.140625" style="1"/>
    <col min="3073" max="3073" width="68.140625" style="1" customWidth="1"/>
    <col min="3074" max="3074" width="12.5703125" style="1" customWidth="1"/>
    <col min="3075" max="3077" width="16.28515625" style="1" customWidth="1"/>
    <col min="3078" max="3078" width="23.5703125" style="1" customWidth="1"/>
    <col min="3079" max="3079" width="43.140625" style="1" customWidth="1"/>
    <col min="3080" max="3328" width="9.140625" style="1"/>
    <col min="3329" max="3329" width="68.140625" style="1" customWidth="1"/>
    <col min="3330" max="3330" width="12.5703125" style="1" customWidth="1"/>
    <col min="3331" max="3333" width="16.28515625" style="1" customWidth="1"/>
    <col min="3334" max="3334" width="23.5703125" style="1" customWidth="1"/>
    <col min="3335" max="3335" width="43.140625" style="1" customWidth="1"/>
    <col min="3336" max="3584" width="9.140625" style="1"/>
    <col min="3585" max="3585" width="68.140625" style="1" customWidth="1"/>
    <col min="3586" max="3586" width="12.5703125" style="1" customWidth="1"/>
    <col min="3587" max="3589" width="16.28515625" style="1" customWidth="1"/>
    <col min="3590" max="3590" width="23.5703125" style="1" customWidth="1"/>
    <col min="3591" max="3591" width="43.140625" style="1" customWidth="1"/>
    <col min="3592" max="3840" width="9.140625" style="1"/>
    <col min="3841" max="3841" width="68.140625" style="1" customWidth="1"/>
    <col min="3842" max="3842" width="12.5703125" style="1" customWidth="1"/>
    <col min="3843" max="3845" width="16.28515625" style="1" customWidth="1"/>
    <col min="3846" max="3846" width="23.5703125" style="1" customWidth="1"/>
    <col min="3847" max="3847" width="43.140625" style="1" customWidth="1"/>
    <col min="3848" max="4096" width="9.140625" style="1"/>
    <col min="4097" max="4097" width="68.140625" style="1" customWidth="1"/>
    <col min="4098" max="4098" width="12.5703125" style="1" customWidth="1"/>
    <col min="4099" max="4101" width="16.28515625" style="1" customWidth="1"/>
    <col min="4102" max="4102" width="23.5703125" style="1" customWidth="1"/>
    <col min="4103" max="4103" width="43.140625" style="1" customWidth="1"/>
    <col min="4104" max="4352" width="9.140625" style="1"/>
    <col min="4353" max="4353" width="68.140625" style="1" customWidth="1"/>
    <col min="4354" max="4354" width="12.5703125" style="1" customWidth="1"/>
    <col min="4355" max="4357" width="16.28515625" style="1" customWidth="1"/>
    <col min="4358" max="4358" width="23.5703125" style="1" customWidth="1"/>
    <col min="4359" max="4359" width="43.140625" style="1" customWidth="1"/>
    <col min="4360" max="4608" width="9.140625" style="1"/>
    <col min="4609" max="4609" width="68.140625" style="1" customWidth="1"/>
    <col min="4610" max="4610" width="12.5703125" style="1" customWidth="1"/>
    <col min="4611" max="4613" width="16.28515625" style="1" customWidth="1"/>
    <col min="4614" max="4614" width="23.5703125" style="1" customWidth="1"/>
    <col min="4615" max="4615" width="43.140625" style="1" customWidth="1"/>
    <col min="4616" max="4864" width="9.140625" style="1"/>
    <col min="4865" max="4865" width="68.140625" style="1" customWidth="1"/>
    <col min="4866" max="4866" width="12.5703125" style="1" customWidth="1"/>
    <col min="4867" max="4869" width="16.28515625" style="1" customWidth="1"/>
    <col min="4870" max="4870" width="23.5703125" style="1" customWidth="1"/>
    <col min="4871" max="4871" width="43.140625" style="1" customWidth="1"/>
    <col min="4872" max="5120" width="9.140625" style="1"/>
    <col min="5121" max="5121" width="68.140625" style="1" customWidth="1"/>
    <col min="5122" max="5122" width="12.5703125" style="1" customWidth="1"/>
    <col min="5123" max="5125" width="16.28515625" style="1" customWidth="1"/>
    <col min="5126" max="5126" width="23.5703125" style="1" customWidth="1"/>
    <col min="5127" max="5127" width="43.140625" style="1" customWidth="1"/>
    <col min="5128" max="5376" width="9.140625" style="1"/>
    <col min="5377" max="5377" width="68.140625" style="1" customWidth="1"/>
    <col min="5378" max="5378" width="12.5703125" style="1" customWidth="1"/>
    <col min="5379" max="5381" width="16.28515625" style="1" customWidth="1"/>
    <col min="5382" max="5382" width="23.5703125" style="1" customWidth="1"/>
    <col min="5383" max="5383" width="43.140625" style="1" customWidth="1"/>
    <col min="5384" max="5632" width="9.140625" style="1"/>
    <col min="5633" max="5633" width="68.140625" style="1" customWidth="1"/>
    <col min="5634" max="5634" width="12.5703125" style="1" customWidth="1"/>
    <col min="5635" max="5637" width="16.28515625" style="1" customWidth="1"/>
    <col min="5638" max="5638" width="23.5703125" style="1" customWidth="1"/>
    <col min="5639" max="5639" width="43.140625" style="1" customWidth="1"/>
    <col min="5640" max="5888" width="9.140625" style="1"/>
    <col min="5889" max="5889" width="68.140625" style="1" customWidth="1"/>
    <col min="5890" max="5890" width="12.5703125" style="1" customWidth="1"/>
    <col min="5891" max="5893" width="16.28515625" style="1" customWidth="1"/>
    <col min="5894" max="5894" width="23.5703125" style="1" customWidth="1"/>
    <col min="5895" max="5895" width="43.140625" style="1" customWidth="1"/>
    <col min="5896" max="6144" width="9.140625" style="1"/>
    <col min="6145" max="6145" width="68.140625" style="1" customWidth="1"/>
    <col min="6146" max="6146" width="12.5703125" style="1" customWidth="1"/>
    <col min="6147" max="6149" width="16.28515625" style="1" customWidth="1"/>
    <col min="6150" max="6150" width="23.5703125" style="1" customWidth="1"/>
    <col min="6151" max="6151" width="43.140625" style="1" customWidth="1"/>
    <col min="6152" max="6400" width="9.140625" style="1"/>
    <col min="6401" max="6401" width="68.140625" style="1" customWidth="1"/>
    <col min="6402" max="6402" width="12.5703125" style="1" customWidth="1"/>
    <col min="6403" max="6405" width="16.28515625" style="1" customWidth="1"/>
    <col min="6406" max="6406" width="23.5703125" style="1" customWidth="1"/>
    <col min="6407" max="6407" width="43.140625" style="1" customWidth="1"/>
    <col min="6408" max="6656" width="9.140625" style="1"/>
    <col min="6657" max="6657" width="68.140625" style="1" customWidth="1"/>
    <col min="6658" max="6658" width="12.5703125" style="1" customWidth="1"/>
    <col min="6659" max="6661" width="16.28515625" style="1" customWidth="1"/>
    <col min="6662" max="6662" width="23.5703125" style="1" customWidth="1"/>
    <col min="6663" max="6663" width="43.140625" style="1" customWidth="1"/>
    <col min="6664" max="6912" width="9.140625" style="1"/>
    <col min="6913" max="6913" width="68.140625" style="1" customWidth="1"/>
    <col min="6914" max="6914" width="12.5703125" style="1" customWidth="1"/>
    <col min="6915" max="6917" width="16.28515625" style="1" customWidth="1"/>
    <col min="6918" max="6918" width="23.5703125" style="1" customWidth="1"/>
    <col min="6919" max="6919" width="43.140625" style="1" customWidth="1"/>
    <col min="6920" max="7168" width="9.140625" style="1"/>
    <col min="7169" max="7169" width="68.140625" style="1" customWidth="1"/>
    <col min="7170" max="7170" width="12.5703125" style="1" customWidth="1"/>
    <col min="7171" max="7173" width="16.28515625" style="1" customWidth="1"/>
    <col min="7174" max="7174" width="23.5703125" style="1" customWidth="1"/>
    <col min="7175" max="7175" width="43.140625" style="1" customWidth="1"/>
    <col min="7176" max="7424" width="9.140625" style="1"/>
    <col min="7425" max="7425" width="68.140625" style="1" customWidth="1"/>
    <col min="7426" max="7426" width="12.5703125" style="1" customWidth="1"/>
    <col min="7427" max="7429" width="16.28515625" style="1" customWidth="1"/>
    <col min="7430" max="7430" width="23.5703125" style="1" customWidth="1"/>
    <col min="7431" max="7431" width="43.140625" style="1" customWidth="1"/>
    <col min="7432" max="7680" width="9.140625" style="1"/>
    <col min="7681" max="7681" width="68.140625" style="1" customWidth="1"/>
    <col min="7682" max="7682" width="12.5703125" style="1" customWidth="1"/>
    <col min="7683" max="7685" width="16.28515625" style="1" customWidth="1"/>
    <col min="7686" max="7686" width="23.5703125" style="1" customWidth="1"/>
    <col min="7687" max="7687" width="43.140625" style="1" customWidth="1"/>
    <col min="7688" max="7936" width="9.140625" style="1"/>
    <col min="7937" max="7937" width="68.140625" style="1" customWidth="1"/>
    <col min="7938" max="7938" width="12.5703125" style="1" customWidth="1"/>
    <col min="7939" max="7941" width="16.28515625" style="1" customWidth="1"/>
    <col min="7942" max="7942" width="23.5703125" style="1" customWidth="1"/>
    <col min="7943" max="7943" width="43.140625" style="1" customWidth="1"/>
    <col min="7944" max="8192" width="9.140625" style="1"/>
    <col min="8193" max="8193" width="68.140625" style="1" customWidth="1"/>
    <col min="8194" max="8194" width="12.5703125" style="1" customWidth="1"/>
    <col min="8195" max="8197" width="16.28515625" style="1" customWidth="1"/>
    <col min="8198" max="8198" width="23.5703125" style="1" customWidth="1"/>
    <col min="8199" max="8199" width="43.140625" style="1" customWidth="1"/>
    <col min="8200" max="8448" width="9.140625" style="1"/>
    <col min="8449" max="8449" width="68.140625" style="1" customWidth="1"/>
    <col min="8450" max="8450" width="12.5703125" style="1" customWidth="1"/>
    <col min="8451" max="8453" width="16.28515625" style="1" customWidth="1"/>
    <col min="8454" max="8454" width="23.5703125" style="1" customWidth="1"/>
    <col min="8455" max="8455" width="43.140625" style="1" customWidth="1"/>
    <col min="8456" max="8704" width="9.140625" style="1"/>
    <col min="8705" max="8705" width="68.140625" style="1" customWidth="1"/>
    <col min="8706" max="8706" width="12.5703125" style="1" customWidth="1"/>
    <col min="8707" max="8709" width="16.28515625" style="1" customWidth="1"/>
    <col min="8710" max="8710" width="23.5703125" style="1" customWidth="1"/>
    <col min="8711" max="8711" width="43.140625" style="1" customWidth="1"/>
    <col min="8712" max="8960" width="9.140625" style="1"/>
    <col min="8961" max="8961" width="68.140625" style="1" customWidth="1"/>
    <col min="8962" max="8962" width="12.5703125" style="1" customWidth="1"/>
    <col min="8963" max="8965" width="16.28515625" style="1" customWidth="1"/>
    <col min="8966" max="8966" width="23.5703125" style="1" customWidth="1"/>
    <col min="8967" max="8967" width="43.140625" style="1" customWidth="1"/>
    <col min="8968" max="9216" width="9.140625" style="1"/>
    <col min="9217" max="9217" width="68.140625" style="1" customWidth="1"/>
    <col min="9218" max="9218" width="12.5703125" style="1" customWidth="1"/>
    <col min="9219" max="9221" width="16.28515625" style="1" customWidth="1"/>
    <col min="9222" max="9222" width="23.5703125" style="1" customWidth="1"/>
    <col min="9223" max="9223" width="43.140625" style="1" customWidth="1"/>
    <col min="9224" max="9472" width="9.140625" style="1"/>
    <col min="9473" max="9473" width="68.140625" style="1" customWidth="1"/>
    <col min="9474" max="9474" width="12.5703125" style="1" customWidth="1"/>
    <col min="9475" max="9477" width="16.28515625" style="1" customWidth="1"/>
    <col min="9478" max="9478" width="23.5703125" style="1" customWidth="1"/>
    <col min="9479" max="9479" width="43.140625" style="1" customWidth="1"/>
    <col min="9480" max="9728" width="9.140625" style="1"/>
    <col min="9729" max="9729" width="68.140625" style="1" customWidth="1"/>
    <col min="9730" max="9730" width="12.5703125" style="1" customWidth="1"/>
    <col min="9731" max="9733" width="16.28515625" style="1" customWidth="1"/>
    <col min="9734" max="9734" width="23.5703125" style="1" customWidth="1"/>
    <col min="9735" max="9735" width="43.140625" style="1" customWidth="1"/>
    <col min="9736" max="9984" width="9.140625" style="1"/>
    <col min="9985" max="9985" width="68.140625" style="1" customWidth="1"/>
    <col min="9986" max="9986" width="12.5703125" style="1" customWidth="1"/>
    <col min="9987" max="9989" width="16.28515625" style="1" customWidth="1"/>
    <col min="9990" max="9990" width="23.5703125" style="1" customWidth="1"/>
    <col min="9991" max="9991" width="43.140625" style="1" customWidth="1"/>
    <col min="9992" max="10240" width="9.140625" style="1"/>
    <col min="10241" max="10241" width="68.140625" style="1" customWidth="1"/>
    <col min="10242" max="10242" width="12.5703125" style="1" customWidth="1"/>
    <col min="10243" max="10245" width="16.28515625" style="1" customWidth="1"/>
    <col min="10246" max="10246" width="23.5703125" style="1" customWidth="1"/>
    <col min="10247" max="10247" width="43.140625" style="1" customWidth="1"/>
    <col min="10248" max="10496" width="9.140625" style="1"/>
    <col min="10497" max="10497" width="68.140625" style="1" customWidth="1"/>
    <col min="10498" max="10498" width="12.5703125" style="1" customWidth="1"/>
    <col min="10499" max="10501" width="16.28515625" style="1" customWidth="1"/>
    <col min="10502" max="10502" width="23.5703125" style="1" customWidth="1"/>
    <col min="10503" max="10503" width="43.140625" style="1" customWidth="1"/>
    <col min="10504" max="10752" width="9.140625" style="1"/>
    <col min="10753" max="10753" width="68.140625" style="1" customWidth="1"/>
    <col min="10754" max="10754" width="12.5703125" style="1" customWidth="1"/>
    <col min="10755" max="10757" width="16.28515625" style="1" customWidth="1"/>
    <col min="10758" max="10758" width="23.5703125" style="1" customWidth="1"/>
    <col min="10759" max="10759" width="43.140625" style="1" customWidth="1"/>
    <col min="10760" max="11008" width="9.140625" style="1"/>
    <col min="11009" max="11009" width="68.140625" style="1" customWidth="1"/>
    <col min="11010" max="11010" width="12.5703125" style="1" customWidth="1"/>
    <col min="11011" max="11013" width="16.28515625" style="1" customWidth="1"/>
    <col min="11014" max="11014" width="23.5703125" style="1" customWidth="1"/>
    <col min="11015" max="11015" width="43.140625" style="1" customWidth="1"/>
    <col min="11016" max="11264" width="9.140625" style="1"/>
    <col min="11265" max="11265" width="68.140625" style="1" customWidth="1"/>
    <col min="11266" max="11266" width="12.5703125" style="1" customWidth="1"/>
    <col min="11267" max="11269" width="16.28515625" style="1" customWidth="1"/>
    <col min="11270" max="11270" width="23.5703125" style="1" customWidth="1"/>
    <col min="11271" max="11271" width="43.140625" style="1" customWidth="1"/>
    <col min="11272" max="11520" width="9.140625" style="1"/>
    <col min="11521" max="11521" width="68.140625" style="1" customWidth="1"/>
    <col min="11522" max="11522" width="12.5703125" style="1" customWidth="1"/>
    <col min="11523" max="11525" width="16.28515625" style="1" customWidth="1"/>
    <col min="11526" max="11526" width="23.5703125" style="1" customWidth="1"/>
    <col min="11527" max="11527" width="43.140625" style="1" customWidth="1"/>
    <col min="11528" max="11776" width="9.140625" style="1"/>
    <col min="11777" max="11777" width="68.140625" style="1" customWidth="1"/>
    <col min="11778" max="11778" width="12.5703125" style="1" customWidth="1"/>
    <col min="11779" max="11781" width="16.28515625" style="1" customWidth="1"/>
    <col min="11782" max="11782" width="23.5703125" style="1" customWidth="1"/>
    <col min="11783" max="11783" width="43.140625" style="1" customWidth="1"/>
    <col min="11784" max="12032" width="9.140625" style="1"/>
    <col min="12033" max="12033" width="68.140625" style="1" customWidth="1"/>
    <col min="12034" max="12034" width="12.5703125" style="1" customWidth="1"/>
    <col min="12035" max="12037" width="16.28515625" style="1" customWidth="1"/>
    <col min="12038" max="12038" width="23.5703125" style="1" customWidth="1"/>
    <col min="12039" max="12039" width="43.140625" style="1" customWidth="1"/>
    <col min="12040" max="12288" width="9.140625" style="1"/>
    <col min="12289" max="12289" width="68.140625" style="1" customWidth="1"/>
    <col min="12290" max="12290" width="12.5703125" style="1" customWidth="1"/>
    <col min="12291" max="12293" width="16.28515625" style="1" customWidth="1"/>
    <col min="12294" max="12294" width="23.5703125" style="1" customWidth="1"/>
    <col min="12295" max="12295" width="43.140625" style="1" customWidth="1"/>
    <col min="12296" max="12544" width="9.140625" style="1"/>
    <col min="12545" max="12545" width="68.140625" style="1" customWidth="1"/>
    <col min="12546" max="12546" width="12.5703125" style="1" customWidth="1"/>
    <col min="12547" max="12549" width="16.28515625" style="1" customWidth="1"/>
    <col min="12550" max="12550" width="23.5703125" style="1" customWidth="1"/>
    <col min="12551" max="12551" width="43.140625" style="1" customWidth="1"/>
    <col min="12552" max="12800" width="9.140625" style="1"/>
    <col min="12801" max="12801" width="68.140625" style="1" customWidth="1"/>
    <col min="12802" max="12802" width="12.5703125" style="1" customWidth="1"/>
    <col min="12803" max="12805" width="16.28515625" style="1" customWidth="1"/>
    <col min="12806" max="12806" width="23.5703125" style="1" customWidth="1"/>
    <col min="12807" max="12807" width="43.140625" style="1" customWidth="1"/>
    <col min="12808" max="13056" width="9.140625" style="1"/>
    <col min="13057" max="13057" width="68.140625" style="1" customWidth="1"/>
    <col min="13058" max="13058" width="12.5703125" style="1" customWidth="1"/>
    <col min="13059" max="13061" width="16.28515625" style="1" customWidth="1"/>
    <col min="13062" max="13062" width="23.5703125" style="1" customWidth="1"/>
    <col min="13063" max="13063" width="43.140625" style="1" customWidth="1"/>
    <col min="13064" max="13312" width="9.140625" style="1"/>
    <col min="13313" max="13313" width="68.140625" style="1" customWidth="1"/>
    <col min="13314" max="13314" width="12.5703125" style="1" customWidth="1"/>
    <col min="13315" max="13317" width="16.28515625" style="1" customWidth="1"/>
    <col min="13318" max="13318" width="23.5703125" style="1" customWidth="1"/>
    <col min="13319" max="13319" width="43.140625" style="1" customWidth="1"/>
    <col min="13320" max="13568" width="9.140625" style="1"/>
    <col min="13569" max="13569" width="68.140625" style="1" customWidth="1"/>
    <col min="13570" max="13570" width="12.5703125" style="1" customWidth="1"/>
    <col min="13571" max="13573" width="16.28515625" style="1" customWidth="1"/>
    <col min="13574" max="13574" width="23.5703125" style="1" customWidth="1"/>
    <col min="13575" max="13575" width="43.140625" style="1" customWidth="1"/>
    <col min="13576" max="13824" width="9.140625" style="1"/>
    <col min="13825" max="13825" width="68.140625" style="1" customWidth="1"/>
    <col min="13826" max="13826" width="12.5703125" style="1" customWidth="1"/>
    <col min="13827" max="13829" width="16.28515625" style="1" customWidth="1"/>
    <col min="13830" max="13830" width="23.5703125" style="1" customWidth="1"/>
    <col min="13831" max="13831" width="43.140625" style="1" customWidth="1"/>
    <col min="13832" max="14080" width="9.140625" style="1"/>
    <col min="14081" max="14081" width="68.140625" style="1" customWidth="1"/>
    <col min="14082" max="14082" width="12.5703125" style="1" customWidth="1"/>
    <col min="14083" max="14085" width="16.28515625" style="1" customWidth="1"/>
    <col min="14086" max="14086" width="23.5703125" style="1" customWidth="1"/>
    <col min="14087" max="14087" width="43.140625" style="1" customWidth="1"/>
    <col min="14088" max="14336" width="9.140625" style="1"/>
    <col min="14337" max="14337" width="68.140625" style="1" customWidth="1"/>
    <col min="14338" max="14338" width="12.5703125" style="1" customWidth="1"/>
    <col min="14339" max="14341" width="16.28515625" style="1" customWidth="1"/>
    <col min="14342" max="14342" width="23.5703125" style="1" customWidth="1"/>
    <col min="14343" max="14343" width="43.140625" style="1" customWidth="1"/>
    <col min="14344" max="14592" width="9.140625" style="1"/>
    <col min="14593" max="14593" width="68.140625" style="1" customWidth="1"/>
    <col min="14594" max="14594" width="12.5703125" style="1" customWidth="1"/>
    <col min="14595" max="14597" width="16.28515625" style="1" customWidth="1"/>
    <col min="14598" max="14598" width="23.5703125" style="1" customWidth="1"/>
    <col min="14599" max="14599" width="43.140625" style="1" customWidth="1"/>
    <col min="14600" max="14848" width="9.140625" style="1"/>
    <col min="14849" max="14849" width="68.140625" style="1" customWidth="1"/>
    <col min="14850" max="14850" width="12.5703125" style="1" customWidth="1"/>
    <col min="14851" max="14853" width="16.28515625" style="1" customWidth="1"/>
    <col min="14854" max="14854" width="23.5703125" style="1" customWidth="1"/>
    <col min="14855" max="14855" width="43.140625" style="1" customWidth="1"/>
    <col min="14856" max="15104" width="9.140625" style="1"/>
    <col min="15105" max="15105" width="68.140625" style="1" customWidth="1"/>
    <col min="15106" max="15106" width="12.5703125" style="1" customWidth="1"/>
    <col min="15107" max="15109" width="16.28515625" style="1" customWidth="1"/>
    <col min="15110" max="15110" width="23.5703125" style="1" customWidth="1"/>
    <col min="15111" max="15111" width="43.140625" style="1" customWidth="1"/>
    <col min="15112" max="15360" width="9.140625" style="1"/>
    <col min="15361" max="15361" width="68.140625" style="1" customWidth="1"/>
    <col min="15362" max="15362" width="12.5703125" style="1" customWidth="1"/>
    <col min="15363" max="15365" width="16.28515625" style="1" customWidth="1"/>
    <col min="15366" max="15366" width="23.5703125" style="1" customWidth="1"/>
    <col min="15367" max="15367" width="43.140625" style="1" customWidth="1"/>
    <col min="15368" max="15616" width="9.140625" style="1"/>
    <col min="15617" max="15617" width="68.140625" style="1" customWidth="1"/>
    <col min="15618" max="15618" width="12.5703125" style="1" customWidth="1"/>
    <col min="15619" max="15621" width="16.28515625" style="1" customWidth="1"/>
    <col min="15622" max="15622" width="23.5703125" style="1" customWidth="1"/>
    <col min="15623" max="15623" width="43.140625" style="1" customWidth="1"/>
    <col min="15624" max="15872" width="9.140625" style="1"/>
    <col min="15873" max="15873" width="68.140625" style="1" customWidth="1"/>
    <col min="15874" max="15874" width="12.5703125" style="1" customWidth="1"/>
    <col min="15875" max="15877" width="16.28515625" style="1" customWidth="1"/>
    <col min="15878" max="15878" width="23.5703125" style="1" customWidth="1"/>
    <col min="15879" max="15879" width="43.140625" style="1" customWidth="1"/>
    <col min="15880" max="16128" width="9.140625" style="1"/>
    <col min="16129" max="16129" width="68.140625" style="1" customWidth="1"/>
    <col min="16130" max="16130" width="12.5703125" style="1" customWidth="1"/>
    <col min="16131" max="16133" width="16.28515625" style="1" customWidth="1"/>
    <col min="16134" max="16134" width="23.5703125" style="1" customWidth="1"/>
    <col min="16135" max="16135" width="43.140625" style="1" customWidth="1"/>
    <col min="16136" max="16384" width="9.140625" style="1"/>
  </cols>
  <sheetData>
    <row r="1" spans="1:7" ht="18.75" x14ac:dyDescent="0.3">
      <c r="A1" s="2055"/>
      <c r="B1" s="2055"/>
    </row>
    <row r="2" spans="1:7" ht="42.75" customHeight="1" x14ac:dyDescent="0.25">
      <c r="A2" s="2058" t="s">
        <v>1267</v>
      </c>
      <c r="B2" s="2058"/>
      <c r="C2" s="2058"/>
    </row>
    <row r="3" spans="1:7" ht="42.75" customHeight="1" x14ac:dyDescent="0.25">
      <c r="A3" s="2059" t="s">
        <v>1268</v>
      </c>
      <c r="B3" s="2059"/>
      <c r="C3" s="2059"/>
    </row>
    <row r="4" spans="1:7" ht="23.25" customHeight="1" x14ac:dyDescent="0.25">
      <c r="A4" s="2056" t="s">
        <v>804</v>
      </c>
      <c r="B4" s="2057"/>
      <c r="C4" s="2057"/>
    </row>
    <row r="5" spans="1:7" ht="31.5" x14ac:dyDescent="0.25">
      <c r="A5" s="233" t="s">
        <v>9</v>
      </c>
      <c r="B5" s="234" t="s">
        <v>10</v>
      </c>
      <c r="C5" s="235" t="s">
        <v>1714</v>
      </c>
      <c r="D5" s="235" t="s">
        <v>796</v>
      </c>
      <c r="E5" s="1734" t="s">
        <v>1154</v>
      </c>
      <c r="F5" s="1734" t="s">
        <v>1620</v>
      </c>
    </row>
    <row r="6" spans="1:7" ht="28.5" customHeight="1" x14ac:dyDescent="0.25">
      <c r="A6" s="2060" t="s">
        <v>1760</v>
      </c>
      <c r="B6" s="2061"/>
      <c r="C6" s="2061"/>
      <c r="D6" s="2062"/>
      <c r="E6" s="2062"/>
      <c r="F6" s="2063"/>
    </row>
    <row r="7" spans="1:7" ht="21.75" customHeight="1" x14ac:dyDescent="0.25">
      <c r="A7" s="534" t="s">
        <v>806</v>
      </c>
      <c r="B7" s="237" t="s">
        <v>2</v>
      </c>
      <c r="C7" s="229">
        <v>105.40020737866675</v>
      </c>
      <c r="D7" s="229">
        <v>104.89979848626692</v>
      </c>
      <c r="E7" s="536">
        <v>104.50000756303793</v>
      </c>
      <c r="F7" s="536">
        <v>104.20007912842931</v>
      </c>
    </row>
    <row r="8" spans="1:7" s="230" customFormat="1" x14ac:dyDescent="0.25">
      <c r="A8" s="1735" t="s">
        <v>1761</v>
      </c>
      <c r="B8" s="241"/>
      <c r="C8" s="242">
        <v>0.80658050561204331</v>
      </c>
      <c r="D8" s="242">
        <v>0.77491285575044699</v>
      </c>
      <c r="E8" s="1736">
        <v>0.77587291760571908</v>
      </c>
      <c r="F8" s="1736">
        <v>0.76620108724588898</v>
      </c>
      <c r="G8" s="262"/>
    </row>
    <row r="9" spans="1:7" x14ac:dyDescent="0.25">
      <c r="A9" s="2053" t="s">
        <v>807</v>
      </c>
      <c r="B9" s="2054"/>
      <c r="C9" s="2054"/>
      <c r="D9" s="2054"/>
      <c r="E9" s="2054"/>
      <c r="F9" s="250"/>
    </row>
    <row r="10" spans="1:7" ht="83.25" customHeight="1" x14ac:dyDescent="0.25">
      <c r="A10" s="240" t="s">
        <v>808</v>
      </c>
      <c r="B10" s="241" t="s">
        <v>1</v>
      </c>
      <c r="C10" s="1737">
        <v>152499369.61556342</v>
      </c>
      <c r="D10" s="1737">
        <v>153690791.4195534</v>
      </c>
      <c r="E10" s="1738">
        <v>160805869.15712613</v>
      </c>
      <c r="F10" s="1737">
        <v>165471085.40488392</v>
      </c>
    </row>
    <row r="11" spans="1:7" ht="21" customHeight="1" x14ac:dyDescent="0.25">
      <c r="A11" s="240" t="s">
        <v>809</v>
      </c>
      <c r="B11" s="241" t="s">
        <v>2</v>
      </c>
      <c r="C11" s="242">
        <v>16.216279220571924</v>
      </c>
      <c r="D11" s="242">
        <v>16.216279220571924</v>
      </c>
      <c r="E11" s="242">
        <v>16.216279220571924</v>
      </c>
      <c r="F11" s="242">
        <v>16.216279220571924</v>
      </c>
    </row>
    <row r="12" spans="1:7" s="230" customFormat="1" ht="66" x14ac:dyDescent="0.25">
      <c r="A12" s="243" t="s">
        <v>810</v>
      </c>
      <c r="B12" s="244" t="s">
        <v>447</v>
      </c>
      <c r="C12" s="635">
        <v>22005268.911214191</v>
      </c>
      <c r="D12" s="635">
        <v>21971668.771984302</v>
      </c>
      <c r="E12" s="1739">
        <v>22988794.107331473</v>
      </c>
      <c r="F12" s="635">
        <v>23617544.691723902</v>
      </c>
      <c r="G12" s="262"/>
    </row>
    <row r="13" spans="1:7" s="230" customFormat="1" ht="81.75" x14ac:dyDescent="0.25">
      <c r="A13" s="240" t="s">
        <v>1762</v>
      </c>
      <c r="B13" s="241" t="s">
        <v>1</v>
      </c>
      <c r="C13" s="245">
        <v>175236.12</v>
      </c>
      <c r="D13" s="245">
        <v>75236.12</v>
      </c>
      <c r="E13" s="1740">
        <v>75236.12</v>
      </c>
      <c r="F13" s="245">
        <v>75236.12</v>
      </c>
      <c r="G13" s="262"/>
    </row>
    <row r="14" spans="1:7" s="230" customFormat="1" ht="18.75" x14ac:dyDescent="0.25">
      <c r="A14" s="240" t="s">
        <v>1763</v>
      </c>
      <c r="B14" s="241" t="s">
        <v>1</v>
      </c>
      <c r="C14" s="1741">
        <v>-896241</v>
      </c>
      <c r="D14" s="1741">
        <v>-940158.00295130338</v>
      </c>
      <c r="E14" s="1742">
        <v>-982464.18418861832</v>
      </c>
      <c r="F14" s="1742">
        <v>-1023727.4573330177</v>
      </c>
      <c r="G14" s="262"/>
    </row>
    <row r="15" spans="1:7" s="230" customFormat="1" ht="50.25" x14ac:dyDescent="0.25">
      <c r="A15" s="246" t="s">
        <v>1764</v>
      </c>
      <c r="B15" s="218" t="s">
        <v>1</v>
      </c>
      <c r="C15" s="247">
        <v>1645947.5564605144</v>
      </c>
      <c r="D15" s="247">
        <v>1726595.6699167141</v>
      </c>
      <c r="E15" s="1743">
        <v>1804292.6056460515</v>
      </c>
      <c r="F15" s="247">
        <v>1880074.3227915848</v>
      </c>
    </row>
    <row r="16" spans="1:7" s="230" customFormat="1" ht="113.25" x14ac:dyDescent="0.25">
      <c r="A16" s="240" t="s">
        <v>811</v>
      </c>
      <c r="B16" s="241" t="s">
        <v>2</v>
      </c>
      <c r="C16" s="248">
        <v>98.5</v>
      </c>
      <c r="D16" s="248">
        <v>98.5</v>
      </c>
      <c r="E16" s="248">
        <v>98.5</v>
      </c>
      <c r="F16" s="248">
        <v>98.5</v>
      </c>
      <c r="G16" s="262"/>
    </row>
    <row r="17" spans="1:7" s="230" customFormat="1" ht="110.25" x14ac:dyDescent="0.25">
      <c r="A17" s="119" t="s">
        <v>812</v>
      </c>
      <c r="B17" s="241" t="s">
        <v>1</v>
      </c>
      <c r="C17" s="249"/>
      <c r="D17" s="1733">
        <v>-800000</v>
      </c>
      <c r="E17" s="1744"/>
      <c r="F17" s="250"/>
      <c r="G17" s="262"/>
    </row>
    <row r="18" spans="1:7" s="230" customFormat="1" ht="47.25" x14ac:dyDescent="0.25">
      <c r="A18" s="251" t="s">
        <v>813</v>
      </c>
      <c r="B18" s="252" t="s">
        <v>1</v>
      </c>
      <c r="C18" s="253">
        <v>22005268.911214191</v>
      </c>
      <c r="D18" s="253">
        <v>21171668.771984302</v>
      </c>
      <c r="E18" s="1745">
        <v>22988794.107331473</v>
      </c>
      <c r="F18" s="1745">
        <v>23617544.691723902</v>
      </c>
      <c r="G18" s="262"/>
    </row>
  </sheetData>
  <mergeCells count="6">
    <mergeCell ref="A9:E9"/>
    <mergeCell ref="A1:B1"/>
    <mergeCell ref="A4:C4"/>
    <mergeCell ref="A2:C2"/>
    <mergeCell ref="A3:C3"/>
    <mergeCell ref="A6:F6"/>
  </mergeCells>
  <pageMargins left="0.70866141732283472" right="0.70866141732283472" top="0.74803149606299213" bottom="0.74803149606299213" header="0.31496062992125984" footer="0.31496062992125984"/>
  <pageSetup paperSize="9" scale="4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17"/>
  <sheetViews>
    <sheetView topLeftCell="A7" workbookViewId="0">
      <selection activeCell="A19" sqref="A19"/>
    </sheetView>
  </sheetViews>
  <sheetFormatPr defaultRowHeight="15.75" x14ac:dyDescent="0.25"/>
  <cols>
    <col min="1" max="1" width="69.42578125" style="1" customWidth="1"/>
    <col min="2" max="2" width="11.85546875" style="1" customWidth="1"/>
    <col min="3" max="5" width="13.42578125" style="1" customWidth="1"/>
    <col min="6" max="6" width="13.7109375" style="1" customWidth="1"/>
    <col min="7" max="256" width="9.140625" style="1"/>
    <col min="257" max="257" width="69.42578125" style="1" customWidth="1"/>
    <col min="258" max="258" width="11.85546875" style="1" customWidth="1"/>
    <col min="259" max="261" width="13.42578125" style="1" customWidth="1"/>
    <col min="262" max="262" width="13.7109375" style="1" customWidth="1"/>
    <col min="263" max="512" width="9.140625" style="1"/>
    <col min="513" max="513" width="69.42578125" style="1" customWidth="1"/>
    <col min="514" max="514" width="11.85546875" style="1" customWidth="1"/>
    <col min="515" max="517" width="13.42578125" style="1" customWidth="1"/>
    <col min="518" max="518" width="13.7109375" style="1" customWidth="1"/>
    <col min="519" max="768" width="9.140625" style="1"/>
    <col min="769" max="769" width="69.42578125" style="1" customWidth="1"/>
    <col min="770" max="770" width="11.85546875" style="1" customWidth="1"/>
    <col min="771" max="773" width="13.42578125" style="1" customWidth="1"/>
    <col min="774" max="774" width="13.7109375" style="1" customWidth="1"/>
    <col min="775" max="1024" width="9.140625" style="1"/>
    <col min="1025" max="1025" width="69.42578125" style="1" customWidth="1"/>
    <col min="1026" max="1026" width="11.85546875" style="1" customWidth="1"/>
    <col min="1027" max="1029" width="13.42578125" style="1" customWidth="1"/>
    <col min="1030" max="1030" width="13.7109375" style="1" customWidth="1"/>
    <col min="1031" max="1280" width="9.140625" style="1"/>
    <col min="1281" max="1281" width="69.42578125" style="1" customWidth="1"/>
    <col min="1282" max="1282" width="11.85546875" style="1" customWidth="1"/>
    <col min="1283" max="1285" width="13.42578125" style="1" customWidth="1"/>
    <col min="1286" max="1286" width="13.7109375" style="1" customWidth="1"/>
    <col min="1287" max="1536" width="9.140625" style="1"/>
    <col min="1537" max="1537" width="69.42578125" style="1" customWidth="1"/>
    <col min="1538" max="1538" width="11.85546875" style="1" customWidth="1"/>
    <col min="1539" max="1541" width="13.42578125" style="1" customWidth="1"/>
    <col min="1542" max="1542" width="13.7109375" style="1" customWidth="1"/>
    <col min="1543" max="1792" width="9.140625" style="1"/>
    <col min="1793" max="1793" width="69.42578125" style="1" customWidth="1"/>
    <col min="1794" max="1794" width="11.85546875" style="1" customWidth="1"/>
    <col min="1795" max="1797" width="13.42578125" style="1" customWidth="1"/>
    <col min="1798" max="1798" width="13.7109375" style="1" customWidth="1"/>
    <col min="1799" max="2048" width="9.140625" style="1"/>
    <col min="2049" max="2049" width="69.42578125" style="1" customWidth="1"/>
    <col min="2050" max="2050" width="11.85546875" style="1" customWidth="1"/>
    <col min="2051" max="2053" width="13.42578125" style="1" customWidth="1"/>
    <col min="2054" max="2054" width="13.7109375" style="1" customWidth="1"/>
    <col min="2055" max="2304" width="9.140625" style="1"/>
    <col min="2305" max="2305" width="69.42578125" style="1" customWidth="1"/>
    <col min="2306" max="2306" width="11.85546875" style="1" customWidth="1"/>
    <col min="2307" max="2309" width="13.42578125" style="1" customWidth="1"/>
    <col min="2310" max="2310" width="13.7109375" style="1" customWidth="1"/>
    <col min="2311" max="2560" width="9.140625" style="1"/>
    <col min="2561" max="2561" width="69.42578125" style="1" customWidth="1"/>
    <col min="2562" max="2562" width="11.85546875" style="1" customWidth="1"/>
    <col min="2563" max="2565" width="13.42578125" style="1" customWidth="1"/>
    <col min="2566" max="2566" width="13.7109375" style="1" customWidth="1"/>
    <col min="2567" max="2816" width="9.140625" style="1"/>
    <col min="2817" max="2817" width="69.42578125" style="1" customWidth="1"/>
    <col min="2818" max="2818" width="11.85546875" style="1" customWidth="1"/>
    <col min="2819" max="2821" width="13.42578125" style="1" customWidth="1"/>
    <col min="2822" max="2822" width="13.7109375" style="1" customWidth="1"/>
    <col min="2823" max="3072" width="9.140625" style="1"/>
    <col min="3073" max="3073" width="69.42578125" style="1" customWidth="1"/>
    <col min="3074" max="3074" width="11.85546875" style="1" customWidth="1"/>
    <col min="3075" max="3077" width="13.42578125" style="1" customWidth="1"/>
    <col min="3078" max="3078" width="13.7109375" style="1" customWidth="1"/>
    <col min="3079" max="3328" width="9.140625" style="1"/>
    <col min="3329" max="3329" width="69.42578125" style="1" customWidth="1"/>
    <col min="3330" max="3330" width="11.85546875" style="1" customWidth="1"/>
    <col min="3331" max="3333" width="13.42578125" style="1" customWidth="1"/>
    <col min="3334" max="3334" width="13.7109375" style="1" customWidth="1"/>
    <col min="3335" max="3584" width="9.140625" style="1"/>
    <col min="3585" max="3585" width="69.42578125" style="1" customWidth="1"/>
    <col min="3586" max="3586" width="11.85546875" style="1" customWidth="1"/>
    <col min="3587" max="3589" width="13.42578125" style="1" customWidth="1"/>
    <col min="3590" max="3590" width="13.7109375" style="1" customWidth="1"/>
    <col min="3591" max="3840" width="9.140625" style="1"/>
    <col min="3841" max="3841" width="69.42578125" style="1" customWidth="1"/>
    <col min="3842" max="3842" width="11.85546875" style="1" customWidth="1"/>
    <col min="3843" max="3845" width="13.42578125" style="1" customWidth="1"/>
    <col min="3846" max="3846" width="13.7109375" style="1" customWidth="1"/>
    <col min="3847" max="4096" width="9.140625" style="1"/>
    <col min="4097" max="4097" width="69.42578125" style="1" customWidth="1"/>
    <col min="4098" max="4098" width="11.85546875" style="1" customWidth="1"/>
    <col min="4099" max="4101" width="13.42578125" style="1" customWidth="1"/>
    <col min="4102" max="4102" width="13.7109375" style="1" customWidth="1"/>
    <col min="4103" max="4352" width="9.140625" style="1"/>
    <col min="4353" max="4353" width="69.42578125" style="1" customWidth="1"/>
    <col min="4354" max="4354" width="11.85546875" style="1" customWidth="1"/>
    <col min="4355" max="4357" width="13.42578125" style="1" customWidth="1"/>
    <col min="4358" max="4358" width="13.7109375" style="1" customWidth="1"/>
    <col min="4359" max="4608" width="9.140625" style="1"/>
    <col min="4609" max="4609" width="69.42578125" style="1" customWidth="1"/>
    <col min="4610" max="4610" width="11.85546875" style="1" customWidth="1"/>
    <col min="4611" max="4613" width="13.42578125" style="1" customWidth="1"/>
    <col min="4614" max="4614" width="13.7109375" style="1" customWidth="1"/>
    <col min="4615" max="4864" width="9.140625" style="1"/>
    <col min="4865" max="4865" width="69.42578125" style="1" customWidth="1"/>
    <col min="4866" max="4866" width="11.85546875" style="1" customWidth="1"/>
    <col min="4867" max="4869" width="13.42578125" style="1" customWidth="1"/>
    <col min="4870" max="4870" width="13.7109375" style="1" customWidth="1"/>
    <col min="4871" max="5120" width="9.140625" style="1"/>
    <col min="5121" max="5121" width="69.42578125" style="1" customWidth="1"/>
    <col min="5122" max="5122" width="11.85546875" style="1" customWidth="1"/>
    <col min="5123" max="5125" width="13.42578125" style="1" customWidth="1"/>
    <col min="5126" max="5126" width="13.7109375" style="1" customWidth="1"/>
    <col min="5127" max="5376" width="9.140625" style="1"/>
    <col min="5377" max="5377" width="69.42578125" style="1" customWidth="1"/>
    <col min="5378" max="5378" width="11.85546875" style="1" customWidth="1"/>
    <col min="5379" max="5381" width="13.42578125" style="1" customWidth="1"/>
    <col min="5382" max="5382" width="13.7109375" style="1" customWidth="1"/>
    <col min="5383" max="5632" width="9.140625" style="1"/>
    <col min="5633" max="5633" width="69.42578125" style="1" customWidth="1"/>
    <col min="5634" max="5634" width="11.85546875" style="1" customWidth="1"/>
    <col min="5635" max="5637" width="13.42578125" style="1" customWidth="1"/>
    <col min="5638" max="5638" width="13.7109375" style="1" customWidth="1"/>
    <col min="5639" max="5888" width="9.140625" style="1"/>
    <col min="5889" max="5889" width="69.42578125" style="1" customWidth="1"/>
    <col min="5890" max="5890" width="11.85546875" style="1" customWidth="1"/>
    <col min="5891" max="5893" width="13.42578125" style="1" customWidth="1"/>
    <col min="5894" max="5894" width="13.7109375" style="1" customWidth="1"/>
    <col min="5895" max="6144" width="9.140625" style="1"/>
    <col min="6145" max="6145" width="69.42578125" style="1" customWidth="1"/>
    <col min="6146" max="6146" width="11.85546875" style="1" customWidth="1"/>
    <col min="6147" max="6149" width="13.42578125" style="1" customWidth="1"/>
    <col min="6150" max="6150" width="13.7109375" style="1" customWidth="1"/>
    <col min="6151" max="6400" width="9.140625" style="1"/>
    <col min="6401" max="6401" width="69.42578125" style="1" customWidth="1"/>
    <col min="6402" max="6402" width="11.85546875" style="1" customWidth="1"/>
    <col min="6403" max="6405" width="13.42578125" style="1" customWidth="1"/>
    <col min="6406" max="6406" width="13.7109375" style="1" customWidth="1"/>
    <col min="6407" max="6656" width="9.140625" style="1"/>
    <col min="6657" max="6657" width="69.42578125" style="1" customWidth="1"/>
    <col min="6658" max="6658" width="11.85546875" style="1" customWidth="1"/>
    <col min="6659" max="6661" width="13.42578125" style="1" customWidth="1"/>
    <col min="6662" max="6662" width="13.7109375" style="1" customWidth="1"/>
    <col min="6663" max="6912" width="9.140625" style="1"/>
    <col min="6913" max="6913" width="69.42578125" style="1" customWidth="1"/>
    <col min="6914" max="6914" width="11.85546875" style="1" customWidth="1"/>
    <col min="6915" max="6917" width="13.42578125" style="1" customWidth="1"/>
    <col min="6918" max="6918" width="13.7109375" style="1" customWidth="1"/>
    <col min="6919" max="7168" width="9.140625" style="1"/>
    <col min="7169" max="7169" width="69.42578125" style="1" customWidth="1"/>
    <col min="7170" max="7170" width="11.85546875" style="1" customWidth="1"/>
    <col min="7171" max="7173" width="13.42578125" style="1" customWidth="1"/>
    <col min="7174" max="7174" width="13.7109375" style="1" customWidth="1"/>
    <col min="7175" max="7424" width="9.140625" style="1"/>
    <col min="7425" max="7425" width="69.42578125" style="1" customWidth="1"/>
    <col min="7426" max="7426" width="11.85546875" style="1" customWidth="1"/>
    <col min="7427" max="7429" width="13.42578125" style="1" customWidth="1"/>
    <col min="7430" max="7430" width="13.7109375" style="1" customWidth="1"/>
    <col min="7431" max="7680" width="9.140625" style="1"/>
    <col min="7681" max="7681" width="69.42578125" style="1" customWidth="1"/>
    <col min="7682" max="7682" width="11.85546875" style="1" customWidth="1"/>
    <col min="7683" max="7685" width="13.42578125" style="1" customWidth="1"/>
    <col min="7686" max="7686" width="13.7109375" style="1" customWidth="1"/>
    <col min="7687" max="7936" width="9.140625" style="1"/>
    <col min="7937" max="7937" width="69.42578125" style="1" customWidth="1"/>
    <col min="7938" max="7938" width="11.85546875" style="1" customWidth="1"/>
    <col min="7939" max="7941" width="13.42578125" style="1" customWidth="1"/>
    <col min="7942" max="7942" width="13.7109375" style="1" customWidth="1"/>
    <col min="7943" max="8192" width="9.140625" style="1"/>
    <col min="8193" max="8193" width="69.42578125" style="1" customWidth="1"/>
    <col min="8194" max="8194" width="11.85546875" style="1" customWidth="1"/>
    <col min="8195" max="8197" width="13.42578125" style="1" customWidth="1"/>
    <col min="8198" max="8198" width="13.7109375" style="1" customWidth="1"/>
    <col min="8199" max="8448" width="9.140625" style="1"/>
    <col min="8449" max="8449" width="69.42578125" style="1" customWidth="1"/>
    <col min="8450" max="8450" width="11.85546875" style="1" customWidth="1"/>
    <col min="8451" max="8453" width="13.42578125" style="1" customWidth="1"/>
    <col min="8454" max="8454" width="13.7109375" style="1" customWidth="1"/>
    <col min="8455" max="8704" width="9.140625" style="1"/>
    <col min="8705" max="8705" width="69.42578125" style="1" customWidth="1"/>
    <col min="8706" max="8706" width="11.85546875" style="1" customWidth="1"/>
    <col min="8707" max="8709" width="13.42578125" style="1" customWidth="1"/>
    <col min="8710" max="8710" width="13.7109375" style="1" customWidth="1"/>
    <col min="8711" max="8960" width="9.140625" style="1"/>
    <col min="8961" max="8961" width="69.42578125" style="1" customWidth="1"/>
    <col min="8962" max="8962" width="11.85546875" style="1" customWidth="1"/>
    <col min="8963" max="8965" width="13.42578125" style="1" customWidth="1"/>
    <col min="8966" max="8966" width="13.7109375" style="1" customWidth="1"/>
    <col min="8967" max="9216" width="9.140625" style="1"/>
    <col min="9217" max="9217" width="69.42578125" style="1" customWidth="1"/>
    <col min="9218" max="9218" width="11.85546875" style="1" customWidth="1"/>
    <col min="9219" max="9221" width="13.42578125" style="1" customWidth="1"/>
    <col min="9222" max="9222" width="13.7109375" style="1" customWidth="1"/>
    <col min="9223" max="9472" width="9.140625" style="1"/>
    <col min="9473" max="9473" width="69.42578125" style="1" customWidth="1"/>
    <col min="9474" max="9474" width="11.85546875" style="1" customWidth="1"/>
    <col min="9475" max="9477" width="13.42578125" style="1" customWidth="1"/>
    <col min="9478" max="9478" width="13.7109375" style="1" customWidth="1"/>
    <col min="9479" max="9728" width="9.140625" style="1"/>
    <col min="9729" max="9729" width="69.42578125" style="1" customWidth="1"/>
    <col min="9730" max="9730" width="11.85546875" style="1" customWidth="1"/>
    <col min="9731" max="9733" width="13.42578125" style="1" customWidth="1"/>
    <col min="9734" max="9734" width="13.7109375" style="1" customWidth="1"/>
    <col min="9735" max="9984" width="9.140625" style="1"/>
    <col min="9985" max="9985" width="69.42578125" style="1" customWidth="1"/>
    <col min="9986" max="9986" width="11.85546875" style="1" customWidth="1"/>
    <col min="9987" max="9989" width="13.42578125" style="1" customWidth="1"/>
    <col min="9990" max="9990" width="13.7109375" style="1" customWidth="1"/>
    <col min="9991" max="10240" width="9.140625" style="1"/>
    <col min="10241" max="10241" width="69.42578125" style="1" customWidth="1"/>
    <col min="10242" max="10242" width="11.85546875" style="1" customWidth="1"/>
    <col min="10243" max="10245" width="13.42578125" style="1" customWidth="1"/>
    <col min="10246" max="10246" width="13.7109375" style="1" customWidth="1"/>
    <col min="10247" max="10496" width="9.140625" style="1"/>
    <col min="10497" max="10497" width="69.42578125" style="1" customWidth="1"/>
    <col min="10498" max="10498" width="11.85546875" style="1" customWidth="1"/>
    <col min="10499" max="10501" width="13.42578125" style="1" customWidth="1"/>
    <col min="10502" max="10502" width="13.7109375" style="1" customWidth="1"/>
    <col min="10503" max="10752" width="9.140625" style="1"/>
    <col min="10753" max="10753" width="69.42578125" style="1" customWidth="1"/>
    <col min="10754" max="10754" width="11.85546875" style="1" customWidth="1"/>
    <col min="10755" max="10757" width="13.42578125" style="1" customWidth="1"/>
    <col min="10758" max="10758" width="13.7109375" style="1" customWidth="1"/>
    <col min="10759" max="11008" width="9.140625" style="1"/>
    <col min="11009" max="11009" width="69.42578125" style="1" customWidth="1"/>
    <col min="11010" max="11010" width="11.85546875" style="1" customWidth="1"/>
    <col min="11011" max="11013" width="13.42578125" style="1" customWidth="1"/>
    <col min="11014" max="11014" width="13.7109375" style="1" customWidth="1"/>
    <col min="11015" max="11264" width="9.140625" style="1"/>
    <col min="11265" max="11265" width="69.42578125" style="1" customWidth="1"/>
    <col min="11266" max="11266" width="11.85546875" style="1" customWidth="1"/>
    <col min="11267" max="11269" width="13.42578125" style="1" customWidth="1"/>
    <col min="11270" max="11270" width="13.7109375" style="1" customWidth="1"/>
    <col min="11271" max="11520" width="9.140625" style="1"/>
    <col min="11521" max="11521" width="69.42578125" style="1" customWidth="1"/>
    <col min="11522" max="11522" width="11.85546875" style="1" customWidth="1"/>
    <col min="11523" max="11525" width="13.42578125" style="1" customWidth="1"/>
    <col min="11526" max="11526" width="13.7109375" style="1" customWidth="1"/>
    <col min="11527" max="11776" width="9.140625" style="1"/>
    <col min="11777" max="11777" width="69.42578125" style="1" customWidth="1"/>
    <col min="11778" max="11778" width="11.85546875" style="1" customWidth="1"/>
    <col min="11779" max="11781" width="13.42578125" style="1" customWidth="1"/>
    <col min="11782" max="11782" width="13.7109375" style="1" customWidth="1"/>
    <col min="11783" max="12032" width="9.140625" style="1"/>
    <col min="12033" max="12033" width="69.42578125" style="1" customWidth="1"/>
    <col min="12034" max="12034" width="11.85546875" style="1" customWidth="1"/>
    <col min="12035" max="12037" width="13.42578125" style="1" customWidth="1"/>
    <col min="12038" max="12038" width="13.7109375" style="1" customWidth="1"/>
    <col min="12039" max="12288" width="9.140625" style="1"/>
    <col min="12289" max="12289" width="69.42578125" style="1" customWidth="1"/>
    <col min="12290" max="12290" width="11.85546875" style="1" customWidth="1"/>
    <col min="12291" max="12293" width="13.42578125" style="1" customWidth="1"/>
    <col min="12294" max="12294" width="13.7109375" style="1" customWidth="1"/>
    <col min="12295" max="12544" width="9.140625" style="1"/>
    <col min="12545" max="12545" width="69.42578125" style="1" customWidth="1"/>
    <col min="12546" max="12546" width="11.85546875" style="1" customWidth="1"/>
    <col min="12547" max="12549" width="13.42578125" style="1" customWidth="1"/>
    <col min="12550" max="12550" width="13.7109375" style="1" customWidth="1"/>
    <col min="12551" max="12800" width="9.140625" style="1"/>
    <col min="12801" max="12801" width="69.42578125" style="1" customWidth="1"/>
    <col min="12802" max="12802" width="11.85546875" style="1" customWidth="1"/>
    <col min="12803" max="12805" width="13.42578125" style="1" customWidth="1"/>
    <col min="12806" max="12806" width="13.7109375" style="1" customWidth="1"/>
    <col min="12807" max="13056" width="9.140625" style="1"/>
    <col min="13057" max="13057" width="69.42578125" style="1" customWidth="1"/>
    <col min="13058" max="13058" width="11.85546875" style="1" customWidth="1"/>
    <col min="13059" max="13061" width="13.42578125" style="1" customWidth="1"/>
    <col min="13062" max="13062" width="13.7109375" style="1" customWidth="1"/>
    <col min="13063" max="13312" width="9.140625" style="1"/>
    <col min="13313" max="13313" width="69.42578125" style="1" customWidth="1"/>
    <col min="13314" max="13314" width="11.85546875" style="1" customWidth="1"/>
    <col min="13315" max="13317" width="13.42578125" style="1" customWidth="1"/>
    <col min="13318" max="13318" width="13.7109375" style="1" customWidth="1"/>
    <col min="13319" max="13568" width="9.140625" style="1"/>
    <col min="13569" max="13569" width="69.42578125" style="1" customWidth="1"/>
    <col min="13570" max="13570" width="11.85546875" style="1" customWidth="1"/>
    <col min="13571" max="13573" width="13.42578125" style="1" customWidth="1"/>
    <col min="13574" max="13574" width="13.7109375" style="1" customWidth="1"/>
    <col min="13575" max="13824" width="9.140625" style="1"/>
    <col min="13825" max="13825" width="69.42578125" style="1" customWidth="1"/>
    <col min="13826" max="13826" width="11.85546875" style="1" customWidth="1"/>
    <col min="13827" max="13829" width="13.42578125" style="1" customWidth="1"/>
    <col min="13830" max="13830" width="13.7109375" style="1" customWidth="1"/>
    <col min="13831" max="14080" width="9.140625" style="1"/>
    <col min="14081" max="14081" width="69.42578125" style="1" customWidth="1"/>
    <col min="14082" max="14082" width="11.85546875" style="1" customWidth="1"/>
    <col min="14083" max="14085" width="13.42578125" style="1" customWidth="1"/>
    <col min="14086" max="14086" width="13.7109375" style="1" customWidth="1"/>
    <col min="14087" max="14336" width="9.140625" style="1"/>
    <col min="14337" max="14337" width="69.42578125" style="1" customWidth="1"/>
    <col min="14338" max="14338" width="11.85546875" style="1" customWidth="1"/>
    <col min="14339" max="14341" width="13.42578125" style="1" customWidth="1"/>
    <col min="14342" max="14342" width="13.7109375" style="1" customWidth="1"/>
    <col min="14343" max="14592" width="9.140625" style="1"/>
    <col min="14593" max="14593" width="69.42578125" style="1" customWidth="1"/>
    <col min="14594" max="14594" width="11.85546875" style="1" customWidth="1"/>
    <col min="14595" max="14597" width="13.42578125" style="1" customWidth="1"/>
    <col min="14598" max="14598" width="13.7109375" style="1" customWidth="1"/>
    <col min="14599" max="14848" width="9.140625" style="1"/>
    <col min="14849" max="14849" width="69.42578125" style="1" customWidth="1"/>
    <col min="14850" max="14850" width="11.85546875" style="1" customWidth="1"/>
    <col min="14851" max="14853" width="13.42578125" style="1" customWidth="1"/>
    <col min="14854" max="14854" width="13.7109375" style="1" customWidth="1"/>
    <col min="14855" max="15104" width="9.140625" style="1"/>
    <col min="15105" max="15105" width="69.42578125" style="1" customWidth="1"/>
    <col min="15106" max="15106" width="11.85546875" style="1" customWidth="1"/>
    <col min="15107" max="15109" width="13.42578125" style="1" customWidth="1"/>
    <col min="15110" max="15110" width="13.7109375" style="1" customWidth="1"/>
    <col min="15111" max="15360" width="9.140625" style="1"/>
    <col min="15361" max="15361" width="69.42578125" style="1" customWidth="1"/>
    <col min="15362" max="15362" width="11.85546875" style="1" customWidth="1"/>
    <col min="15363" max="15365" width="13.42578125" style="1" customWidth="1"/>
    <col min="15366" max="15366" width="13.7109375" style="1" customWidth="1"/>
    <col min="15367" max="15616" width="9.140625" style="1"/>
    <col min="15617" max="15617" width="69.42578125" style="1" customWidth="1"/>
    <col min="15618" max="15618" width="11.85546875" style="1" customWidth="1"/>
    <col min="15619" max="15621" width="13.42578125" style="1" customWidth="1"/>
    <col min="15622" max="15622" width="13.7109375" style="1" customWidth="1"/>
    <col min="15623" max="15872" width="9.140625" style="1"/>
    <col min="15873" max="15873" width="69.42578125" style="1" customWidth="1"/>
    <col min="15874" max="15874" width="11.85546875" style="1" customWidth="1"/>
    <col min="15875" max="15877" width="13.42578125" style="1" customWidth="1"/>
    <col min="15878" max="15878" width="13.7109375" style="1" customWidth="1"/>
    <col min="15879" max="16128" width="9.140625" style="1"/>
    <col min="16129" max="16129" width="69.42578125" style="1" customWidth="1"/>
    <col min="16130" max="16130" width="11.85546875" style="1" customWidth="1"/>
    <col min="16131" max="16133" width="13.42578125" style="1" customWidth="1"/>
    <col min="16134" max="16134" width="13.7109375" style="1" customWidth="1"/>
    <col min="16135" max="16384" width="9.140625" style="1"/>
  </cols>
  <sheetData>
    <row r="1" spans="1:6" ht="18.75" x14ac:dyDescent="0.3">
      <c r="A1" s="2055"/>
      <c r="B1" s="2055"/>
    </row>
    <row r="2" spans="1:6" ht="42.75" customHeight="1" x14ac:dyDescent="0.25">
      <c r="A2" s="2064" t="s">
        <v>1257</v>
      </c>
      <c r="B2" s="2064"/>
      <c r="C2" s="2064"/>
      <c r="D2" s="2064"/>
      <c r="E2" s="2064"/>
    </row>
    <row r="3" spans="1:6" ht="42.75" customHeight="1" x14ac:dyDescent="0.25">
      <c r="A3" s="2065" t="s">
        <v>1884</v>
      </c>
      <c r="B3" s="2066"/>
      <c r="C3" s="2066"/>
      <c r="D3" s="2066"/>
      <c r="E3" s="2066"/>
    </row>
    <row r="4" spans="1:6" ht="23.25" customHeight="1" x14ac:dyDescent="0.25">
      <c r="A4" s="2067" t="s">
        <v>1885</v>
      </c>
      <c r="B4" s="2068"/>
      <c r="C4" s="2068"/>
      <c r="D4" s="1823"/>
    </row>
    <row r="5" spans="1:6" ht="31.5" x14ac:dyDescent="0.25">
      <c r="A5" s="256" t="s">
        <v>9</v>
      </c>
      <c r="B5" s="234" t="s">
        <v>10</v>
      </c>
      <c r="C5" s="235" t="s">
        <v>795</v>
      </c>
      <c r="D5" s="235" t="s">
        <v>796</v>
      </c>
      <c r="E5" s="235" t="s">
        <v>1154</v>
      </c>
      <c r="F5" s="235" t="s">
        <v>1620</v>
      </c>
    </row>
    <row r="6" spans="1:6" ht="30.75" customHeight="1" x14ac:dyDescent="0.25">
      <c r="A6" s="236" t="s">
        <v>1886</v>
      </c>
      <c r="B6" s="237" t="s">
        <v>805</v>
      </c>
      <c r="C6" s="238">
        <v>381882</v>
      </c>
      <c r="D6" s="238">
        <v>392193</v>
      </c>
      <c r="E6" s="238">
        <v>403566</v>
      </c>
      <c r="F6" s="238">
        <v>403567.03</v>
      </c>
    </row>
    <row r="7" spans="1:6" ht="21.75" customHeight="1" x14ac:dyDescent="0.25">
      <c r="A7" s="239" t="s">
        <v>806</v>
      </c>
      <c r="B7" s="237" t="s">
        <v>2</v>
      </c>
      <c r="C7" s="229">
        <v>103.7001433785193</v>
      </c>
      <c r="D7" s="229">
        <v>102.70004870614483</v>
      </c>
      <c r="E7" s="229">
        <v>102.89984777902717</v>
      </c>
      <c r="F7" s="229">
        <v>103</v>
      </c>
    </row>
    <row r="8" spans="1:6" ht="27.6" customHeight="1" x14ac:dyDescent="0.25">
      <c r="A8" s="2059" t="s">
        <v>1258</v>
      </c>
      <c r="B8" s="2059"/>
    </row>
    <row r="9" spans="1:6" ht="30" customHeight="1" x14ac:dyDescent="0.25">
      <c r="A9" s="236" t="s">
        <v>1259</v>
      </c>
      <c r="B9" s="241" t="s">
        <v>447</v>
      </c>
      <c r="C9" s="630"/>
      <c r="D9" s="630"/>
      <c r="E9" s="630"/>
      <c r="F9" s="250"/>
    </row>
    <row r="10" spans="1:6" ht="31.9" customHeight="1" x14ac:dyDescent="0.25">
      <c r="A10" s="236" t="s">
        <v>1260</v>
      </c>
      <c r="B10" s="241" t="s">
        <v>2</v>
      </c>
      <c r="C10" s="242"/>
      <c r="D10" s="242"/>
      <c r="E10" s="242"/>
      <c r="F10" s="250"/>
    </row>
    <row r="11" spans="1:6" ht="34.15" customHeight="1" x14ac:dyDescent="0.25">
      <c r="A11" s="236" t="s">
        <v>1261</v>
      </c>
      <c r="B11" s="241" t="s">
        <v>447</v>
      </c>
      <c r="C11" s="255"/>
      <c r="D11" s="255"/>
      <c r="E11" s="255"/>
      <c r="F11" s="250"/>
    </row>
    <row r="12" spans="1:6" ht="34.15" customHeight="1" x14ac:dyDescent="0.25">
      <c r="A12" s="240" t="s">
        <v>1763</v>
      </c>
      <c r="B12" s="241" t="s">
        <v>1</v>
      </c>
      <c r="C12" s="228">
        <v>-79311</v>
      </c>
      <c r="D12" s="228"/>
      <c r="E12" s="228"/>
      <c r="F12" s="250"/>
    </row>
    <row r="13" spans="1:6" s="230" customFormat="1" ht="113.25" x14ac:dyDescent="0.25">
      <c r="A13" s="240" t="s">
        <v>811</v>
      </c>
      <c r="B13" s="237" t="s">
        <v>2</v>
      </c>
      <c r="C13" s="242"/>
      <c r="D13" s="242"/>
      <c r="E13" s="242"/>
      <c r="F13" s="250"/>
    </row>
    <row r="14" spans="1:6" s="230" customFormat="1" ht="51" customHeight="1" x14ac:dyDescent="0.25">
      <c r="A14" s="631" t="s">
        <v>1262</v>
      </c>
      <c r="B14" s="632"/>
      <c r="C14" s="633">
        <v>-79311</v>
      </c>
      <c r="D14" s="633"/>
      <c r="E14" s="633"/>
      <c r="F14" s="250"/>
    </row>
    <row r="15" spans="1:6" s="230" customFormat="1" ht="105.75" customHeight="1" x14ac:dyDescent="0.25">
      <c r="A15" s="119" t="s">
        <v>812</v>
      </c>
      <c r="B15" s="237"/>
      <c r="C15" s="245"/>
      <c r="D15" s="245"/>
      <c r="E15" s="245"/>
      <c r="F15" s="250"/>
    </row>
    <row r="16" spans="1:6" s="230" customFormat="1" ht="49.15" customHeight="1" x14ac:dyDescent="0.25">
      <c r="A16" s="251" t="s">
        <v>1263</v>
      </c>
      <c r="B16" s="254"/>
      <c r="C16" s="254">
        <v>-79311</v>
      </c>
      <c r="D16" s="254">
        <v>0</v>
      </c>
      <c r="E16" s="254">
        <v>0</v>
      </c>
      <c r="F16" s="254">
        <v>0</v>
      </c>
    </row>
    <row r="17" spans="2:2" x14ac:dyDescent="0.25">
      <c r="B17" s="634"/>
    </row>
  </sheetData>
  <mergeCells count="5">
    <mergeCell ref="A2:E2"/>
    <mergeCell ref="A3:E3"/>
    <mergeCell ref="A8:B8"/>
    <mergeCell ref="A1:B1"/>
    <mergeCell ref="A4:C4"/>
  </mergeCells>
  <pageMargins left="0.70866141732283472" right="0.70866141732283472" top="0.74803149606299213" bottom="0.74803149606299213" header="0.31496062992125984" footer="0.31496062992125984"/>
  <pageSetup paperSize="9" scale="6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71"/>
  <sheetViews>
    <sheetView topLeftCell="A4" zoomScale="75" zoomScaleNormal="75" workbookViewId="0">
      <selection activeCell="B22" sqref="B22"/>
    </sheetView>
  </sheetViews>
  <sheetFormatPr defaultColWidth="8.85546875" defaultRowHeight="15.75" x14ac:dyDescent="0.25"/>
  <cols>
    <col min="1" max="1" width="92.7109375" style="230" customWidth="1"/>
    <col min="2" max="2" width="8.7109375" style="231" bestFit="1" customWidth="1"/>
    <col min="3" max="3" width="25.42578125" style="232" customWidth="1"/>
    <col min="4" max="6" width="27.140625" style="232" customWidth="1"/>
    <col min="7" max="7" width="30.5703125" style="1664" customWidth="1"/>
    <col min="8" max="8" width="18.5703125" style="223" customWidth="1"/>
    <col min="9" max="9" width="18.42578125" style="4" customWidth="1"/>
    <col min="10" max="10" width="20.5703125" style="4" customWidth="1"/>
    <col min="11" max="256" width="8.85546875" style="4"/>
    <col min="257" max="257" width="92.7109375" style="4" customWidth="1"/>
    <col min="258" max="258" width="8.7109375" style="4" bestFit="1" customWidth="1"/>
    <col min="259" max="259" width="25.42578125" style="4" customWidth="1"/>
    <col min="260" max="262" width="27.140625" style="4" customWidth="1"/>
    <col min="263" max="263" width="30.5703125" style="4" customWidth="1"/>
    <col min="264" max="264" width="18.5703125" style="4" customWidth="1"/>
    <col min="265" max="265" width="18.42578125" style="4" customWidth="1"/>
    <col min="266" max="266" width="20.5703125" style="4" customWidth="1"/>
    <col min="267" max="512" width="8.85546875" style="4"/>
    <col min="513" max="513" width="92.7109375" style="4" customWidth="1"/>
    <col min="514" max="514" width="8.7109375" style="4" bestFit="1" customWidth="1"/>
    <col min="515" max="515" width="25.42578125" style="4" customWidth="1"/>
    <col min="516" max="518" width="27.140625" style="4" customWidth="1"/>
    <col min="519" max="519" width="30.5703125" style="4" customWidth="1"/>
    <col min="520" max="520" width="18.5703125" style="4" customWidth="1"/>
    <col min="521" max="521" width="18.42578125" style="4" customWidth="1"/>
    <col min="522" max="522" width="20.5703125" style="4" customWidth="1"/>
    <col min="523" max="768" width="8.85546875" style="4"/>
    <col min="769" max="769" width="92.7109375" style="4" customWidth="1"/>
    <col min="770" max="770" width="8.7109375" style="4" bestFit="1" customWidth="1"/>
    <col min="771" max="771" width="25.42578125" style="4" customWidth="1"/>
    <col min="772" max="774" width="27.140625" style="4" customWidth="1"/>
    <col min="775" max="775" width="30.5703125" style="4" customWidth="1"/>
    <col min="776" max="776" width="18.5703125" style="4" customWidth="1"/>
    <col min="777" max="777" width="18.42578125" style="4" customWidth="1"/>
    <col min="778" max="778" width="20.5703125" style="4" customWidth="1"/>
    <col min="779" max="1024" width="8.85546875" style="4"/>
    <col min="1025" max="1025" width="92.7109375" style="4" customWidth="1"/>
    <col min="1026" max="1026" width="8.7109375" style="4" bestFit="1" customWidth="1"/>
    <col min="1027" max="1027" width="25.42578125" style="4" customWidth="1"/>
    <col min="1028" max="1030" width="27.140625" style="4" customWidth="1"/>
    <col min="1031" max="1031" width="30.5703125" style="4" customWidth="1"/>
    <col min="1032" max="1032" width="18.5703125" style="4" customWidth="1"/>
    <col min="1033" max="1033" width="18.42578125" style="4" customWidth="1"/>
    <col min="1034" max="1034" width="20.5703125" style="4" customWidth="1"/>
    <col min="1035" max="1280" width="8.85546875" style="4"/>
    <col min="1281" max="1281" width="92.7109375" style="4" customWidth="1"/>
    <col min="1282" max="1282" width="8.7109375" style="4" bestFit="1" customWidth="1"/>
    <col min="1283" max="1283" width="25.42578125" style="4" customWidth="1"/>
    <col min="1284" max="1286" width="27.140625" style="4" customWidth="1"/>
    <col min="1287" max="1287" width="30.5703125" style="4" customWidth="1"/>
    <col min="1288" max="1288" width="18.5703125" style="4" customWidth="1"/>
    <col min="1289" max="1289" width="18.42578125" style="4" customWidth="1"/>
    <col min="1290" max="1290" width="20.5703125" style="4" customWidth="1"/>
    <col min="1291" max="1536" width="8.85546875" style="4"/>
    <col min="1537" max="1537" width="92.7109375" style="4" customWidth="1"/>
    <col min="1538" max="1538" width="8.7109375" style="4" bestFit="1" customWidth="1"/>
    <col min="1539" max="1539" width="25.42578125" style="4" customWidth="1"/>
    <col min="1540" max="1542" width="27.140625" style="4" customWidth="1"/>
    <col min="1543" max="1543" width="30.5703125" style="4" customWidth="1"/>
    <col min="1544" max="1544" width="18.5703125" style="4" customWidth="1"/>
    <col min="1545" max="1545" width="18.42578125" style="4" customWidth="1"/>
    <col min="1546" max="1546" width="20.5703125" style="4" customWidth="1"/>
    <col min="1547" max="1792" width="8.85546875" style="4"/>
    <col min="1793" max="1793" width="92.7109375" style="4" customWidth="1"/>
    <col min="1794" max="1794" width="8.7109375" style="4" bestFit="1" customWidth="1"/>
    <col min="1795" max="1795" width="25.42578125" style="4" customWidth="1"/>
    <col min="1796" max="1798" width="27.140625" style="4" customWidth="1"/>
    <col min="1799" max="1799" width="30.5703125" style="4" customWidth="1"/>
    <col min="1800" max="1800" width="18.5703125" style="4" customWidth="1"/>
    <col min="1801" max="1801" width="18.42578125" style="4" customWidth="1"/>
    <col min="1802" max="1802" width="20.5703125" style="4" customWidth="1"/>
    <col min="1803" max="2048" width="8.85546875" style="4"/>
    <col min="2049" max="2049" width="92.7109375" style="4" customWidth="1"/>
    <col min="2050" max="2050" width="8.7109375" style="4" bestFit="1" customWidth="1"/>
    <col min="2051" max="2051" width="25.42578125" style="4" customWidth="1"/>
    <col min="2052" max="2054" width="27.140625" style="4" customWidth="1"/>
    <col min="2055" max="2055" width="30.5703125" style="4" customWidth="1"/>
    <col min="2056" max="2056" width="18.5703125" style="4" customWidth="1"/>
    <col min="2057" max="2057" width="18.42578125" style="4" customWidth="1"/>
    <col min="2058" max="2058" width="20.5703125" style="4" customWidth="1"/>
    <col min="2059" max="2304" width="8.85546875" style="4"/>
    <col min="2305" max="2305" width="92.7109375" style="4" customWidth="1"/>
    <col min="2306" max="2306" width="8.7109375" style="4" bestFit="1" customWidth="1"/>
    <col min="2307" max="2307" width="25.42578125" style="4" customWidth="1"/>
    <col min="2308" max="2310" width="27.140625" style="4" customWidth="1"/>
    <col min="2311" max="2311" width="30.5703125" style="4" customWidth="1"/>
    <col min="2312" max="2312" width="18.5703125" style="4" customWidth="1"/>
    <col min="2313" max="2313" width="18.42578125" style="4" customWidth="1"/>
    <col min="2314" max="2314" width="20.5703125" style="4" customWidth="1"/>
    <col min="2315" max="2560" width="8.85546875" style="4"/>
    <col min="2561" max="2561" width="92.7109375" style="4" customWidth="1"/>
    <col min="2562" max="2562" width="8.7109375" style="4" bestFit="1" customWidth="1"/>
    <col min="2563" max="2563" width="25.42578125" style="4" customWidth="1"/>
    <col min="2564" max="2566" width="27.140625" style="4" customWidth="1"/>
    <col min="2567" max="2567" width="30.5703125" style="4" customWidth="1"/>
    <col min="2568" max="2568" width="18.5703125" style="4" customWidth="1"/>
    <col min="2569" max="2569" width="18.42578125" style="4" customWidth="1"/>
    <col min="2570" max="2570" width="20.5703125" style="4" customWidth="1"/>
    <col min="2571" max="2816" width="8.85546875" style="4"/>
    <col min="2817" max="2817" width="92.7109375" style="4" customWidth="1"/>
    <col min="2818" max="2818" width="8.7109375" style="4" bestFit="1" customWidth="1"/>
    <col min="2819" max="2819" width="25.42578125" style="4" customWidth="1"/>
    <col min="2820" max="2822" width="27.140625" style="4" customWidth="1"/>
    <col min="2823" max="2823" width="30.5703125" style="4" customWidth="1"/>
    <col min="2824" max="2824" width="18.5703125" style="4" customWidth="1"/>
    <col min="2825" max="2825" width="18.42578125" style="4" customWidth="1"/>
    <col min="2826" max="2826" width="20.5703125" style="4" customWidth="1"/>
    <col min="2827" max="3072" width="8.85546875" style="4"/>
    <col min="3073" max="3073" width="92.7109375" style="4" customWidth="1"/>
    <col min="3074" max="3074" width="8.7109375" style="4" bestFit="1" customWidth="1"/>
    <col min="3075" max="3075" width="25.42578125" style="4" customWidth="1"/>
    <col min="3076" max="3078" width="27.140625" style="4" customWidth="1"/>
    <col min="3079" max="3079" width="30.5703125" style="4" customWidth="1"/>
    <col min="3080" max="3080" width="18.5703125" style="4" customWidth="1"/>
    <col min="3081" max="3081" width="18.42578125" style="4" customWidth="1"/>
    <col min="3082" max="3082" width="20.5703125" style="4" customWidth="1"/>
    <col min="3083" max="3328" width="8.85546875" style="4"/>
    <col min="3329" max="3329" width="92.7109375" style="4" customWidth="1"/>
    <col min="3330" max="3330" width="8.7109375" style="4" bestFit="1" customWidth="1"/>
    <col min="3331" max="3331" width="25.42578125" style="4" customWidth="1"/>
    <col min="3332" max="3334" width="27.140625" style="4" customWidth="1"/>
    <col min="3335" max="3335" width="30.5703125" style="4" customWidth="1"/>
    <col min="3336" max="3336" width="18.5703125" style="4" customWidth="1"/>
    <col min="3337" max="3337" width="18.42578125" style="4" customWidth="1"/>
    <col min="3338" max="3338" width="20.5703125" style="4" customWidth="1"/>
    <col min="3339" max="3584" width="8.85546875" style="4"/>
    <col min="3585" max="3585" width="92.7109375" style="4" customWidth="1"/>
    <col min="3586" max="3586" width="8.7109375" style="4" bestFit="1" customWidth="1"/>
    <col min="3587" max="3587" width="25.42578125" style="4" customWidth="1"/>
    <col min="3588" max="3590" width="27.140625" style="4" customWidth="1"/>
    <col min="3591" max="3591" width="30.5703125" style="4" customWidth="1"/>
    <col min="3592" max="3592" width="18.5703125" style="4" customWidth="1"/>
    <col min="3593" max="3593" width="18.42578125" style="4" customWidth="1"/>
    <col min="3594" max="3594" width="20.5703125" style="4" customWidth="1"/>
    <col min="3595" max="3840" width="8.85546875" style="4"/>
    <col min="3841" max="3841" width="92.7109375" style="4" customWidth="1"/>
    <col min="3842" max="3842" width="8.7109375" style="4" bestFit="1" customWidth="1"/>
    <col min="3843" max="3843" width="25.42578125" style="4" customWidth="1"/>
    <col min="3844" max="3846" width="27.140625" style="4" customWidth="1"/>
    <col min="3847" max="3847" width="30.5703125" style="4" customWidth="1"/>
    <col min="3848" max="3848" width="18.5703125" style="4" customWidth="1"/>
    <col min="3849" max="3849" width="18.42578125" style="4" customWidth="1"/>
    <col min="3850" max="3850" width="20.5703125" style="4" customWidth="1"/>
    <col min="3851" max="4096" width="8.85546875" style="4"/>
    <col min="4097" max="4097" width="92.7109375" style="4" customWidth="1"/>
    <col min="4098" max="4098" width="8.7109375" style="4" bestFit="1" customWidth="1"/>
    <col min="4099" max="4099" width="25.42578125" style="4" customWidth="1"/>
    <col min="4100" max="4102" width="27.140625" style="4" customWidth="1"/>
    <col min="4103" max="4103" width="30.5703125" style="4" customWidth="1"/>
    <col min="4104" max="4104" width="18.5703125" style="4" customWidth="1"/>
    <col min="4105" max="4105" width="18.42578125" style="4" customWidth="1"/>
    <col min="4106" max="4106" width="20.5703125" style="4" customWidth="1"/>
    <col min="4107" max="4352" width="8.85546875" style="4"/>
    <col min="4353" max="4353" width="92.7109375" style="4" customWidth="1"/>
    <col min="4354" max="4354" width="8.7109375" style="4" bestFit="1" customWidth="1"/>
    <col min="4355" max="4355" width="25.42578125" style="4" customWidth="1"/>
    <col min="4356" max="4358" width="27.140625" style="4" customWidth="1"/>
    <col min="4359" max="4359" width="30.5703125" style="4" customWidth="1"/>
    <col min="4360" max="4360" width="18.5703125" style="4" customWidth="1"/>
    <col min="4361" max="4361" width="18.42578125" style="4" customWidth="1"/>
    <col min="4362" max="4362" width="20.5703125" style="4" customWidth="1"/>
    <col min="4363" max="4608" width="8.85546875" style="4"/>
    <col min="4609" max="4609" width="92.7109375" style="4" customWidth="1"/>
    <col min="4610" max="4610" width="8.7109375" style="4" bestFit="1" customWidth="1"/>
    <col min="4611" max="4611" width="25.42578125" style="4" customWidth="1"/>
    <col min="4612" max="4614" width="27.140625" style="4" customWidth="1"/>
    <col min="4615" max="4615" width="30.5703125" style="4" customWidth="1"/>
    <col min="4616" max="4616" width="18.5703125" style="4" customWidth="1"/>
    <col min="4617" max="4617" width="18.42578125" style="4" customWidth="1"/>
    <col min="4618" max="4618" width="20.5703125" style="4" customWidth="1"/>
    <col min="4619" max="4864" width="8.85546875" style="4"/>
    <col min="4865" max="4865" width="92.7109375" style="4" customWidth="1"/>
    <col min="4866" max="4866" width="8.7109375" style="4" bestFit="1" customWidth="1"/>
    <col min="4867" max="4867" width="25.42578125" style="4" customWidth="1"/>
    <col min="4868" max="4870" width="27.140625" style="4" customWidth="1"/>
    <col min="4871" max="4871" width="30.5703125" style="4" customWidth="1"/>
    <col min="4872" max="4872" width="18.5703125" style="4" customWidth="1"/>
    <col min="4873" max="4873" width="18.42578125" style="4" customWidth="1"/>
    <col min="4874" max="4874" width="20.5703125" style="4" customWidth="1"/>
    <col min="4875" max="5120" width="8.85546875" style="4"/>
    <col min="5121" max="5121" width="92.7109375" style="4" customWidth="1"/>
    <col min="5122" max="5122" width="8.7109375" style="4" bestFit="1" customWidth="1"/>
    <col min="5123" max="5123" width="25.42578125" style="4" customWidth="1"/>
    <col min="5124" max="5126" width="27.140625" style="4" customWidth="1"/>
    <col min="5127" max="5127" width="30.5703125" style="4" customWidth="1"/>
    <col min="5128" max="5128" width="18.5703125" style="4" customWidth="1"/>
    <col min="5129" max="5129" width="18.42578125" style="4" customWidth="1"/>
    <col min="5130" max="5130" width="20.5703125" style="4" customWidth="1"/>
    <col min="5131" max="5376" width="8.85546875" style="4"/>
    <col min="5377" max="5377" width="92.7109375" style="4" customWidth="1"/>
    <col min="5378" max="5378" width="8.7109375" style="4" bestFit="1" customWidth="1"/>
    <col min="5379" max="5379" width="25.42578125" style="4" customWidth="1"/>
    <col min="5380" max="5382" width="27.140625" style="4" customWidth="1"/>
    <col min="5383" max="5383" width="30.5703125" style="4" customWidth="1"/>
    <col min="5384" max="5384" width="18.5703125" style="4" customWidth="1"/>
    <col min="5385" max="5385" width="18.42578125" style="4" customWidth="1"/>
    <col min="5386" max="5386" width="20.5703125" style="4" customWidth="1"/>
    <col min="5387" max="5632" width="8.85546875" style="4"/>
    <col min="5633" max="5633" width="92.7109375" style="4" customWidth="1"/>
    <col min="5634" max="5634" width="8.7109375" style="4" bestFit="1" customWidth="1"/>
    <col min="5635" max="5635" width="25.42578125" style="4" customWidth="1"/>
    <col min="5636" max="5638" width="27.140625" style="4" customWidth="1"/>
    <col min="5639" max="5639" width="30.5703125" style="4" customWidth="1"/>
    <col min="5640" max="5640" width="18.5703125" style="4" customWidth="1"/>
    <col min="5641" max="5641" width="18.42578125" style="4" customWidth="1"/>
    <col min="5642" max="5642" width="20.5703125" style="4" customWidth="1"/>
    <col min="5643" max="5888" width="8.85546875" style="4"/>
    <col min="5889" max="5889" width="92.7109375" style="4" customWidth="1"/>
    <col min="5890" max="5890" width="8.7109375" style="4" bestFit="1" customWidth="1"/>
    <col min="5891" max="5891" width="25.42578125" style="4" customWidth="1"/>
    <col min="5892" max="5894" width="27.140625" style="4" customWidth="1"/>
    <col min="5895" max="5895" width="30.5703125" style="4" customWidth="1"/>
    <col min="5896" max="5896" width="18.5703125" style="4" customWidth="1"/>
    <col min="5897" max="5897" width="18.42578125" style="4" customWidth="1"/>
    <col min="5898" max="5898" width="20.5703125" style="4" customWidth="1"/>
    <col min="5899" max="6144" width="8.85546875" style="4"/>
    <col min="6145" max="6145" width="92.7109375" style="4" customWidth="1"/>
    <col min="6146" max="6146" width="8.7109375" style="4" bestFit="1" customWidth="1"/>
    <col min="6147" max="6147" width="25.42578125" style="4" customWidth="1"/>
    <col min="6148" max="6150" width="27.140625" style="4" customWidth="1"/>
    <col min="6151" max="6151" width="30.5703125" style="4" customWidth="1"/>
    <col min="6152" max="6152" width="18.5703125" style="4" customWidth="1"/>
    <col min="6153" max="6153" width="18.42578125" style="4" customWidth="1"/>
    <col min="6154" max="6154" width="20.5703125" style="4" customWidth="1"/>
    <col min="6155" max="6400" width="8.85546875" style="4"/>
    <col min="6401" max="6401" width="92.7109375" style="4" customWidth="1"/>
    <col min="6402" max="6402" width="8.7109375" style="4" bestFit="1" customWidth="1"/>
    <col min="6403" max="6403" width="25.42578125" style="4" customWidth="1"/>
    <col min="6404" max="6406" width="27.140625" style="4" customWidth="1"/>
    <col min="6407" max="6407" width="30.5703125" style="4" customWidth="1"/>
    <col min="6408" max="6408" width="18.5703125" style="4" customWidth="1"/>
    <col min="6409" max="6409" width="18.42578125" style="4" customWidth="1"/>
    <col min="6410" max="6410" width="20.5703125" style="4" customWidth="1"/>
    <col min="6411" max="6656" width="8.85546875" style="4"/>
    <col min="6657" max="6657" width="92.7109375" style="4" customWidth="1"/>
    <col min="6658" max="6658" width="8.7109375" style="4" bestFit="1" customWidth="1"/>
    <col min="6659" max="6659" width="25.42578125" style="4" customWidth="1"/>
    <col min="6660" max="6662" width="27.140625" style="4" customWidth="1"/>
    <col min="6663" max="6663" width="30.5703125" style="4" customWidth="1"/>
    <col min="6664" max="6664" width="18.5703125" style="4" customWidth="1"/>
    <col min="6665" max="6665" width="18.42578125" style="4" customWidth="1"/>
    <col min="6666" max="6666" width="20.5703125" style="4" customWidth="1"/>
    <col min="6667" max="6912" width="8.85546875" style="4"/>
    <col min="6913" max="6913" width="92.7109375" style="4" customWidth="1"/>
    <col min="6914" max="6914" width="8.7109375" style="4" bestFit="1" customWidth="1"/>
    <col min="6915" max="6915" width="25.42578125" style="4" customWidth="1"/>
    <col min="6916" max="6918" width="27.140625" style="4" customWidth="1"/>
    <col min="6919" max="6919" width="30.5703125" style="4" customWidth="1"/>
    <col min="6920" max="6920" width="18.5703125" style="4" customWidth="1"/>
    <col min="6921" max="6921" width="18.42578125" style="4" customWidth="1"/>
    <col min="6922" max="6922" width="20.5703125" style="4" customWidth="1"/>
    <col min="6923" max="7168" width="8.85546875" style="4"/>
    <col min="7169" max="7169" width="92.7109375" style="4" customWidth="1"/>
    <col min="7170" max="7170" width="8.7109375" style="4" bestFit="1" customWidth="1"/>
    <col min="7171" max="7171" width="25.42578125" style="4" customWidth="1"/>
    <col min="7172" max="7174" width="27.140625" style="4" customWidth="1"/>
    <col min="7175" max="7175" width="30.5703125" style="4" customWidth="1"/>
    <col min="7176" max="7176" width="18.5703125" style="4" customWidth="1"/>
    <col min="7177" max="7177" width="18.42578125" style="4" customWidth="1"/>
    <col min="7178" max="7178" width="20.5703125" style="4" customWidth="1"/>
    <col min="7179" max="7424" width="8.85546875" style="4"/>
    <col min="7425" max="7425" width="92.7109375" style="4" customWidth="1"/>
    <col min="7426" max="7426" width="8.7109375" style="4" bestFit="1" customWidth="1"/>
    <col min="7427" max="7427" width="25.42578125" style="4" customWidth="1"/>
    <col min="7428" max="7430" width="27.140625" style="4" customWidth="1"/>
    <col min="7431" max="7431" width="30.5703125" style="4" customWidth="1"/>
    <col min="7432" max="7432" width="18.5703125" style="4" customWidth="1"/>
    <col min="7433" max="7433" width="18.42578125" style="4" customWidth="1"/>
    <col min="7434" max="7434" width="20.5703125" style="4" customWidth="1"/>
    <col min="7435" max="7680" width="8.85546875" style="4"/>
    <col min="7681" max="7681" width="92.7109375" style="4" customWidth="1"/>
    <col min="7682" max="7682" width="8.7109375" style="4" bestFit="1" customWidth="1"/>
    <col min="7683" max="7683" width="25.42578125" style="4" customWidth="1"/>
    <col min="7684" max="7686" width="27.140625" style="4" customWidth="1"/>
    <col min="7687" max="7687" width="30.5703125" style="4" customWidth="1"/>
    <col min="7688" max="7688" width="18.5703125" style="4" customWidth="1"/>
    <col min="7689" max="7689" width="18.42578125" style="4" customWidth="1"/>
    <col min="7690" max="7690" width="20.5703125" style="4" customWidth="1"/>
    <col min="7691" max="7936" width="8.85546875" style="4"/>
    <col min="7937" max="7937" width="92.7109375" style="4" customWidth="1"/>
    <col min="7938" max="7938" width="8.7109375" style="4" bestFit="1" customWidth="1"/>
    <col min="7939" max="7939" width="25.42578125" style="4" customWidth="1"/>
    <col min="7940" max="7942" width="27.140625" style="4" customWidth="1"/>
    <col min="7943" max="7943" width="30.5703125" style="4" customWidth="1"/>
    <col min="7944" max="7944" width="18.5703125" style="4" customWidth="1"/>
    <col min="7945" max="7945" width="18.42578125" style="4" customWidth="1"/>
    <col min="7946" max="7946" width="20.5703125" style="4" customWidth="1"/>
    <col min="7947" max="8192" width="8.85546875" style="4"/>
    <col min="8193" max="8193" width="92.7109375" style="4" customWidth="1"/>
    <col min="8194" max="8194" width="8.7109375" style="4" bestFit="1" customWidth="1"/>
    <col min="8195" max="8195" width="25.42578125" style="4" customWidth="1"/>
    <col min="8196" max="8198" width="27.140625" style="4" customWidth="1"/>
    <col min="8199" max="8199" width="30.5703125" style="4" customWidth="1"/>
    <col min="8200" max="8200" width="18.5703125" style="4" customWidth="1"/>
    <col min="8201" max="8201" width="18.42578125" style="4" customWidth="1"/>
    <col min="8202" max="8202" width="20.5703125" style="4" customWidth="1"/>
    <col min="8203" max="8448" width="8.85546875" style="4"/>
    <col min="8449" max="8449" width="92.7109375" style="4" customWidth="1"/>
    <col min="8450" max="8450" width="8.7109375" style="4" bestFit="1" customWidth="1"/>
    <col min="8451" max="8451" width="25.42578125" style="4" customWidth="1"/>
    <col min="8452" max="8454" width="27.140625" style="4" customWidth="1"/>
    <col min="8455" max="8455" width="30.5703125" style="4" customWidth="1"/>
    <col min="8456" max="8456" width="18.5703125" style="4" customWidth="1"/>
    <col min="8457" max="8457" width="18.42578125" style="4" customWidth="1"/>
    <col min="8458" max="8458" width="20.5703125" style="4" customWidth="1"/>
    <col min="8459" max="8704" width="8.85546875" style="4"/>
    <col min="8705" max="8705" width="92.7109375" style="4" customWidth="1"/>
    <col min="8706" max="8706" width="8.7109375" style="4" bestFit="1" customWidth="1"/>
    <col min="8707" max="8707" width="25.42578125" style="4" customWidth="1"/>
    <col min="8708" max="8710" width="27.140625" style="4" customWidth="1"/>
    <col min="8711" max="8711" width="30.5703125" style="4" customWidth="1"/>
    <col min="8712" max="8712" width="18.5703125" style="4" customWidth="1"/>
    <col min="8713" max="8713" width="18.42578125" style="4" customWidth="1"/>
    <col min="8714" max="8714" width="20.5703125" style="4" customWidth="1"/>
    <col min="8715" max="8960" width="8.85546875" style="4"/>
    <col min="8961" max="8961" width="92.7109375" style="4" customWidth="1"/>
    <col min="8962" max="8962" width="8.7109375" style="4" bestFit="1" customWidth="1"/>
    <col min="8963" max="8963" width="25.42578125" style="4" customWidth="1"/>
    <col min="8964" max="8966" width="27.140625" style="4" customWidth="1"/>
    <col min="8967" max="8967" width="30.5703125" style="4" customWidth="1"/>
    <col min="8968" max="8968" width="18.5703125" style="4" customWidth="1"/>
    <col min="8969" max="8969" width="18.42578125" style="4" customWidth="1"/>
    <col min="8970" max="8970" width="20.5703125" style="4" customWidth="1"/>
    <col min="8971" max="9216" width="8.85546875" style="4"/>
    <col min="9217" max="9217" width="92.7109375" style="4" customWidth="1"/>
    <col min="9218" max="9218" width="8.7109375" style="4" bestFit="1" customWidth="1"/>
    <col min="9219" max="9219" width="25.42578125" style="4" customWidth="1"/>
    <col min="9220" max="9222" width="27.140625" style="4" customWidth="1"/>
    <col min="9223" max="9223" width="30.5703125" style="4" customWidth="1"/>
    <col min="9224" max="9224" width="18.5703125" style="4" customWidth="1"/>
    <col min="9225" max="9225" width="18.42578125" style="4" customWidth="1"/>
    <col min="9226" max="9226" width="20.5703125" style="4" customWidth="1"/>
    <col min="9227" max="9472" width="8.85546875" style="4"/>
    <col min="9473" max="9473" width="92.7109375" style="4" customWidth="1"/>
    <col min="9474" max="9474" width="8.7109375" style="4" bestFit="1" customWidth="1"/>
    <col min="9475" max="9475" width="25.42578125" style="4" customWidth="1"/>
    <col min="9476" max="9478" width="27.140625" style="4" customWidth="1"/>
    <col min="9479" max="9479" width="30.5703125" style="4" customWidth="1"/>
    <col min="9480" max="9480" width="18.5703125" style="4" customWidth="1"/>
    <col min="9481" max="9481" width="18.42578125" style="4" customWidth="1"/>
    <col min="9482" max="9482" width="20.5703125" style="4" customWidth="1"/>
    <col min="9483" max="9728" width="8.85546875" style="4"/>
    <col min="9729" max="9729" width="92.7109375" style="4" customWidth="1"/>
    <col min="9730" max="9730" width="8.7109375" style="4" bestFit="1" customWidth="1"/>
    <col min="9731" max="9731" width="25.42578125" style="4" customWidth="1"/>
    <col min="9732" max="9734" width="27.140625" style="4" customWidth="1"/>
    <col min="9735" max="9735" width="30.5703125" style="4" customWidth="1"/>
    <col min="9736" max="9736" width="18.5703125" style="4" customWidth="1"/>
    <col min="9737" max="9737" width="18.42578125" style="4" customWidth="1"/>
    <col min="9738" max="9738" width="20.5703125" style="4" customWidth="1"/>
    <col min="9739" max="9984" width="8.85546875" style="4"/>
    <col min="9985" max="9985" width="92.7109375" style="4" customWidth="1"/>
    <col min="9986" max="9986" width="8.7109375" style="4" bestFit="1" customWidth="1"/>
    <col min="9987" max="9987" width="25.42578125" style="4" customWidth="1"/>
    <col min="9988" max="9990" width="27.140625" style="4" customWidth="1"/>
    <col min="9991" max="9991" width="30.5703125" style="4" customWidth="1"/>
    <col min="9992" max="9992" width="18.5703125" style="4" customWidth="1"/>
    <col min="9993" max="9993" width="18.42578125" style="4" customWidth="1"/>
    <col min="9994" max="9994" width="20.5703125" style="4" customWidth="1"/>
    <col min="9995" max="10240" width="8.85546875" style="4"/>
    <col min="10241" max="10241" width="92.7109375" style="4" customWidth="1"/>
    <col min="10242" max="10242" width="8.7109375" style="4" bestFit="1" customWidth="1"/>
    <col min="10243" max="10243" width="25.42578125" style="4" customWidth="1"/>
    <col min="10244" max="10246" width="27.140625" style="4" customWidth="1"/>
    <col min="10247" max="10247" width="30.5703125" style="4" customWidth="1"/>
    <col min="10248" max="10248" width="18.5703125" style="4" customWidth="1"/>
    <col min="10249" max="10249" width="18.42578125" style="4" customWidth="1"/>
    <col min="10250" max="10250" width="20.5703125" style="4" customWidth="1"/>
    <col min="10251" max="10496" width="8.85546875" style="4"/>
    <col min="10497" max="10497" width="92.7109375" style="4" customWidth="1"/>
    <col min="10498" max="10498" width="8.7109375" style="4" bestFit="1" customWidth="1"/>
    <col min="10499" max="10499" width="25.42578125" style="4" customWidth="1"/>
    <col min="10500" max="10502" width="27.140625" style="4" customWidth="1"/>
    <col min="10503" max="10503" width="30.5703125" style="4" customWidth="1"/>
    <col min="10504" max="10504" width="18.5703125" style="4" customWidth="1"/>
    <col min="10505" max="10505" width="18.42578125" style="4" customWidth="1"/>
    <col min="10506" max="10506" width="20.5703125" style="4" customWidth="1"/>
    <col min="10507" max="10752" width="8.85546875" style="4"/>
    <col min="10753" max="10753" width="92.7109375" style="4" customWidth="1"/>
    <col min="10754" max="10754" width="8.7109375" style="4" bestFit="1" customWidth="1"/>
    <col min="10755" max="10755" width="25.42578125" style="4" customWidth="1"/>
    <col min="10756" max="10758" width="27.140625" style="4" customWidth="1"/>
    <col min="10759" max="10759" width="30.5703125" style="4" customWidth="1"/>
    <col min="10760" max="10760" width="18.5703125" style="4" customWidth="1"/>
    <col min="10761" max="10761" width="18.42578125" style="4" customWidth="1"/>
    <col min="10762" max="10762" width="20.5703125" style="4" customWidth="1"/>
    <col min="10763" max="11008" width="8.85546875" style="4"/>
    <col min="11009" max="11009" width="92.7109375" style="4" customWidth="1"/>
    <col min="11010" max="11010" width="8.7109375" style="4" bestFit="1" customWidth="1"/>
    <col min="11011" max="11011" width="25.42578125" style="4" customWidth="1"/>
    <col min="11012" max="11014" width="27.140625" style="4" customWidth="1"/>
    <col min="11015" max="11015" width="30.5703125" style="4" customWidth="1"/>
    <col min="11016" max="11016" width="18.5703125" style="4" customWidth="1"/>
    <col min="11017" max="11017" width="18.42578125" style="4" customWidth="1"/>
    <col min="11018" max="11018" width="20.5703125" style="4" customWidth="1"/>
    <col min="11019" max="11264" width="8.85546875" style="4"/>
    <col min="11265" max="11265" width="92.7109375" style="4" customWidth="1"/>
    <col min="11266" max="11266" width="8.7109375" style="4" bestFit="1" customWidth="1"/>
    <col min="11267" max="11267" width="25.42578125" style="4" customWidth="1"/>
    <col min="11268" max="11270" width="27.140625" style="4" customWidth="1"/>
    <col min="11271" max="11271" width="30.5703125" style="4" customWidth="1"/>
    <col min="11272" max="11272" width="18.5703125" style="4" customWidth="1"/>
    <col min="11273" max="11273" width="18.42578125" style="4" customWidth="1"/>
    <col min="11274" max="11274" width="20.5703125" style="4" customWidth="1"/>
    <col min="11275" max="11520" width="8.85546875" style="4"/>
    <col min="11521" max="11521" width="92.7109375" style="4" customWidth="1"/>
    <col min="11522" max="11522" width="8.7109375" style="4" bestFit="1" customWidth="1"/>
    <col min="11523" max="11523" width="25.42578125" style="4" customWidth="1"/>
    <col min="11524" max="11526" width="27.140625" style="4" customWidth="1"/>
    <col min="11527" max="11527" width="30.5703125" style="4" customWidth="1"/>
    <col min="11528" max="11528" width="18.5703125" style="4" customWidth="1"/>
    <col min="11529" max="11529" width="18.42578125" style="4" customWidth="1"/>
    <col min="11530" max="11530" width="20.5703125" style="4" customWidth="1"/>
    <col min="11531" max="11776" width="8.85546875" style="4"/>
    <col min="11777" max="11777" width="92.7109375" style="4" customWidth="1"/>
    <col min="11778" max="11778" width="8.7109375" style="4" bestFit="1" customWidth="1"/>
    <col min="11779" max="11779" width="25.42578125" style="4" customWidth="1"/>
    <col min="11780" max="11782" width="27.140625" style="4" customWidth="1"/>
    <col min="11783" max="11783" width="30.5703125" style="4" customWidth="1"/>
    <col min="11784" max="11784" width="18.5703125" style="4" customWidth="1"/>
    <col min="11785" max="11785" width="18.42578125" style="4" customWidth="1"/>
    <col min="11786" max="11786" width="20.5703125" style="4" customWidth="1"/>
    <col min="11787" max="12032" width="8.85546875" style="4"/>
    <col min="12033" max="12033" width="92.7109375" style="4" customWidth="1"/>
    <col min="12034" max="12034" width="8.7109375" style="4" bestFit="1" customWidth="1"/>
    <col min="12035" max="12035" width="25.42578125" style="4" customWidth="1"/>
    <col min="12036" max="12038" width="27.140625" style="4" customWidth="1"/>
    <col min="12039" max="12039" width="30.5703125" style="4" customWidth="1"/>
    <col min="12040" max="12040" width="18.5703125" style="4" customWidth="1"/>
    <col min="12041" max="12041" width="18.42578125" style="4" customWidth="1"/>
    <col min="12042" max="12042" width="20.5703125" style="4" customWidth="1"/>
    <col min="12043" max="12288" width="8.85546875" style="4"/>
    <col min="12289" max="12289" width="92.7109375" style="4" customWidth="1"/>
    <col min="12290" max="12290" width="8.7109375" style="4" bestFit="1" customWidth="1"/>
    <col min="12291" max="12291" width="25.42578125" style="4" customWidth="1"/>
    <col min="12292" max="12294" width="27.140625" style="4" customWidth="1"/>
    <col min="12295" max="12295" width="30.5703125" style="4" customWidth="1"/>
    <col min="12296" max="12296" width="18.5703125" style="4" customWidth="1"/>
    <col min="12297" max="12297" width="18.42578125" style="4" customWidth="1"/>
    <col min="12298" max="12298" width="20.5703125" style="4" customWidth="1"/>
    <col min="12299" max="12544" width="8.85546875" style="4"/>
    <col min="12545" max="12545" width="92.7109375" style="4" customWidth="1"/>
    <col min="12546" max="12546" width="8.7109375" style="4" bestFit="1" customWidth="1"/>
    <col min="12547" max="12547" width="25.42578125" style="4" customWidth="1"/>
    <col min="12548" max="12550" width="27.140625" style="4" customWidth="1"/>
    <col min="12551" max="12551" width="30.5703125" style="4" customWidth="1"/>
    <col min="12552" max="12552" width="18.5703125" style="4" customWidth="1"/>
    <col min="12553" max="12553" width="18.42578125" style="4" customWidth="1"/>
    <col min="12554" max="12554" width="20.5703125" style="4" customWidth="1"/>
    <col min="12555" max="12800" width="8.85546875" style="4"/>
    <col min="12801" max="12801" width="92.7109375" style="4" customWidth="1"/>
    <col min="12802" max="12802" width="8.7109375" style="4" bestFit="1" customWidth="1"/>
    <col min="12803" max="12803" width="25.42578125" style="4" customWidth="1"/>
    <col min="12804" max="12806" width="27.140625" style="4" customWidth="1"/>
    <col min="12807" max="12807" width="30.5703125" style="4" customWidth="1"/>
    <col min="12808" max="12808" width="18.5703125" style="4" customWidth="1"/>
    <col min="12809" max="12809" width="18.42578125" style="4" customWidth="1"/>
    <col min="12810" max="12810" width="20.5703125" style="4" customWidth="1"/>
    <col min="12811" max="13056" width="8.85546875" style="4"/>
    <col min="13057" max="13057" width="92.7109375" style="4" customWidth="1"/>
    <col min="13058" max="13058" width="8.7109375" style="4" bestFit="1" customWidth="1"/>
    <col min="13059" max="13059" width="25.42578125" style="4" customWidth="1"/>
    <col min="13060" max="13062" width="27.140625" style="4" customWidth="1"/>
    <col min="13063" max="13063" width="30.5703125" style="4" customWidth="1"/>
    <col min="13064" max="13064" width="18.5703125" style="4" customWidth="1"/>
    <col min="13065" max="13065" width="18.42578125" style="4" customWidth="1"/>
    <col min="13066" max="13066" width="20.5703125" style="4" customWidth="1"/>
    <col min="13067" max="13312" width="8.85546875" style="4"/>
    <col min="13313" max="13313" width="92.7109375" style="4" customWidth="1"/>
    <col min="13314" max="13314" width="8.7109375" style="4" bestFit="1" customWidth="1"/>
    <col min="13315" max="13315" width="25.42578125" style="4" customWidth="1"/>
    <col min="13316" max="13318" width="27.140625" style="4" customWidth="1"/>
    <col min="13319" max="13319" width="30.5703125" style="4" customWidth="1"/>
    <col min="13320" max="13320" width="18.5703125" style="4" customWidth="1"/>
    <col min="13321" max="13321" width="18.42578125" style="4" customWidth="1"/>
    <col min="13322" max="13322" width="20.5703125" style="4" customWidth="1"/>
    <col min="13323" max="13568" width="8.85546875" style="4"/>
    <col min="13569" max="13569" width="92.7109375" style="4" customWidth="1"/>
    <col min="13570" max="13570" width="8.7109375" style="4" bestFit="1" customWidth="1"/>
    <col min="13571" max="13571" width="25.42578125" style="4" customWidth="1"/>
    <col min="13572" max="13574" width="27.140625" style="4" customWidth="1"/>
    <col min="13575" max="13575" width="30.5703125" style="4" customWidth="1"/>
    <col min="13576" max="13576" width="18.5703125" style="4" customWidth="1"/>
    <col min="13577" max="13577" width="18.42578125" style="4" customWidth="1"/>
    <col min="13578" max="13578" width="20.5703125" style="4" customWidth="1"/>
    <col min="13579" max="13824" width="8.85546875" style="4"/>
    <col min="13825" max="13825" width="92.7109375" style="4" customWidth="1"/>
    <col min="13826" max="13826" width="8.7109375" style="4" bestFit="1" customWidth="1"/>
    <col min="13827" max="13827" width="25.42578125" style="4" customWidth="1"/>
    <col min="13828" max="13830" width="27.140625" style="4" customWidth="1"/>
    <col min="13831" max="13831" width="30.5703125" style="4" customWidth="1"/>
    <col min="13832" max="13832" width="18.5703125" style="4" customWidth="1"/>
    <col min="13833" max="13833" width="18.42578125" style="4" customWidth="1"/>
    <col min="13834" max="13834" width="20.5703125" style="4" customWidth="1"/>
    <col min="13835" max="14080" width="8.85546875" style="4"/>
    <col min="14081" max="14081" width="92.7109375" style="4" customWidth="1"/>
    <col min="14082" max="14082" width="8.7109375" style="4" bestFit="1" customWidth="1"/>
    <col min="14083" max="14083" width="25.42578125" style="4" customWidth="1"/>
    <col min="14084" max="14086" width="27.140625" style="4" customWidth="1"/>
    <col min="14087" max="14087" width="30.5703125" style="4" customWidth="1"/>
    <col min="14088" max="14088" width="18.5703125" style="4" customWidth="1"/>
    <col min="14089" max="14089" width="18.42578125" style="4" customWidth="1"/>
    <col min="14090" max="14090" width="20.5703125" style="4" customWidth="1"/>
    <col min="14091" max="14336" width="8.85546875" style="4"/>
    <col min="14337" max="14337" width="92.7109375" style="4" customWidth="1"/>
    <col min="14338" max="14338" width="8.7109375" style="4" bestFit="1" customWidth="1"/>
    <col min="14339" max="14339" width="25.42578125" style="4" customWidth="1"/>
    <col min="14340" max="14342" width="27.140625" style="4" customWidth="1"/>
    <col min="14343" max="14343" width="30.5703125" style="4" customWidth="1"/>
    <col min="14344" max="14344" width="18.5703125" style="4" customWidth="1"/>
    <col min="14345" max="14345" width="18.42578125" style="4" customWidth="1"/>
    <col min="14346" max="14346" width="20.5703125" style="4" customWidth="1"/>
    <col min="14347" max="14592" width="8.85546875" style="4"/>
    <col min="14593" max="14593" width="92.7109375" style="4" customWidth="1"/>
    <col min="14594" max="14594" width="8.7109375" style="4" bestFit="1" customWidth="1"/>
    <col min="14595" max="14595" width="25.42578125" style="4" customWidth="1"/>
    <col min="14596" max="14598" width="27.140625" style="4" customWidth="1"/>
    <col min="14599" max="14599" width="30.5703125" style="4" customWidth="1"/>
    <col min="14600" max="14600" width="18.5703125" style="4" customWidth="1"/>
    <col min="14601" max="14601" width="18.42578125" style="4" customWidth="1"/>
    <col min="14602" max="14602" width="20.5703125" style="4" customWidth="1"/>
    <col min="14603" max="14848" width="8.85546875" style="4"/>
    <col min="14849" max="14849" width="92.7109375" style="4" customWidth="1"/>
    <col min="14850" max="14850" width="8.7109375" style="4" bestFit="1" customWidth="1"/>
    <col min="14851" max="14851" width="25.42578125" style="4" customWidth="1"/>
    <col min="14852" max="14854" width="27.140625" style="4" customWidth="1"/>
    <col min="14855" max="14855" width="30.5703125" style="4" customWidth="1"/>
    <col min="14856" max="14856" width="18.5703125" style="4" customWidth="1"/>
    <col min="14857" max="14857" width="18.42578125" style="4" customWidth="1"/>
    <col min="14858" max="14858" width="20.5703125" style="4" customWidth="1"/>
    <col min="14859" max="15104" width="8.85546875" style="4"/>
    <col min="15105" max="15105" width="92.7109375" style="4" customWidth="1"/>
    <col min="15106" max="15106" width="8.7109375" style="4" bestFit="1" customWidth="1"/>
    <col min="15107" max="15107" width="25.42578125" style="4" customWidth="1"/>
    <col min="15108" max="15110" width="27.140625" style="4" customWidth="1"/>
    <col min="15111" max="15111" width="30.5703125" style="4" customWidth="1"/>
    <col min="15112" max="15112" width="18.5703125" style="4" customWidth="1"/>
    <col min="15113" max="15113" width="18.42578125" style="4" customWidth="1"/>
    <col min="15114" max="15114" width="20.5703125" style="4" customWidth="1"/>
    <col min="15115" max="15360" width="8.85546875" style="4"/>
    <col min="15361" max="15361" width="92.7109375" style="4" customWidth="1"/>
    <col min="15362" max="15362" width="8.7109375" style="4" bestFit="1" customWidth="1"/>
    <col min="15363" max="15363" width="25.42578125" style="4" customWidth="1"/>
    <col min="15364" max="15366" width="27.140625" style="4" customWidth="1"/>
    <col min="15367" max="15367" width="30.5703125" style="4" customWidth="1"/>
    <col min="15368" max="15368" width="18.5703125" style="4" customWidth="1"/>
    <col min="15369" max="15369" width="18.42578125" style="4" customWidth="1"/>
    <col min="15370" max="15370" width="20.5703125" style="4" customWidth="1"/>
    <col min="15371" max="15616" width="8.85546875" style="4"/>
    <col min="15617" max="15617" width="92.7109375" style="4" customWidth="1"/>
    <col min="15618" max="15618" width="8.7109375" style="4" bestFit="1" customWidth="1"/>
    <col min="15619" max="15619" width="25.42578125" style="4" customWidth="1"/>
    <col min="15620" max="15622" width="27.140625" style="4" customWidth="1"/>
    <col min="15623" max="15623" width="30.5703125" style="4" customWidth="1"/>
    <col min="15624" max="15624" width="18.5703125" style="4" customWidth="1"/>
    <col min="15625" max="15625" width="18.42578125" style="4" customWidth="1"/>
    <col min="15626" max="15626" width="20.5703125" style="4" customWidth="1"/>
    <col min="15627" max="15872" width="8.85546875" style="4"/>
    <col min="15873" max="15873" width="92.7109375" style="4" customWidth="1"/>
    <col min="15874" max="15874" width="8.7109375" style="4" bestFit="1" customWidth="1"/>
    <col min="15875" max="15875" width="25.42578125" style="4" customWidth="1"/>
    <col min="15876" max="15878" width="27.140625" style="4" customWidth="1"/>
    <col min="15879" max="15879" width="30.5703125" style="4" customWidth="1"/>
    <col min="15880" max="15880" width="18.5703125" style="4" customWidth="1"/>
    <col min="15881" max="15881" width="18.42578125" style="4" customWidth="1"/>
    <col min="15882" max="15882" width="20.5703125" style="4" customWidth="1"/>
    <col min="15883" max="16128" width="8.85546875" style="4"/>
    <col min="16129" max="16129" width="92.7109375" style="4" customWidth="1"/>
    <col min="16130" max="16130" width="8.7109375" style="4" bestFit="1" customWidth="1"/>
    <col min="16131" max="16131" width="25.42578125" style="4" customWidth="1"/>
    <col min="16132" max="16134" width="27.140625" style="4" customWidth="1"/>
    <col min="16135" max="16135" width="30.5703125" style="4" customWidth="1"/>
    <col min="16136" max="16136" width="18.5703125" style="4" customWidth="1"/>
    <col min="16137" max="16137" width="18.42578125" style="4" customWidth="1"/>
    <col min="16138" max="16138" width="20.5703125" style="4" customWidth="1"/>
    <col min="16139" max="16384" width="8.85546875" style="4"/>
  </cols>
  <sheetData>
    <row r="1" spans="1:10" s="14" customFormat="1" ht="18.75" x14ac:dyDescent="0.25">
      <c r="A1" s="1657" t="s">
        <v>1153</v>
      </c>
      <c r="B1" s="1658"/>
      <c r="C1" s="1658"/>
      <c r="D1" s="1658"/>
      <c r="E1" s="1658"/>
      <c r="F1" s="1658"/>
      <c r="G1" s="1659"/>
    </row>
    <row r="2" spans="1:10" s="14" customFormat="1" ht="18.75" x14ac:dyDescent="0.25">
      <c r="A2" s="1660" t="s">
        <v>794</v>
      </c>
      <c r="B2" s="1661"/>
      <c r="C2" s="1662"/>
      <c r="D2" s="1662"/>
      <c r="E2" s="1662"/>
      <c r="F2" s="1663"/>
      <c r="G2" s="1659"/>
    </row>
    <row r="3" spans="1:10" ht="25.5" x14ac:dyDescent="0.25">
      <c r="A3" s="216" t="s">
        <v>9</v>
      </c>
      <c r="B3" s="529" t="s">
        <v>10</v>
      </c>
      <c r="C3" s="530" t="s">
        <v>1714</v>
      </c>
      <c r="D3" s="530" t="s">
        <v>796</v>
      </c>
      <c r="E3" s="530" t="s">
        <v>1154</v>
      </c>
      <c r="F3" s="530" t="s">
        <v>1620</v>
      </c>
    </row>
    <row r="4" spans="1:10" x14ac:dyDescent="0.25">
      <c r="A4" s="531" t="s">
        <v>1155</v>
      </c>
      <c r="B4" s="532"/>
      <c r="C4" s="533"/>
      <c r="D4" s="533" t="s">
        <v>1715</v>
      </c>
      <c r="E4" s="533" t="s">
        <v>1715</v>
      </c>
      <c r="F4" s="533" t="s">
        <v>1715</v>
      </c>
      <c r="G4" s="1665"/>
      <c r="H4" s="230"/>
    </row>
    <row r="5" spans="1:10" ht="98.25" customHeight="1" x14ac:dyDescent="0.25">
      <c r="A5" s="1666" t="s">
        <v>797</v>
      </c>
      <c r="B5" s="1667" t="s">
        <v>1</v>
      </c>
      <c r="C5" s="1668">
        <v>360764200</v>
      </c>
      <c r="D5" s="1668">
        <v>376877200</v>
      </c>
      <c r="E5" s="1668">
        <v>397971500</v>
      </c>
      <c r="F5" s="1668">
        <v>421771800</v>
      </c>
      <c r="G5" s="1669"/>
      <c r="H5" s="230"/>
    </row>
    <row r="6" spans="1:10" ht="19.5" x14ac:dyDescent="0.25">
      <c r="A6" s="1666" t="s">
        <v>1716</v>
      </c>
      <c r="B6" s="1667" t="s">
        <v>2</v>
      </c>
      <c r="C6" s="1668">
        <v>104.5</v>
      </c>
      <c r="D6" s="1668">
        <v>104.5</v>
      </c>
      <c r="E6" s="1668">
        <v>105.6</v>
      </c>
      <c r="F6" s="1668">
        <v>106</v>
      </c>
      <c r="G6" s="1670"/>
      <c r="H6" s="230"/>
    </row>
    <row r="7" spans="1:10" ht="47.25" x14ac:dyDescent="0.25">
      <c r="A7" s="535" t="s">
        <v>798</v>
      </c>
      <c r="B7" s="1671" t="s">
        <v>0</v>
      </c>
      <c r="C7" s="1672">
        <v>59668807.400191151</v>
      </c>
      <c r="D7" s="1672">
        <v>62817363.680990942</v>
      </c>
      <c r="E7" s="1672">
        <v>66010093.965260088</v>
      </c>
      <c r="F7" s="1672">
        <v>69878242.642477915</v>
      </c>
      <c r="G7" s="1670"/>
    </row>
    <row r="8" spans="1:10" ht="22.5" x14ac:dyDescent="0.25">
      <c r="A8" s="1673" t="s">
        <v>799</v>
      </c>
      <c r="B8" s="1674"/>
      <c r="C8" s="1675">
        <v>41845829.785295047</v>
      </c>
      <c r="D8" s="1675">
        <v>44061719.576702736</v>
      </c>
      <c r="E8" s="1675">
        <v>46301643.843554333</v>
      </c>
      <c r="F8" s="1675">
        <v>49015004.067328043</v>
      </c>
      <c r="G8" s="1670"/>
    </row>
    <row r="9" spans="1:10" ht="69" customHeight="1" x14ac:dyDescent="0.25">
      <c r="A9" s="1676" t="s">
        <v>1717</v>
      </c>
      <c r="B9" s="1677" t="s">
        <v>0</v>
      </c>
      <c r="C9" s="1678">
        <v>32013664.502424046</v>
      </c>
      <c r="D9" s="1678">
        <v>34240085.911572985</v>
      </c>
      <c r="E9" s="1678">
        <v>35430033.708110489</v>
      </c>
      <c r="F9" s="1678">
        <v>37503271.939632475</v>
      </c>
      <c r="G9" s="1679"/>
      <c r="H9" s="1680"/>
      <c r="I9" s="1680"/>
      <c r="J9" s="1680"/>
    </row>
    <row r="10" spans="1:10" ht="22.5" x14ac:dyDescent="0.25">
      <c r="A10" s="1673" t="s">
        <v>800</v>
      </c>
      <c r="B10" s="1681">
        <v>0.7</v>
      </c>
      <c r="C10" s="1682">
        <v>22409565.151696831</v>
      </c>
      <c r="D10" s="1682">
        <v>23968060.13810109</v>
      </c>
      <c r="E10" s="1682">
        <v>24801023.595677342</v>
      </c>
      <c r="F10" s="1682">
        <v>26252290.357742731</v>
      </c>
      <c r="G10" s="1683"/>
      <c r="H10" s="1680"/>
      <c r="I10" s="1680"/>
      <c r="J10" s="1680"/>
    </row>
    <row r="11" spans="1:10" ht="34.5" x14ac:dyDescent="0.25">
      <c r="A11" s="1684" t="s">
        <v>1718</v>
      </c>
      <c r="B11" s="220" t="s">
        <v>801</v>
      </c>
      <c r="C11" s="1685">
        <v>261751213.17000002</v>
      </c>
      <c r="D11" s="1685">
        <v>285041790.76265001</v>
      </c>
      <c r="E11" s="1685">
        <v>302659784.46700621</v>
      </c>
      <c r="F11" s="1685">
        <v>328526877.50846297</v>
      </c>
      <c r="G11" s="1683"/>
    </row>
    <row r="12" spans="1:10" ht="22.5" x14ac:dyDescent="0.25">
      <c r="A12" s="1686"/>
      <c r="B12" s="1687">
        <v>0.13</v>
      </c>
      <c r="C12" s="1685">
        <v>234861599.21000001</v>
      </c>
      <c r="D12" s="1685">
        <v>256942144.17445001</v>
      </c>
      <c r="E12" s="1685">
        <v>273576650.24821919</v>
      </c>
      <c r="F12" s="1685">
        <v>298571249.26311231</v>
      </c>
      <c r="G12" s="1683"/>
    </row>
    <row r="13" spans="1:10" ht="22.5" x14ac:dyDescent="0.25">
      <c r="A13" s="1686"/>
      <c r="B13" s="1688">
        <v>0.3</v>
      </c>
      <c r="C13" s="1685">
        <v>317329.92499999999</v>
      </c>
      <c r="D13" s="1685">
        <v>331609.77162499999</v>
      </c>
      <c r="E13" s="1685">
        <v>343216.11363187496</v>
      </c>
      <c r="F13" s="1685">
        <v>353512.59704083123</v>
      </c>
      <c r="G13" s="1683"/>
    </row>
    <row r="14" spans="1:10" ht="22.5" x14ac:dyDescent="0.25">
      <c r="A14" s="1686"/>
      <c r="B14" s="1688">
        <v>0.09</v>
      </c>
      <c r="C14" s="1685">
        <v>0</v>
      </c>
      <c r="D14" s="1685">
        <v>0</v>
      </c>
      <c r="E14" s="1685">
        <v>0</v>
      </c>
      <c r="F14" s="1685">
        <v>0</v>
      </c>
      <c r="G14" s="1683"/>
    </row>
    <row r="15" spans="1:10" ht="22.5" x14ac:dyDescent="0.25">
      <c r="A15" s="1686"/>
      <c r="B15" s="1688">
        <v>0.35</v>
      </c>
      <c r="C15" s="1685">
        <v>35577.025000000001</v>
      </c>
      <c r="D15" s="1685">
        <v>37177.991125</v>
      </c>
      <c r="E15" s="1685">
        <v>38479.220814374996</v>
      </c>
      <c r="F15" s="1685">
        <v>39633.597438806246</v>
      </c>
      <c r="G15" s="1683"/>
    </row>
    <row r="16" spans="1:10" ht="22.5" x14ac:dyDescent="0.25">
      <c r="A16" s="1686"/>
      <c r="B16" s="1688">
        <v>0.15</v>
      </c>
      <c r="C16" s="1685">
        <v>26536654.760000002</v>
      </c>
      <c r="D16" s="1685">
        <v>27730804.224199999</v>
      </c>
      <c r="E16" s="1685">
        <v>28701382.372046996</v>
      </c>
      <c r="F16" s="1685">
        <v>29562423.843208406</v>
      </c>
      <c r="G16" s="1683"/>
    </row>
    <row r="17" spans="1:10" ht="22.5" x14ac:dyDescent="0.25">
      <c r="A17" s="1689"/>
      <c r="B17" s="1688" t="s">
        <v>802</v>
      </c>
      <c r="C17" s="1685">
        <v>52.25</v>
      </c>
      <c r="D17" s="1685">
        <v>54.60125</v>
      </c>
      <c r="E17" s="1685">
        <v>56.512293749999998</v>
      </c>
      <c r="F17" s="1685">
        <v>58.207662562499998</v>
      </c>
      <c r="G17" s="1683"/>
    </row>
    <row r="18" spans="1:10" ht="22.5" x14ac:dyDescent="0.25">
      <c r="A18" s="1690" t="s">
        <v>1719</v>
      </c>
      <c r="B18" s="1691" t="s">
        <v>2</v>
      </c>
      <c r="C18" s="1692">
        <v>104.5</v>
      </c>
      <c r="D18" s="1692">
        <v>104.5</v>
      </c>
      <c r="E18" s="1692">
        <v>105.6</v>
      </c>
      <c r="F18" s="1692">
        <v>106</v>
      </c>
      <c r="G18" s="1683"/>
    </row>
    <row r="19" spans="1:10" s="223" customFormat="1" ht="34.5" x14ac:dyDescent="0.25">
      <c r="A19" s="1693" t="s">
        <v>1720</v>
      </c>
      <c r="B19" s="1667" t="s">
        <v>803</v>
      </c>
      <c r="C19" s="1694">
        <v>1999063.0549999999</v>
      </c>
      <c r="D19" s="1694">
        <v>2089020.8924750001</v>
      </c>
      <c r="E19" s="1694">
        <v>2206006.0624535996</v>
      </c>
      <c r="F19" s="1694">
        <v>2338366.4262008159</v>
      </c>
      <c r="G19" s="1683"/>
    </row>
    <row r="20" spans="1:10" ht="30.75" x14ac:dyDescent="0.25">
      <c r="A20" s="1695" t="s">
        <v>1721</v>
      </c>
      <c r="B20" s="1667" t="s">
        <v>2</v>
      </c>
      <c r="C20" s="1696">
        <v>104.5</v>
      </c>
      <c r="D20" s="1696">
        <v>104.50000000000001</v>
      </c>
      <c r="E20" s="1696">
        <v>105.59999999999998</v>
      </c>
      <c r="F20" s="1697">
        <v>106</v>
      </c>
      <c r="G20" s="1683"/>
    </row>
    <row r="21" spans="1:10" ht="22.5" x14ac:dyDescent="0.25">
      <c r="A21" s="2069" t="s">
        <v>1722</v>
      </c>
      <c r="B21" s="220" t="s">
        <v>801</v>
      </c>
      <c r="C21" s="1685">
        <v>34620157.04755</v>
      </c>
      <c r="D21" s="1685">
        <v>37674594.604689747</v>
      </c>
      <c r="E21" s="1685">
        <v>39986604.449450143</v>
      </c>
      <c r="F21" s="1685">
        <v>43368551.518901691</v>
      </c>
      <c r="G21" s="1683"/>
    </row>
    <row r="22" spans="1:10" ht="22.5" x14ac:dyDescent="0.25">
      <c r="A22" s="2070"/>
      <c r="B22" s="1687">
        <v>0.13</v>
      </c>
      <c r="C22" s="1698">
        <v>30532007.897300001</v>
      </c>
      <c r="D22" s="1698">
        <v>33402478.742678501</v>
      </c>
      <c r="E22" s="1698">
        <v>35564964.532268494</v>
      </c>
      <c r="F22" s="1698">
        <v>38814262.4042046</v>
      </c>
      <c r="G22" s="1683"/>
    </row>
    <row r="23" spans="1:10" ht="22.5" x14ac:dyDescent="0.25">
      <c r="A23" s="2070"/>
      <c r="B23" s="1687">
        <v>0.3</v>
      </c>
      <c r="C23" s="1698">
        <v>95198.977499999994</v>
      </c>
      <c r="D23" s="1698">
        <v>99482.931487499998</v>
      </c>
      <c r="E23" s="1698">
        <v>102964.83408956249</v>
      </c>
      <c r="F23" s="1698">
        <v>106053.77911224937</v>
      </c>
      <c r="G23" s="1683"/>
    </row>
    <row r="24" spans="1:10" ht="22.5" x14ac:dyDescent="0.25">
      <c r="A24" s="2070"/>
      <c r="B24" s="1687">
        <v>0.35</v>
      </c>
      <c r="C24" s="1698">
        <v>12451.95875</v>
      </c>
      <c r="D24" s="1698">
        <v>13012.296893749999</v>
      </c>
      <c r="E24" s="1698">
        <v>13467.727285031247</v>
      </c>
      <c r="F24" s="1698">
        <v>13871.759103582186</v>
      </c>
      <c r="G24" s="1683"/>
    </row>
    <row r="25" spans="1:10" ht="22.5" x14ac:dyDescent="0.25">
      <c r="A25" s="2071"/>
      <c r="B25" s="1687">
        <v>0.15</v>
      </c>
      <c r="C25" s="1698">
        <v>3980498.2140000002</v>
      </c>
      <c r="D25" s="1698">
        <v>4159620.6336299996</v>
      </c>
      <c r="E25" s="1698">
        <v>4305207.3558070492</v>
      </c>
      <c r="F25" s="1698">
        <v>4434363.5764812604</v>
      </c>
      <c r="G25" s="1683"/>
    </row>
    <row r="26" spans="1:10" ht="31.5" x14ac:dyDescent="0.25">
      <c r="A26" s="224" t="s">
        <v>1723</v>
      </c>
      <c r="B26" s="1687" t="s">
        <v>2</v>
      </c>
      <c r="C26" s="1699">
        <v>1.0485279779210024</v>
      </c>
      <c r="D26" s="1699">
        <v>1.0250761979476772</v>
      </c>
      <c r="E26" s="1699">
        <v>0.99865536983413505</v>
      </c>
      <c r="F26" s="1699">
        <v>0.96846825654377133</v>
      </c>
      <c r="G26" s="1683"/>
    </row>
    <row r="27" spans="1:10" s="96" customFormat="1" ht="31.5" x14ac:dyDescent="0.25">
      <c r="A27" s="225" t="s">
        <v>1724</v>
      </c>
      <c r="B27" s="220" t="s">
        <v>447</v>
      </c>
      <c r="C27" s="1700"/>
      <c r="D27" s="1700"/>
      <c r="E27" s="1700"/>
      <c r="F27" s="1700"/>
      <c r="G27" s="1701"/>
      <c r="H27" s="1702"/>
    </row>
    <row r="28" spans="1:10" ht="78" x14ac:dyDescent="0.25">
      <c r="A28" s="1676" t="s">
        <v>1725</v>
      </c>
      <c r="B28" s="1703" t="s">
        <v>447</v>
      </c>
      <c r="C28" s="1704">
        <v>71813.815301529103</v>
      </c>
      <c r="D28" s="1704">
        <v>75021.273264246964</v>
      </c>
      <c r="E28" s="1704">
        <v>79220.310098043235</v>
      </c>
      <c r="F28" s="1704">
        <v>83958.003994280676</v>
      </c>
      <c r="G28" s="1679"/>
      <c r="H28" s="1680"/>
      <c r="I28" s="1680"/>
      <c r="J28" s="1680"/>
    </row>
    <row r="29" spans="1:10" ht="22.5" x14ac:dyDescent="0.25">
      <c r="A29" s="1673" t="s">
        <v>1726</v>
      </c>
      <c r="B29" s="1681">
        <v>0.7</v>
      </c>
      <c r="C29" s="1682">
        <v>50269.670711070372</v>
      </c>
      <c r="D29" s="1682">
        <v>52514.891284972873</v>
      </c>
      <c r="E29" s="1682">
        <v>55454.217068630263</v>
      </c>
      <c r="F29" s="1682">
        <v>58770.60279599647</v>
      </c>
      <c r="G29" s="1683"/>
      <c r="H29" s="1680"/>
      <c r="I29" s="1705"/>
      <c r="J29" s="1680"/>
    </row>
    <row r="30" spans="1:10" ht="33" x14ac:dyDescent="0.25">
      <c r="A30" s="226" t="s">
        <v>1727</v>
      </c>
      <c r="B30" s="220"/>
      <c r="C30" s="1706">
        <v>2.2677919622160155E-4</v>
      </c>
      <c r="D30" s="1706">
        <v>1.990602595865363E-4</v>
      </c>
      <c r="E30" s="1706">
        <v>1.990602595865363E-4</v>
      </c>
      <c r="F30" s="1706">
        <v>1.990602595865363E-4</v>
      </c>
      <c r="G30" s="1683"/>
    </row>
    <row r="31" spans="1:10" ht="31.5" x14ac:dyDescent="0.25">
      <c r="A31" s="226" t="s">
        <v>1724</v>
      </c>
      <c r="B31" s="220" t="s">
        <v>1</v>
      </c>
      <c r="C31" s="1707">
        <v>-10000</v>
      </c>
      <c r="D31" s="1707"/>
      <c r="E31" s="1707"/>
      <c r="F31" s="1707"/>
      <c r="G31" s="1659"/>
    </row>
    <row r="32" spans="1:10" ht="48.75" x14ac:dyDescent="0.25">
      <c r="A32" s="1676" t="s">
        <v>1728</v>
      </c>
      <c r="B32" s="1677" t="s">
        <v>447</v>
      </c>
      <c r="C32" s="1704">
        <v>494469.15489527886</v>
      </c>
      <c r="D32" s="1704">
        <v>527153.98992718174</v>
      </c>
      <c r="E32" s="1704">
        <v>569692.92917326244</v>
      </c>
      <c r="F32" s="1704">
        <v>620555.94208664482</v>
      </c>
      <c r="G32" s="1679"/>
      <c r="H32" s="1680"/>
      <c r="I32" s="1680"/>
      <c r="J32" s="1680"/>
    </row>
    <row r="33" spans="1:10" ht="22.5" x14ac:dyDescent="0.25">
      <c r="A33" s="1673" t="s">
        <v>1726</v>
      </c>
      <c r="B33" s="1681">
        <v>0.7</v>
      </c>
      <c r="C33" s="1682">
        <v>346128.40842669515</v>
      </c>
      <c r="D33" s="1682">
        <v>369007.79294902721</v>
      </c>
      <c r="E33" s="1682">
        <v>398785.0504212837</v>
      </c>
      <c r="F33" s="1682">
        <v>434389.15946065134</v>
      </c>
      <c r="G33" s="1683"/>
      <c r="H33" s="1680"/>
      <c r="I33" s="1680"/>
      <c r="J33" s="1680"/>
    </row>
    <row r="34" spans="1:10" ht="33" x14ac:dyDescent="0.25">
      <c r="A34" s="226" t="s">
        <v>1727</v>
      </c>
      <c r="B34" s="220"/>
      <c r="C34" s="1706">
        <v>1.2318301223124737E-3</v>
      </c>
      <c r="D34" s="1706">
        <v>1.2318301223124737E-3</v>
      </c>
      <c r="E34" s="1706">
        <v>1.2318301223124735E-3</v>
      </c>
      <c r="F34" s="1706">
        <v>1.2318301223124735E-3</v>
      </c>
      <c r="G34" s="1683"/>
    </row>
    <row r="35" spans="1:10" ht="31.5" x14ac:dyDescent="0.25">
      <c r="A35" s="226" t="s">
        <v>1724</v>
      </c>
      <c r="B35" s="220" t="s">
        <v>0</v>
      </c>
      <c r="C35" s="1700"/>
      <c r="D35" s="1700"/>
      <c r="E35" s="1700"/>
      <c r="F35" s="1700"/>
      <c r="G35" s="1659"/>
    </row>
    <row r="36" spans="1:10" ht="44.25" x14ac:dyDescent="0.25">
      <c r="A36" s="1676" t="s">
        <v>1729</v>
      </c>
      <c r="B36" s="1677" t="s">
        <v>0</v>
      </c>
      <c r="C36" s="1704">
        <v>517764.03440824244</v>
      </c>
      <c r="D36" s="1704">
        <v>597100.00006054388</v>
      </c>
      <c r="E36" s="1704">
        <v>630520.45248185552</v>
      </c>
      <c r="F36" s="1704">
        <v>668228.11729002371</v>
      </c>
      <c r="G36" s="1679"/>
      <c r="H36" s="1680"/>
      <c r="I36" s="1680"/>
      <c r="J36" s="1680"/>
    </row>
    <row r="37" spans="1:10" ht="22.5" x14ac:dyDescent="0.25">
      <c r="A37" s="1673" t="s">
        <v>1726</v>
      </c>
      <c r="B37" s="1681">
        <v>0.85</v>
      </c>
      <c r="C37" s="1682">
        <v>440099.42924700608</v>
      </c>
      <c r="D37" s="1682">
        <v>507535.00005146227</v>
      </c>
      <c r="E37" s="1682">
        <v>535942.38460957713</v>
      </c>
      <c r="F37" s="1682">
        <v>567993.89969652018</v>
      </c>
      <c r="G37" s="1683"/>
      <c r="H37" s="1680"/>
      <c r="I37" s="1705"/>
      <c r="J37" s="1680"/>
    </row>
    <row r="38" spans="1:10" ht="33" x14ac:dyDescent="0.25">
      <c r="A38" s="226" t="s">
        <v>1727</v>
      </c>
      <c r="B38" s="220"/>
      <c r="C38" s="1706">
        <v>2.1677952923495249E-3</v>
      </c>
      <c r="D38" s="1706">
        <v>1.4351868461677806E-3</v>
      </c>
      <c r="E38" s="1706">
        <v>1.5843356935907609E-3</v>
      </c>
      <c r="F38" s="1706">
        <v>1.5843356935907609E-3</v>
      </c>
      <c r="G38" s="1683"/>
    </row>
    <row r="39" spans="1:10" ht="31.5" x14ac:dyDescent="0.25">
      <c r="A39" s="225" t="s">
        <v>1724</v>
      </c>
      <c r="B39" s="529" t="s">
        <v>0</v>
      </c>
      <c r="C39" s="1707">
        <v>-264298.90000000002</v>
      </c>
      <c r="D39" s="1707">
        <v>56210.8</v>
      </c>
      <c r="E39" s="1707">
        <v>0</v>
      </c>
      <c r="F39" s="1707">
        <v>0</v>
      </c>
      <c r="G39" s="1659"/>
    </row>
    <row r="40" spans="1:10" ht="87" x14ac:dyDescent="0.25">
      <c r="A40" s="1676" t="s">
        <v>1730</v>
      </c>
      <c r="B40" s="1677" t="s">
        <v>0</v>
      </c>
      <c r="C40" s="1704">
        <v>100</v>
      </c>
      <c r="D40" s="1704">
        <v>104.5</v>
      </c>
      <c r="E40" s="1704">
        <v>110.352</v>
      </c>
      <c r="F40" s="1704">
        <v>116.97312000000001</v>
      </c>
      <c r="G40" s="1708"/>
    </row>
    <row r="41" spans="1:10" ht="22.5" x14ac:dyDescent="0.25">
      <c r="A41" s="1673" t="s">
        <v>800</v>
      </c>
      <c r="B41" s="1681">
        <v>0.7</v>
      </c>
      <c r="C41" s="1709">
        <v>70</v>
      </c>
      <c r="D41" s="1709">
        <v>73.149999999999991</v>
      </c>
      <c r="E41" s="1709">
        <v>77.246399999999994</v>
      </c>
      <c r="F41" s="1709">
        <v>81.881184000000005</v>
      </c>
      <c r="G41" s="1683"/>
      <c r="H41" s="1680"/>
      <c r="I41" s="1680"/>
      <c r="J41" s="1680"/>
    </row>
    <row r="42" spans="1:10" ht="33" x14ac:dyDescent="0.25">
      <c r="A42" s="226" t="s">
        <v>1727</v>
      </c>
      <c r="B42" s="529"/>
      <c r="C42" s="1706">
        <v>1.871300792095837E-9</v>
      </c>
      <c r="D42" s="1706">
        <v>-1.5608190970125807E-9</v>
      </c>
      <c r="E42" s="1706">
        <v>-1.5608190970125807E-9</v>
      </c>
      <c r="F42" s="1706">
        <v>-1.5612829654383667E-9</v>
      </c>
      <c r="G42" s="1683"/>
    </row>
    <row r="43" spans="1:10" ht="31.5" x14ac:dyDescent="0.25">
      <c r="A43" s="225" t="s">
        <v>1724</v>
      </c>
      <c r="B43" s="529" t="s">
        <v>0</v>
      </c>
      <c r="C43" s="1700"/>
      <c r="D43" s="1700"/>
      <c r="E43" s="1700"/>
      <c r="F43" s="1700"/>
      <c r="G43" s="1659"/>
    </row>
    <row r="44" spans="1:10" ht="92.25" x14ac:dyDescent="0.25">
      <c r="A44" s="1676" t="s">
        <v>1731</v>
      </c>
      <c r="B44" s="1677" t="s">
        <v>0</v>
      </c>
      <c r="C44" s="1704">
        <v>613427.60856206273</v>
      </c>
      <c r="D44" s="1704">
        <v>640825.44642058783</v>
      </c>
      <c r="E44" s="1704">
        <v>676693.26812598633</v>
      </c>
      <c r="F44" s="1704">
        <v>717162.25344121351</v>
      </c>
      <c r="G44" s="1679"/>
      <c r="H44" s="1710"/>
    </row>
    <row r="45" spans="1:10" ht="22.5" x14ac:dyDescent="0.25">
      <c r="A45" s="1673" t="s">
        <v>799</v>
      </c>
      <c r="B45" s="1681">
        <v>0.7</v>
      </c>
      <c r="C45" s="1682">
        <v>429399.3259934439</v>
      </c>
      <c r="D45" s="1682">
        <v>448577.81249441148</v>
      </c>
      <c r="E45" s="1682">
        <v>473685.28768819041</v>
      </c>
      <c r="F45" s="1682">
        <v>502013.57740884944</v>
      </c>
      <c r="G45" s="1683"/>
      <c r="H45" s="1680"/>
      <c r="I45" s="1680"/>
      <c r="J45" s="1680"/>
    </row>
    <row r="46" spans="1:10" ht="33" x14ac:dyDescent="0.25">
      <c r="A46" s="226" t="s">
        <v>1727</v>
      </c>
      <c r="B46" s="216"/>
      <c r="C46" s="1706">
        <v>4.1236406177832027E-3</v>
      </c>
      <c r="D46" s="1706">
        <v>1.7003561011931414E-3</v>
      </c>
      <c r="E46" s="1706">
        <v>1.7003561011931414E-3</v>
      </c>
      <c r="F46" s="1706">
        <v>1.7003561011931416E-3</v>
      </c>
      <c r="G46" s="1683"/>
    </row>
    <row r="47" spans="1:10" ht="31.5" x14ac:dyDescent="0.25">
      <c r="A47" s="225" t="s">
        <v>1724</v>
      </c>
      <c r="B47" s="216" t="s">
        <v>0</v>
      </c>
      <c r="C47" s="1707">
        <v>-874234.3</v>
      </c>
      <c r="D47" s="1700"/>
      <c r="E47" s="1700"/>
      <c r="F47" s="1700"/>
      <c r="G47" s="1659"/>
    </row>
    <row r="48" spans="1:10" ht="91.5" x14ac:dyDescent="0.25">
      <c r="A48" s="1676" t="s">
        <v>1732</v>
      </c>
      <c r="B48" s="1677" t="s">
        <v>0</v>
      </c>
      <c r="C48" s="1711">
        <v>0</v>
      </c>
      <c r="D48" s="1704">
        <v>0</v>
      </c>
      <c r="E48" s="1704">
        <v>0</v>
      </c>
      <c r="F48" s="1704">
        <v>0</v>
      </c>
      <c r="G48" s="1679"/>
    </row>
    <row r="49" spans="1:10" ht="22.5" x14ac:dyDescent="0.25">
      <c r="A49" s="1673" t="s">
        <v>1733</v>
      </c>
      <c r="B49" s="1681">
        <v>0.7</v>
      </c>
      <c r="C49" s="1709">
        <v>0</v>
      </c>
      <c r="D49" s="1709">
        <v>0</v>
      </c>
      <c r="E49" s="1709">
        <v>0</v>
      </c>
      <c r="F49" s="1709">
        <v>0</v>
      </c>
      <c r="G49" s="1683"/>
      <c r="H49" s="1680"/>
      <c r="I49" s="1680"/>
      <c r="J49" s="1680"/>
    </row>
    <row r="50" spans="1:10" ht="33" x14ac:dyDescent="0.25">
      <c r="A50" s="226" t="s">
        <v>1727</v>
      </c>
      <c r="B50" s="216"/>
      <c r="C50" s="1706">
        <v>-3.3061851450456487E-12</v>
      </c>
      <c r="D50" s="1706">
        <v>0</v>
      </c>
      <c r="E50" s="1706">
        <v>0</v>
      </c>
      <c r="F50" s="1706">
        <v>0</v>
      </c>
      <c r="G50" s="1683"/>
    </row>
    <row r="51" spans="1:10" ht="31.5" x14ac:dyDescent="0.25">
      <c r="A51" s="225" t="s">
        <v>1724</v>
      </c>
      <c r="B51" s="216" t="s">
        <v>0</v>
      </c>
      <c r="C51" s="1700"/>
      <c r="D51" s="1700"/>
      <c r="E51" s="1700"/>
      <c r="F51" s="1700"/>
      <c r="G51" s="1659"/>
    </row>
    <row r="52" spans="1:10" ht="90.75" x14ac:dyDescent="0.25">
      <c r="A52" s="1676" t="s">
        <v>1734</v>
      </c>
      <c r="B52" s="1677" t="s">
        <v>0</v>
      </c>
      <c r="C52" s="1704">
        <v>2835.4</v>
      </c>
      <c r="D52" s="1704">
        <v>2962.9929999999999</v>
      </c>
      <c r="E52" s="1704">
        <v>3128.9206079999999</v>
      </c>
      <c r="F52" s="1704">
        <v>3316.6558444800003</v>
      </c>
      <c r="G52" s="1679"/>
      <c r="H52" s="1680"/>
      <c r="I52" s="1680"/>
      <c r="J52" s="1680"/>
    </row>
    <row r="53" spans="1:10" ht="22.5" x14ac:dyDescent="0.25">
      <c r="A53" s="1673" t="s">
        <v>1733</v>
      </c>
      <c r="B53" s="1681">
        <v>0.7</v>
      </c>
      <c r="C53" s="1682">
        <v>1984.78</v>
      </c>
      <c r="D53" s="1682">
        <v>2074.0951</v>
      </c>
      <c r="E53" s="1682">
        <v>2190.2444255999999</v>
      </c>
      <c r="F53" s="1682">
        <v>2321.6590911359999</v>
      </c>
      <c r="G53" s="1683"/>
      <c r="H53" s="1680"/>
      <c r="I53" s="1680"/>
      <c r="J53" s="1680"/>
    </row>
    <row r="54" spans="1:10" ht="33" x14ac:dyDescent="0.25">
      <c r="A54" s="226" t="s">
        <v>1727</v>
      </c>
      <c r="B54" s="216"/>
      <c r="C54" s="1706">
        <v>0</v>
      </c>
      <c r="D54" s="1706">
        <v>0</v>
      </c>
      <c r="E54" s="1706">
        <v>0</v>
      </c>
      <c r="F54" s="1706">
        <v>0</v>
      </c>
      <c r="G54" s="1683"/>
    </row>
    <row r="55" spans="1:10" ht="31.5" x14ac:dyDescent="0.25">
      <c r="A55" s="225" t="s">
        <v>1724</v>
      </c>
      <c r="B55" s="216" t="s">
        <v>0</v>
      </c>
      <c r="C55" s="1700"/>
      <c r="D55" s="1700"/>
      <c r="E55" s="1700"/>
      <c r="F55" s="1700"/>
      <c r="G55" s="1659"/>
    </row>
    <row r="56" spans="1:10" ht="91.5" x14ac:dyDescent="0.25">
      <c r="A56" s="1676" t="s">
        <v>1735</v>
      </c>
      <c r="B56" s="1677" t="s">
        <v>0</v>
      </c>
      <c r="C56" s="1711">
        <v>0</v>
      </c>
      <c r="D56" s="1704">
        <v>0</v>
      </c>
      <c r="E56" s="1704">
        <v>0</v>
      </c>
      <c r="F56" s="1704">
        <v>0</v>
      </c>
      <c r="G56" s="1679"/>
    </row>
    <row r="57" spans="1:10" ht="22.5" x14ac:dyDescent="0.25">
      <c r="A57" s="1673" t="s">
        <v>1733</v>
      </c>
      <c r="B57" s="1681">
        <v>0.7</v>
      </c>
      <c r="C57" s="1709">
        <v>0</v>
      </c>
      <c r="D57" s="1709">
        <v>0</v>
      </c>
      <c r="E57" s="1709">
        <v>0</v>
      </c>
      <c r="F57" s="1709">
        <v>0</v>
      </c>
      <c r="G57" s="1683"/>
      <c r="H57" s="1680"/>
      <c r="I57" s="1680"/>
      <c r="J57" s="1680"/>
    </row>
    <row r="58" spans="1:10" ht="33" x14ac:dyDescent="0.25">
      <c r="A58" s="226" t="s">
        <v>1727</v>
      </c>
      <c r="B58" s="216"/>
      <c r="C58" s="1706">
        <v>0</v>
      </c>
      <c r="D58" s="1706">
        <v>0</v>
      </c>
      <c r="E58" s="1706">
        <v>0</v>
      </c>
      <c r="F58" s="1706">
        <v>0</v>
      </c>
      <c r="G58" s="1683"/>
    </row>
    <row r="59" spans="1:10" ht="62.25" customHeight="1" x14ac:dyDescent="0.25">
      <c r="A59" s="225" t="s">
        <v>1724</v>
      </c>
      <c r="B59" s="216" t="s">
        <v>0</v>
      </c>
      <c r="C59" s="1700"/>
      <c r="D59" s="1700"/>
      <c r="E59" s="1700"/>
      <c r="F59" s="1700"/>
      <c r="G59" s="1659"/>
    </row>
    <row r="60" spans="1:10" ht="105" x14ac:dyDescent="0.25">
      <c r="A60" s="1676" t="s">
        <v>1736</v>
      </c>
      <c r="B60" s="1677" t="s">
        <v>0</v>
      </c>
      <c r="C60" s="1704">
        <v>454533.02050000004</v>
      </c>
      <c r="D60" s="1704">
        <v>476805.13850450009</v>
      </c>
      <c r="E60" s="1704">
        <v>498261.36973720253</v>
      </c>
      <c r="F60" s="1704">
        <v>519188.34726616519</v>
      </c>
      <c r="G60" s="1679"/>
      <c r="H60" s="1710"/>
    </row>
    <row r="61" spans="1:10" ht="22.5" x14ac:dyDescent="0.25">
      <c r="A61" s="1673" t="s">
        <v>1726</v>
      </c>
      <c r="B61" s="1681">
        <v>0.7</v>
      </c>
      <c r="C61" s="1682">
        <v>318173.11434999999</v>
      </c>
      <c r="D61" s="1682">
        <v>333763.59695315006</v>
      </c>
      <c r="E61" s="1682">
        <v>348782.95881604176</v>
      </c>
      <c r="F61" s="1682">
        <v>363431.84308631561</v>
      </c>
      <c r="G61" s="1683"/>
      <c r="H61" s="1680"/>
      <c r="I61" s="1705"/>
      <c r="J61" s="1680"/>
    </row>
    <row r="62" spans="1:10" ht="31.5" x14ac:dyDescent="0.25">
      <c r="A62" s="1712" t="s">
        <v>1737</v>
      </c>
      <c r="B62" s="1713"/>
      <c r="C62" s="1714">
        <v>3496407.85</v>
      </c>
      <c r="D62" s="1714">
        <v>3667731.8346500006</v>
      </c>
      <c r="E62" s="1714">
        <v>3832779.7672092505</v>
      </c>
      <c r="F62" s="1714">
        <v>3993756.5174320396</v>
      </c>
      <c r="G62" s="1683"/>
      <c r="H62" s="1680"/>
      <c r="I62" s="1705"/>
      <c r="J62" s="1680"/>
    </row>
    <row r="63" spans="1:10" ht="22.5" x14ac:dyDescent="0.25">
      <c r="A63" s="226" t="s">
        <v>1738</v>
      </c>
      <c r="B63" s="216" t="s">
        <v>2</v>
      </c>
      <c r="C63" s="1714">
        <v>105.4</v>
      </c>
      <c r="D63" s="1714">
        <v>104.9</v>
      </c>
      <c r="E63" s="1714">
        <v>104.5</v>
      </c>
      <c r="F63" s="1714">
        <v>104.2</v>
      </c>
      <c r="G63" s="1701"/>
    </row>
    <row r="64" spans="1:10" ht="47.25" x14ac:dyDescent="0.25">
      <c r="A64" s="226" t="s">
        <v>1739</v>
      </c>
      <c r="B64" s="216" t="s">
        <v>0</v>
      </c>
      <c r="C64" s="1700">
        <v>0</v>
      </c>
      <c r="D64" s="1700">
        <v>0</v>
      </c>
      <c r="E64" s="1700">
        <v>0</v>
      </c>
      <c r="F64" s="1700">
        <v>0</v>
      </c>
      <c r="G64" s="1659"/>
    </row>
    <row r="65" spans="1:10" ht="22.5" x14ac:dyDescent="0.25">
      <c r="A65" s="226" t="s">
        <v>1740</v>
      </c>
      <c r="B65" s="216" t="s">
        <v>2</v>
      </c>
      <c r="C65" s="1715">
        <v>13</v>
      </c>
      <c r="D65" s="1715">
        <v>13</v>
      </c>
      <c r="E65" s="1715">
        <v>13</v>
      </c>
      <c r="F65" s="1715">
        <v>13</v>
      </c>
      <c r="G65" s="1659"/>
    </row>
    <row r="66" spans="1:10" ht="105" x14ac:dyDescent="0.25">
      <c r="A66" s="1676" t="s">
        <v>1741</v>
      </c>
      <c r="B66" s="1677" t="s">
        <v>0</v>
      </c>
      <c r="C66" s="1704">
        <v>2398892.5641000001</v>
      </c>
      <c r="D66" s="1704">
        <v>2116438.2997409003</v>
      </c>
      <c r="E66" s="1704">
        <v>2629678.0232292409</v>
      </c>
      <c r="F66" s="1704">
        <v>2740124.5002048681</v>
      </c>
      <c r="G66" s="1679"/>
      <c r="H66" s="1710"/>
    </row>
    <row r="67" spans="1:10" ht="22.5" x14ac:dyDescent="0.25">
      <c r="A67" s="1673" t="s">
        <v>1726</v>
      </c>
      <c r="B67" s="1681">
        <v>0.7</v>
      </c>
      <c r="C67" s="1682">
        <v>1679224.7948699999</v>
      </c>
      <c r="D67" s="1682">
        <v>1481506.8098186301</v>
      </c>
      <c r="E67" s="1682">
        <v>1840774.6162604685</v>
      </c>
      <c r="F67" s="1682">
        <v>1918087.1501434075</v>
      </c>
      <c r="G67" s="1683"/>
      <c r="H67" s="1680"/>
      <c r="I67" s="1680"/>
      <c r="J67" s="1705"/>
    </row>
    <row r="68" spans="1:10" ht="31.5" x14ac:dyDescent="0.25">
      <c r="A68" s="1712" t="s">
        <v>1737</v>
      </c>
      <c r="B68" s="1713"/>
      <c r="C68" s="1714">
        <v>15992617.094000001</v>
      </c>
      <c r="D68" s="1714">
        <v>16776255.331606003</v>
      </c>
      <c r="E68" s="1714">
        <v>17531186.821528271</v>
      </c>
      <c r="F68" s="1714">
        <v>18267496.668032456</v>
      </c>
      <c r="G68" s="1683"/>
      <c r="H68" s="1680"/>
      <c r="I68" s="1680"/>
      <c r="J68" s="1705"/>
    </row>
    <row r="69" spans="1:10" ht="22.5" x14ac:dyDescent="0.25">
      <c r="A69" s="226" t="s">
        <v>1738</v>
      </c>
      <c r="B69" s="216" t="s">
        <v>2</v>
      </c>
      <c r="C69" s="1714">
        <v>105.4</v>
      </c>
      <c r="D69" s="1714">
        <v>104.9</v>
      </c>
      <c r="E69" s="1714">
        <v>104.5</v>
      </c>
      <c r="F69" s="1714">
        <v>104.2</v>
      </c>
      <c r="G69" s="1701"/>
    </row>
    <row r="70" spans="1:10" ht="47.25" x14ac:dyDescent="0.25">
      <c r="A70" s="226" t="s">
        <v>1739</v>
      </c>
      <c r="B70" s="1716" t="s">
        <v>0</v>
      </c>
      <c r="C70" s="1715">
        <v>0</v>
      </c>
      <c r="D70" s="1715">
        <v>-400000</v>
      </c>
      <c r="E70" s="1715">
        <v>0</v>
      </c>
      <c r="F70" s="1715">
        <v>0</v>
      </c>
      <c r="G70" s="1659"/>
    </row>
    <row r="71" spans="1:10" ht="29.25" customHeight="1" x14ac:dyDescent="0.25">
      <c r="A71" s="225" t="s">
        <v>1740</v>
      </c>
      <c r="B71" s="216" t="s">
        <v>2</v>
      </c>
      <c r="C71" s="1694">
        <v>15</v>
      </c>
      <c r="D71" s="1694">
        <v>15</v>
      </c>
      <c r="E71" s="1694">
        <v>15</v>
      </c>
      <c r="F71" s="1694">
        <v>15</v>
      </c>
    </row>
  </sheetData>
  <mergeCells count="1">
    <mergeCell ref="A21:A25"/>
  </mergeCells>
  <pageMargins left="0.70866141732283472" right="0.70866141732283472" top="0.74803149606299213" bottom="0.74803149606299213" header="0.31496062992125984" footer="0.31496062992125984"/>
  <pageSetup paperSize="9" scale="28"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86"/>
  <sheetViews>
    <sheetView topLeftCell="A7" zoomScale="75" zoomScaleNormal="75" workbookViewId="0">
      <selection activeCell="A7" sqref="A1:XFD1048576"/>
    </sheetView>
  </sheetViews>
  <sheetFormatPr defaultRowHeight="15" x14ac:dyDescent="0.25"/>
  <cols>
    <col min="1" max="1" width="88.7109375" style="1554" customWidth="1"/>
    <col min="2" max="2" width="9.140625" style="1554"/>
    <col min="3" max="3" width="22.7109375" style="1554" customWidth="1"/>
    <col min="4" max="6" width="22.85546875" style="1554" customWidth="1"/>
    <col min="7" max="7" width="18.140625" style="1554" customWidth="1"/>
    <col min="8" max="8" width="29.140625" style="1718" customWidth="1"/>
    <col min="9" max="256" width="9.140625" style="1554"/>
    <col min="257" max="257" width="88.7109375" style="1554" customWidth="1"/>
    <col min="258" max="258" width="9.140625" style="1554"/>
    <col min="259" max="259" width="22.7109375" style="1554" customWidth="1"/>
    <col min="260" max="262" width="22.85546875" style="1554" customWidth="1"/>
    <col min="263" max="263" width="18.140625" style="1554" customWidth="1"/>
    <col min="264" max="264" width="29.140625" style="1554" customWidth="1"/>
    <col min="265" max="512" width="9.140625" style="1554"/>
    <col min="513" max="513" width="88.7109375" style="1554" customWidth="1"/>
    <col min="514" max="514" width="9.140625" style="1554"/>
    <col min="515" max="515" width="22.7109375" style="1554" customWidth="1"/>
    <col min="516" max="518" width="22.85546875" style="1554" customWidth="1"/>
    <col min="519" max="519" width="18.140625" style="1554" customWidth="1"/>
    <col min="520" max="520" width="29.140625" style="1554" customWidth="1"/>
    <col min="521" max="768" width="9.140625" style="1554"/>
    <col min="769" max="769" width="88.7109375" style="1554" customWidth="1"/>
    <col min="770" max="770" width="9.140625" style="1554"/>
    <col min="771" max="771" width="22.7109375" style="1554" customWidth="1"/>
    <col min="772" max="774" width="22.85546875" style="1554" customWidth="1"/>
    <col min="775" max="775" width="18.140625" style="1554" customWidth="1"/>
    <col min="776" max="776" width="29.140625" style="1554" customWidth="1"/>
    <col min="777" max="1024" width="9.140625" style="1554"/>
    <col min="1025" max="1025" width="88.7109375" style="1554" customWidth="1"/>
    <col min="1026" max="1026" width="9.140625" style="1554"/>
    <col min="1027" max="1027" width="22.7109375" style="1554" customWidth="1"/>
    <col min="1028" max="1030" width="22.85546875" style="1554" customWidth="1"/>
    <col min="1031" max="1031" width="18.140625" style="1554" customWidth="1"/>
    <col min="1032" max="1032" width="29.140625" style="1554" customWidth="1"/>
    <col min="1033" max="1280" width="9.140625" style="1554"/>
    <col min="1281" max="1281" width="88.7109375" style="1554" customWidth="1"/>
    <col min="1282" max="1282" width="9.140625" style="1554"/>
    <col min="1283" max="1283" width="22.7109375" style="1554" customWidth="1"/>
    <col min="1284" max="1286" width="22.85546875" style="1554" customWidth="1"/>
    <col min="1287" max="1287" width="18.140625" style="1554" customWidth="1"/>
    <col min="1288" max="1288" width="29.140625" style="1554" customWidth="1"/>
    <col min="1289" max="1536" width="9.140625" style="1554"/>
    <col min="1537" max="1537" width="88.7109375" style="1554" customWidth="1"/>
    <col min="1538" max="1538" width="9.140625" style="1554"/>
    <col min="1539" max="1539" width="22.7109375" style="1554" customWidth="1"/>
    <col min="1540" max="1542" width="22.85546875" style="1554" customWidth="1"/>
    <col min="1543" max="1543" width="18.140625" style="1554" customWidth="1"/>
    <col min="1544" max="1544" width="29.140625" style="1554" customWidth="1"/>
    <col min="1545" max="1792" width="9.140625" style="1554"/>
    <col min="1793" max="1793" width="88.7109375" style="1554" customWidth="1"/>
    <col min="1794" max="1794" width="9.140625" style="1554"/>
    <col min="1795" max="1795" width="22.7109375" style="1554" customWidth="1"/>
    <col min="1796" max="1798" width="22.85546875" style="1554" customWidth="1"/>
    <col min="1799" max="1799" width="18.140625" style="1554" customWidth="1"/>
    <col min="1800" max="1800" width="29.140625" style="1554" customWidth="1"/>
    <col min="1801" max="2048" width="9.140625" style="1554"/>
    <col min="2049" max="2049" width="88.7109375" style="1554" customWidth="1"/>
    <col min="2050" max="2050" width="9.140625" style="1554"/>
    <col min="2051" max="2051" width="22.7109375" style="1554" customWidth="1"/>
    <col min="2052" max="2054" width="22.85546875" style="1554" customWidth="1"/>
    <col min="2055" max="2055" width="18.140625" style="1554" customWidth="1"/>
    <col min="2056" max="2056" width="29.140625" style="1554" customWidth="1"/>
    <col min="2057" max="2304" width="9.140625" style="1554"/>
    <col min="2305" max="2305" width="88.7109375" style="1554" customWidth="1"/>
    <col min="2306" max="2306" width="9.140625" style="1554"/>
    <col min="2307" max="2307" width="22.7109375" style="1554" customWidth="1"/>
    <col min="2308" max="2310" width="22.85546875" style="1554" customWidth="1"/>
    <col min="2311" max="2311" width="18.140625" style="1554" customWidth="1"/>
    <col min="2312" max="2312" width="29.140625" style="1554" customWidth="1"/>
    <col min="2313" max="2560" width="9.140625" style="1554"/>
    <col min="2561" max="2561" width="88.7109375" style="1554" customWidth="1"/>
    <col min="2562" max="2562" width="9.140625" style="1554"/>
    <col min="2563" max="2563" width="22.7109375" style="1554" customWidth="1"/>
    <col min="2564" max="2566" width="22.85546875" style="1554" customWidth="1"/>
    <col min="2567" max="2567" width="18.140625" style="1554" customWidth="1"/>
    <col min="2568" max="2568" width="29.140625" style="1554" customWidth="1"/>
    <col min="2569" max="2816" width="9.140625" style="1554"/>
    <col min="2817" max="2817" width="88.7109375" style="1554" customWidth="1"/>
    <col min="2818" max="2818" width="9.140625" style="1554"/>
    <col min="2819" max="2819" width="22.7109375" style="1554" customWidth="1"/>
    <col min="2820" max="2822" width="22.85546875" style="1554" customWidth="1"/>
    <col min="2823" max="2823" width="18.140625" style="1554" customWidth="1"/>
    <col min="2824" max="2824" width="29.140625" style="1554" customWidth="1"/>
    <col min="2825" max="3072" width="9.140625" style="1554"/>
    <col min="3073" max="3073" width="88.7109375" style="1554" customWidth="1"/>
    <col min="3074" max="3074" width="9.140625" style="1554"/>
    <col min="3075" max="3075" width="22.7109375" style="1554" customWidth="1"/>
    <col min="3076" max="3078" width="22.85546875" style="1554" customWidth="1"/>
    <col min="3079" max="3079" width="18.140625" style="1554" customWidth="1"/>
    <col min="3080" max="3080" width="29.140625" style="1554" customWidth="1"/>
    <col min="3081" max="3328" width="9.140625" style="1554"/>
    <col min="3329" max="3329" width="88.7109375" style="1554" customWidth="1"/>
    <col min="3330" max="3330" width="9.140625" style="1554"/>
    <col min="3331" max="3331" width="22.7109375" style="1554" customWidth="1"/>
    <col min="3332" max="3334" width="22.85546875" style="1554" customWidth="1"/>
    <col min="3335" max="3335" width="18.140625" style="1554" customWidth="1"/>
    <col min="3336" max="3336" width="29.140625" style="1554" customWidth="1"/>
    <col min="3337" max="3584" width="9.140625" style="1554"/>
    <col min="3585" max="3585" width="88.7109375" style="1554" customWidth="1"/>
    <col min="3586" max="3586" width="9.140625" style="1554"/>
    <col min="3587" max="3587" width="22.7109375" style="1554" customWidth="1"/>
    <col min="3588" max="3590" width="22.85546875" style="1554" customWidth="1"/>
    <col min="3591" max="3591" width="18.140625" style="1554" customWidth="1"/>
    <col min="3592" max="3592" width="29.140625" style="1554" customWidth="1"/>
    <col min="3593" max="3840" width="9.140625" style="1554"/>
    <col min="3841" max="3841" width="88.7109375" style="1554" customWidth="1"/>
    <col min="3842" max="3842" width="9.140625" style="1554"/>
    <col min="3843" max="3843" width="22.7109375" style="1554" customWidth="1"/>
    <col min="3844" max="3846" width="22.85546875" style="1554" customWidth="1"/>
    <col min="3847" max="3847" width="18.140625" style="1554" customWidth="1"/>
    <col min="3848" max="3848" width="29.140625" style="1554" customWidth="1"/>
    <col min="3849" max="4096" width="9.140625" style="1554"/>
    <col min="4097" max="4097" width="88.7109375" style="1554" customWidth="1"/>
    <col min="4098" max="4098" width="9.140625" style="1554"/>
    <col min="4099" max="4099" width="22.7109375" style="1554" customWidth="1"/>
    <col min="4100" max="4102" width="22.85546875" style="1554" customWidth="1"/>
    <col min="4103" max="4103" width="18.140625" style="1554" customWidth="1"/>
    <col min="4104" max="4104" width="29.140625" style="1554" customWidth="1"/>
    <col min="4105" max="4352" width="9.140625" style="1554"/>
    <col min="4353" max="4353" width="88.7109375" style="1554" customWidth="1"/>
    <col min="4354" max="4354" width="9.140625" style="1554"/>
    <col min="4355" max="4355" width="22.7109375" style="1554" customWidth="1"/>
    <col min="4356" max="4358" width="22.85546875" style="1554" customWidth="1"/>
    <col min="4359" max="4359" width="18.140625" style="1554" customWidth="1"/>
    <col min="4360" max="4360" width="29.140625" style="1554" customWidth="1"/>
    <col min="4361" max="4608" width="9.140625" style="1554"/>
    <col min="4609" max="4609" width="88.7109375" style="1554" customWidth="1"/>
    <col min="4610" max="4610" width="9.140625" style="1554"/>
    <col min="4611" max="4611" width="22.7109375" style="1554" customWidth="1"/>
    <col min="4612" max="4614" width="22.85546875" style="1554" customWidth="1"/>
    <col min="4615" max="4615" width="18.140625" style="1554" customWidth="1"/>
    <col min="4616" max="4616" width="29.140625" style="1554" customWidth="1"/>
    <col min="4617" max="4864" width="9.140625" style="1554"/>
    <col min="4865" max="4865" width="88.7109375" style="1554" customWidth="1"/>
    <col min="4866" max="4866" width="9.140625" style="1554"/>
    <col min="4867" max="4867" width="22.7109375" style="1554" customWidth="1"/>
    <col min="4868" max="4870" width="22.85546875" style="1554" customWidth="1"/>
    <col min="4871" max="4871" width="18.140625" style="1554" customWidth="1"/>
    <col min="4872" max="4872" width="29.140625" style="1554" customWidth="1"/>
    <col min="4873" max="5120" width="9.140625" style="1554"/>
    <col min="5121" max="5121" width="88.7109375" style="1554" customWidth="1"/>
    <col min="5122" max="5122" width="9.140625" style="1554"/>
    <col min="5123" max="5123" width="22.7109375" style="1554" customWidth="1"/>
    <col min="5124" max="5126" width="22.85546875" style="1554" customWidth="1"/>
    <col min="5127" max="5127" width="18.140625" style="1554" customWidth="1"/>
    <col min="5128" max="5128" width="29.140625" style="1554" customWidth="1"/>
    <col min="5129" max="5376" width="9.140625" style="1554"/>
    <col min="5377" max="5377" width="88.7109375" style="1554" customWidth="1"/>
    <col min="5378" max="5378" width="9.140625" style="1554"/>
    <col min="5379" max="5379" width="22.7109375" style="1554" customWidth="1"/>
    <col min="5380" max="5382" width="22.85546875" style="1554" customWidth="1"/>
    <col min="5383" max="5383" width="18.140625" style="1554" customWidth="1"/>
    <col min="5384" max="5384" width="29.140625" style="1554" customWidth="1"/>
    <col min="5385" max="5632" width="9.140625" style="1554"/>
    <col min="5633" max="5633" width="88.7109375" style="1554" customWidth="1"/>
    <col min="5634" max="5634" width="9.140625" style="1554"/>
    <col min="5635" max="5635" width="22.7109375" style="1554" customWidth="1"/>
    <col min="5636" max="5638" width="22.85546875" style="1554" customWidth="1"/>
    <col min="5639" max="5639" width="18.140625" style="1554" customWidth="1"/>
    <col min="5640" max="5640" width="29.140625" style="1554" customWidth="1"/>
    <col min="5641" max="5888" width="9.140625" style="1554"/>
    <col min="5889" max="5889" width="88.7109375" style="1554" customWidth="1"/>
    <col min="5890" max="5890" width="9.140625" style="1554"/>
    <col min="5891" max="5891" width="22.7109375" style="1554" customWidth="1"/>
    <col min="5892" max="5894" width="22.85546875" style="1554" customWidth="1"/>
    <col min="5895" max="5895" width="18.140625" style="1554" customWidth="1"/>
    <col min="5896" max="5896" width="29.140625" style="1554" customWidth="1"/>
    <col min="5897" max="6144" width="9.140625" style="1554"/>
    <col min="6145" max="6145" width="88.7109375" style="1554" customWidth="1"/>
    <col min="6146" max="6146" width="9.140625" style="1554"/>
    <col min="6147" max="6147" width="22.7109375" style="1554" customWidth="1"/>
    <col min="6148" max="6150" width="22.85546875" style="1554" customWidth="1"/>
    <col min="6151" max="6151" width="18.140625" style="1554" customWidth="1"/>
    <col min="6152" max="6152" width="29.140625" style="1554" customWidth="1"/>
    <col min="6153" max="6400" width="9.140625" style="1554"/>
    <col min="6401" max="6401" width="88.7109375" style="1554" customWidth="1"/>
    <col min="6402" max="6402" width="9.140625" style="1554"/>
    <col min="6403" max="6403" width="22.7109375" style="1554" customWidth="1"/>
    <col min="6404" max="6406" width="22.85546875" style="1554" customWidth="1"/>
    <col min="6407" max="6407" width="18.140625" style="1554" customWidth="1"/>
    <col min="6408" max="6408" width="29.140625" style="1554" customWidth="1"/>
    <col min="6409" max="6656" width="9.140625" style="1554"/>
    <col min="6657" max="6657" width="88.7109375" style="1554" customWidth="1"/>
    <col min="6658" max="6658" width="9.140625" style="1554"/>
    <col min="6659" max="6659" width="22.7109375" style="1554" customWidth="1"/>
    <col min="6660" max="6662" width="22.85546875" style="1554" customWidth="1"/>
    <col min="6663" max="6663" width="18.140625" style="1554" customWidth="1"/>
    <col min="6664" max="6664" width="29.140625" style="1554" customWidth="1"/>
    <col min="6665" max="6912" width="9.140625" style="1554"/>
    <col min="6913" max="6913" width="88.7109375" style="1554" customWidth="1"/>
    <col min="6914" max="6914" width="9.140625" style="1554"/>
    <col min="6915" max="6915" width="22.7109375" style="1554" customWidth="1"/>
    <col min="6916" max="6918" width="22.85546875" style="1554" customWidth="1"/>
    <col min="6919" max="6919" width="18.140625" style="1554" customWidth="1"/>
    <col min="6920" max="6920" width="29.140625" style="1554" customWidth="1"/>
    <col min="6921" max="7168" width="9.140625" style="1554"/>
    <col min="7169" max="7169" width="88.7109375" style="1554" customWidth="1"/>
    <col min="7170" max="7170" width="9.140625" style="1554"/>
    <col min="7171" max="7171" width="22.7109375" style="1554" customWidth="1"/>
    <col min="7172" max="7174" width="22.85546875" style="1554" customWidth="1"/>
    <col min="7175" max="7175" width="18.140625" style="1554" customWidth="1"/>
    <col min="7176" max="7176" width="29.140625" style="1554" customWidth="1"/>
    <col min="7177" max="7424" width="9.140625" style="1554"/>
    <col min="7425" max="7425" width="88.7109375" style="1554" customWidth="1"/>
    <col min="7426" max="7426" width="9.140625" style="1554"/>
    <col min="7427" max="7427" width="22.7109375" style="1554" customWidth="1"/>
    <col min="7428" max="7430" width="22.85546875" style="1554" customWidth="1"/>
    <col min="7431" max="7431" width="18.140625" style="1554" customWidth="1"/>
    <col min="7432" max="7432" width="29.140625" style="1554" customWidth="1"/>
    <col min="7433" max="7680" width="9.140625" style="1554"/>
    <col min="7681" max="7681" width="88.7109375" style="1554" customWidth="1"/>
    <col min="7682" max="7682" width="9.140625" style="1554"/>
    <col min="7683" max="7683" width="22.7109375" style="1554" customWidth="1"/>
    <col min="7684" max="7686" width="22.85546875" style="1554" customWidth="1"/>
    <col min="7687" max="7687" width="18.140625" style="1554" customWidth="1"/>
    <col min="7688" max="7688" width="29.140625" style="1554" customWidth="1"/>
    <col min="7689" max="7936" width="9.140625" style="1554"/>
    <col min="7937" max="7937" width="88.7109375" style="1554" customWidth="1"/>
    <col min="7938" max="7938" width="9.140625" style="1554"/>
    <col min="7939" max="7939" width="22.7109375" style="1554" customWidth="1"/>
    <col min="7940" max="7942" width="22.85546875" style="1554" customWidth="1"/>
    <col min="7943" max="7943" width="18.140625" style="1554" customWidth="1"/>
    <col min="7944" max="7944" width="29.140625" style="1554" customWidth="1"/>
    <col min="7945" max="8192" width="9.140625" style="1554"/>
    <col min="8193" max="8193" width="88.7109375" style="1554" customWidth="1"/>
    <col min="8194" max="8194" width="9.140625" style="1554"/>
    <col min="8195" max="8195" width="22.7109375" style="1554" customWidth="1"/>
    <col min="8196" max="8198" width="22.85546875" style="1554" customWidth="1"/>
    <col min="8199" max="8199" width="18.140625" style="1554" customWidth="1"/>
    <col min="8200" max="8200" width="29.140625" style="1554" customWidth="1"/>
    <col min="8201" max="8448" width="9.140625" style="1554"/>
    <col min="8449" max="8449" width="88.7109375" style="1554" customWidth="1"/>
    <col min="8450" max="8450" width="9.140625" style="1554"/>
    <col min="8451" max="8451" width="22.7109375" style="1554" customWidth="1"/>
    <col min="8452" max="8454" width="22.85546875" style="1554" customWidth="1"/>
    <col min="8455" max="8455" width="18.140625" style="1554" customWidth="1"/>
    <col min="8456" max="8456" width="29.140625" style="1554" customWidth="1"/>
    <col min="8457" max="8704" width="9.140625" style="1554"/>
    <col min="8705" max="8705" width="88.7109375" style="1554" customWidth="1"/>
    <col min="8706" max="8706" width="9.140625" style="1554"/>
    <col min="8707" max="8707" width="22.7109375" style="1554" customWidth="1"/>
    <col min="8708" max="8710" width="22.85546875" style="1554" customWidth="1"/>
    <col min="8711" max="8711" width="18.140625" style="1554" customWidth="1"/>
    <col min="8712" max="8712" width="29.140625" style="1554" customWidth="1"/>
    <col min="8713" max="8960" width="9.140625" style="1554"/>
    <col min="8961" max="8961" width="88.7109375" style="1554" customWidth="1"/>
    <col min="8962" max="8962" width="9.140625" style="1554"/>
    <col min="8963" max="8963" width="22.7109375" style="1554" customWidth="1"/>
    <col min="8964" max="8966" width="22.85546875" style="1554" customWidth="1"/>
    <col min="8967" max="8967" width="18.140625" style="1554" customWidth="1"/>
    <col min="8968" max="8968" width="29.140625" style="1554" customWidth="1"/>
    <col min="8969" max="9216" width="9.140625" style="1554"/>
    <col min="9217" max="9217" width="88.7109375" style="1554" customWidth="1"/>
    <col min="9218" max="9218" width="9.140625" style="1554"/>
    <col min="9219" max="9219" width="22.7109375" style="1554" customWidth="1"/>
    <col min="9220" max="9222" width="22.85546875" style="1554" customWidth="1"/>
    <col min="9223" max="9223" width="18.140625" style="1554" customWidth="1"/>
    <col min="9224" max="9224" width="29.140625" style="1554" customWidth="1"/>
    <col min="9225" max="9472" width="9.140625" style="1554"/>
    <col min="9473" max="9473" width="88.7109375" style="1554" customWidth="1"/>
    <col min="9474" max="9474" width="9.140625" style="1554"/>
    <col min="9475" max="9475" width="22.7109375" style="1554" customWidth="1"/>
    <col min="9476" max="9478" width="22.85546875" style="1554" customWidth="1"/>
    <col min="9479" max="9479" width="18.140625" style="1554" customWidth="1"/>
    <col min="9480" max="9480" width="29.140625" style="1554" customWidth="1"/>
    <col min="9481" max="9728" width="9.140625" style="1554"/>
    <col min="9729" max="9729" width="88.7109375" style="1554" customWidth="1"/>
    <col min="9730" max="9730" width="9.140625" style="1554"/>
    <col min="9731" max="9731" width="22.7109375" style="1554" customWidth="1"/>
    <col min="9732" max="9734" width="22.85546875" style="1554" customWidth="1"/>
    <col min="9735" max="9735" width="18.140625" style="1554" customWidth="1"/>
    <col min="9736" max="9736" width="29.140625" style="1554" customWidth="1"/>
    <col min="9737" max="9984" width="9.140625" style="1554"/>
    <col min="9985" max="9985" width="88.7109375" style="1554" customWidth="1"/>
    <col min="9986" max="9986" width="9.140625" style="1554"/>
    <col min="9987" max="9987" width="22.7109375" style="1554" customWidth="1"/>
    <col min="9988" max="9990" width="22.85546875" style="1554" customWidth="1"/>
    <col min="9991" max="9991" width="18.140625" style="1554" customWidth="1"/>
    <col min="9992" max="9992" width="29.140625" style="1554" customWidth="1"/>
    <col min="9993" max="10240" width="9.140625" style="1554"/>
    <col min="10241" max="10241" width="88.7109375" style="1554" customWidth="1"/>
    <col min="10242" max="10242" width="9.140625" style="1554"/>
    <col min="10243" max="10243" width="22.7109375" style="1554" customWidth="1"/>
    <col min="10244" max="10246" width="22.85546875" style="1554" customWidth="1"/>
    <col min="10247" max="10247" width="18.140625" style="1554" customWidth="1"/>
    <col min="10248" max="10248" width="29.140625" style="1554" customWidth="1"/>
    <col min="10249" max="10496" width="9.140625" style="1554"/>
    <col min="10497" max="10497" width="88.7109375" style="1554" customWidth="1"/>
    <col min="10498" max="10498" width="9.140625" style="1554"/>
    <col min="10499" max="10499" width="22.7109375" style="1554" customWidth="1"/>
    <col min="10500" max="10502" width="22.85546875" style="1554" customWidth="1"/>
    <col min="10503" max="10503" width="18.140625" style="1554" customWidth="1"/>
    <col min="10504" max="10504" width="29.140625" style="1554" customWidth="1"/>
    <col min="10505" max="10752" width="9.140625" style="1554"/>
    <col min="10753" max="10753" width="88.7109375" style="1554" customWidth="1"/>
    <col min="10754" max="10754" width="9.140625" style="1554"/>
    <col min="10755" max="10755" width="22.7109375" style="1554" customWidth="1"/>
    <col min="10756" max="10758" width="22.85546875" style="1554" customWidth="1"/>
    <col min="10759" max="10759" width="18.140625" style="1554" customWidth="1"/>
    <col min="10760" max="10760" width="29.140625" style="1554" customWidth="1"/>
    <col min="10761" max="11008" width="9.140625" style="1554"/>
    <col min="11009" max="11009" width="88.7109375" style="1554" customWidth="1"/>
    <col min="11010" max="11010" width="9.140625" style="1554"/>
    <col min="11011" max="11011" width="22.7109375" style="1554" customWidth="1"/>
    <col min="11012" max="11014" width="22.85546875" style="1554" customWidth="1"/>
    <col min="11015" max="11015" width="18.140625" style="1554" customWidth="1"/>
    <col min="11016" max="11016" width="29.140625" style="1554" customWidth="1"/>
    <col min="11017" max="11264" width="9.140625" style="1554"/>
    <col min="11265" max="11265" width="88.7109375" style="1554" customWidth="1"/>
    <col min="11266" max="11266" width="9.140625" style="1554"/>
    <col min="11267" max="11267" width="22.7109375" style="1554" customWidth="1"/>
    <col min="11268" max="11270" width="22.85546875" style="1554" customWidth="1"/>
    <col min="11271" max="11271" width="18.140625" style="1554" customWidth="1"/>
    <col min="11272" max="11272" width="29.140625" style="1554" customWidth="1"/>
    <col min="11273" max="11520" width="9.140625" style="1554"/>
    <col min="11521" max="11521" width="88.7109375" style="1554" customWidth="1"/>
    <col min="11522" max="11522" width="9.140625" style="1554"/>
    <col min="11523" max="11523" width="22.7109375" style="1554" customWidth="1"/>
    <col min="11524" max="11526" width="22.85546875" style="1554" customWidth="1"/>
    <col min="11527" max="11527" width="18.140625" style="1554" customWidth="1"/>
    <col min="11528" max="11528" width="29.140625" style="1554" customWidth="1"/>
    <col min="11529" max="11776" width="9.140625" style="1554"/>
    <col min="11777" max="11777" width="88.7109375" style="1554" customWidth="1"/>
    <col min="11778" max="11778" width="9.140625" style="1554"/>
    <col min="11779" max="11779" width="22.7109375" style="1554" customWidth="1"/>
    <col min="11780" max="11782" width="22.85546875" style="1554" customWidth="1"/>
    <col min="11783" max="11783" width="18.140625" style="1554" customWidth="1"/>
    <col min="11784" max="11784" width="29.140625" style="1554" customWidth="1"/>
    <col min="11785" max="12032" width="9.140625" style="1554"/>
    <col min="12033" max="12033" width="88.7109375" style="1554" customWidth="1"/>
    <col min="12034" max="12034" width="9.140625" style="1554"/>
    <col min="12035" max="12035" width="22.7109375" style="1554" customWidth="1"/>
    <col min="12036" max="12038" width="22.85546875" style="1554" customWidth="1"/>
    <col min="12039" max="12039" width="18.140625" style="1554" customWidth="1"/>
    <col min="12040" max="12040" width="29.140625" style="1554" customWidth="1"/>
    <col min="12041" max="12288" width="9.140625" style="1554"/>
    <col min="12289" max="12289" width="88.7109375" style="1554" customWidth="1"/>
    <col min="12290" max="12290" width="9.140625" style="1554"/>
    <col min="12291" max="12291" width="22.7109375" style="1554" customWidth="1"/>
    <col min="12292" max="12294" width="22.85546875" style="1554" customWidth="1"/>
    <col min="12295" max="12295" width="18.140625" style="1554" customWidth="1"/>
    <col min="12296" max="12296" width="29.140625" style="1554" customWidth="1"/>
    <col min="12297" max="12544" width="9.140625" style="1554"/>
    <col min="12545" max="12545" width="88.7109375" style="1554" customWidth="1"/>
    <col min="12546" max="12546" width="9.140625" style="1554"/>
    <col min="12547" max="12547" width="22.7109375" style="1554" customWidth="1"/>
    <col min="12548" max="12550" width="22.85546875" style="1554" customWidth="1"/>
    <col min="12551" max="12551" width="18.140625" style="1554" customWidth="1"/>
    <col min="12552" max="12552" width="29.140625" style="1554" customWidth="1"/>
    <col min="12553" max="12800" width="9.140625" style="1554"/>
    <col min="12801" max="12801" width="88.7109375" style="1554" customWidth="1"/>
    <col min="12802" max="12802" width="9.140625" style="1554"/>
    <col min="12803" max="12803" width="22.7109375" style="1554" customWidth="1"/>
    <col min="12804" max="12806" width="22.85546875" style="1554" customWidth="1"/>
    <col min="12807" max="12807" width="18.140625" style="1554" customWidth="1"/>
    <col min="12808" max="12808" width="29.140625" style="1554" customWidth="1"/>
    <col min="12809" max="13056" width="9.140625" style="1554"/>
    <col min="13057" max="13057" width="88.7109375" style="1554" customWidth="1"/>
    <col min="13058" max="13058" width="9.140625" style="1554"/>
    <col min="13059" max="13059" width="22.7109375" style="1554" customWidth="1"/>
    <col min="13060" max="13062" width="22.85546875" style="1554" customWidth="1"/>
    <col min="13063" max="13063" width="18.140625" style="1554" customWidth="1"/>
    <col min="13064" max="13064" width="29.140625" style="1554" customWidth="1"/>
    <col min="13065" max="13312" width="9.140625" style="1554"/>
    <col min="13313" max="13313" width="88.7109375" style="1554" customWidth="1"/>
    <col min="13314" max="13314" width="9.140625" style="1554"/>
    <col min="13315" max="13315" width="22.7109375" style="1554" customWidth="1"/>
    <col min="13316" max="13318" width="22.85546875" style="1554" customWidth="1"/>
    <col min="13319" max="13319" width="18.140625" style="1554" customWidth="1"/>
    <col min="13320" max="13320" width="29.140625" style="1554" customWidth="1"/>
    <col min="13321" max="13568" width="9.140625" style="1554"/>
    <col min="13569" max="13569" width="88.7109375" style="1554" customWidth="1"/>
    <col min="13570" max="13570" width="9.140625" style="1554"/>
    <col min="13571" max="13571" width="22.7109375" style="1554" customWidth="1"/>
    <col min="13572" max="13574" width="22.85546875" style="1554" customWidth="1"/>
    <col min="13575" max="13575" width="18.140625" style="1554" customWidth="1"/>
    <col min="13576" max="13576" width="29.140625" style="1554" customWidth="1"/>
    <col min="13577" max="13824" width="9.140625" style="1554"/>
    <col min="13825" max="13825" width="88.7109375" style="1554" customWidth="1"/>
    <col min="13826" max="13826" width="9.140625" style="1554"/>
    <col min="13827" max="13827" width="22.7109375" style="1554" customWidth="1"/>
    <col min="13828" max="13830" width="22.85546875" style="1554" customWidth="1"/>
    <col min="13831" max="13831" width="18.140625" style="1554" customWidth="1"/>
    <col min="13832" max="13832" width="29.140625" style="1554" customWidth="1"/>
    <col min="13833" max="14080" width="9.140625" style="1554"/>
    <col min="14081" max="14081" width="88.7109375" style="1554" customWidth="1"/>
    <col min="14082" max="14082" width="9.140625" style="1554"/>
    <col min="14083" max="14083" width="22.7109375" style="1554" customWidth="1"/>
    <col min="14084" max="14086" width="22.85546875" style="1554" customWidth="1"/>
    <col min="14087" max="14087" width="18.140625" style="1554" customWidth="1"/>
    <col min="14088" max="14088" width="29.140625" style="1554" customWidth="1"/>
    <col min="14089" max="14336" width="9.140625" style="1554"/>
    <col min="14337" max="14337" width="88.7109375" style="1554" customWidth="1"/>
    <col min="14338" max="14338" width="9.140625" style="1554"/>
    <col min="14339" max="14339" width="22.7109375" style="1554" customWidth="1"/>
    <col min="14340" max="14342" width="22.85546875" style="1554" customWidth="1"/>
    <col min="14343" max="14343" width="18.140625" style="1554" customWidth="1"/>
    <col min="14344" max="14344" width="29.140625" style="1554" customWidth="1"/>
    <col min="14345" max="14592" width="9.140625" style="1554"/>
    <col min="14593" max="14593" width="88.7109375" style="1554" customWidth="1"/>
    <col min="14594" max="14594" width="9.140625" style="1554"/>
    <col min="14595" max="14595" width="22.7109375" style="1554" customWidth="1"/>
    <col min="14596" max="14598" width="22.85546875" style="1554" customWidth="1"/>
    <col min="14599" max="14599" width="18.140625" style="1554" customWidth="1"/>
    <col min="14600" max="14600" width="29.140625" style="1554" customWidth="1"/>
    <col min="14601" max="14848" width="9.140625" style="1554"/>
    <col min="14849" max="14849" width="88.7109375" style="1554" customWidth="1"/>
    <col min="14850" max="14850" width="9.140625" style="1554"/>
    <col min="14851" max="14851" width="22.7109375" style="1554" customWidth="1"/>
    <col min="14852" max="14854" width="22.85546875" style="1554" customWidth="1"/>
    <col min="14855" max="14855" width="18.140625" style="1554" customWidth="1"/>
    <col min="14856" max="14856" width="29.140625" style="1554" customWidth="1"/>
    <col min="14857" max="15104" width="9.140625" style="1554"/>
    <col min="15105" max="15105" width="88.7109375" style="1554" customWidth="1"/>
    <col min="15106" max="15106" width="9.140625" style="1554"/>
    <col min="15107" max="15107" width="22.7109375" style="1554" customWidth="1"/>
    <col min="15108" max="15110" width="22.85546875" style="1554" customWidth="1"/>
    <col min="15111" max="15111" width="18.140625" style="1554" customWidth="1"/>
    <col min="15112" max="15112" width="29.140625" style="1554" customWidth="1"/>
    <col min="15113" max="15360" width="9.140625" style="1554"/>
    <col min="15361" max="15361" width="88.7109375" style="1554" customWidth="1"/>
    <col min="15362" max="15362" width="9.140625" style="1554"/>
    <col min="15363" max="15363" width="22.7109375" style="1554" customWidth="1"/>
    <col min="15364" max="15366" width="22.85546875" style="1554" customWidth="1"/>
    <col min="15367" max="15367" width="18.140625" style="1554" customWidth="1"/>
    <col min="15368" max="15368" width="29.140625" style="1554" customWidth="1"/>
    <col min="15369" max="15616" width="9.140625" style="1554"/>
    <col min="15617" max="15617" width="88.7109375" style="1554" customWidth="1"/>
    <col min="15618" max="15618" width="9.140625" style="1554"/>
    <col min="15619" max="15619" width="22.7109375" style="1554" customWidth="1"/>
    <col min="15620" max="15622" width="22.85546875" style="1554" customWidth="1"/>
    <col min="15623" max="15623" width="18.140625" style="1554" customWidth="1"/>
    <col min="15624" max="15624" width="29.140625" style="1554" customWidth="1"/>
    <col min="15625" max="15872" width="9.140625" style="1554"/>
    <col min="15873" max="15873" width="88.7109375" style="1554" customWidth="1"/>
    <col min="15874" max="15874" width="9.140625" style="1554"/>
    <col min="15875" max="15875" width="22.7109375" style="1554" customWidth="1"/>
    <col min="15876" max="15878" width="22.85546875" style="1554" customWidth="1"/>
    <col min="15879" max="15879" width="18.140625" style="1554" customWidth="1"/>
    <col min="15880" max="15880" width="29.140625" style="1554" customWidth="1"/>
    <col min="15881" max="16128" width="9.140625" style="1554"/>
    <col min="16129" max="16129" width="88.7109375" style="1554" customWidth="1"/>
    <col min="16130" max="16130" width="9.140625" style="1554"/>
    <col min="16131" max="16131" width="22.7109375" style="1554" customWidth="1"/>
    <col min="16132" max="16134" width="22.85546875" style="1554" customWidth="1"/>
    <col min="16135" max="16135" width="18.140625" style="1554" customWidth="1"/>
    <col min="16136" max="16136" width="29.140625" style="1554" customWidth="1"/>
    <col min="16137" max="16384" width="9.140625" style="1554"/>
  </cols>
  <sheetData>
    <row r="1" spans="1:7" ht="33" customHeight="1" x14ac:dyDescent="0.25">
      <c r="A1" s="216" t="s">
        <v>9</v>
      </c>
      <c r="B1" s="529" t="s">
        <v>10</v>
      </c>
      <c r="C1" s="1717" t="s">
        <v>1714</v>
      </c>
      <c r="D1" s="1717" t="s">
        <v>796</v>
      </c>
      <c r="E1" s="1717" t="s">
        <v>1154</v>
      </c>
      <c r="F1" s="1717" t="s">
        <v>1620</v>
      </c>
    </row>
    <row r="2" spans="1:7" ht="15.75" x14ac:dyDescent="0.25">
      <c r="A2" s="531" t="s">
        <v>1155</v>
      </c>
      <c r="B2" s="532"/>
      <c r="C2" s="1719"/>
      <c r="D2" s="1719"/>
      <c r="E2" s="1719"/>
      <c r="F2" s="1719"/>
    </row>
    <row r="3" spans="1:7" ht="117" customHeight="1" x14ac:dyDescent="0.25">
      <c r="A3" s="1676" t="s">
        <v>1742</v>
      </c>
      <c r="B3" s="1677" t="s">
        <v>0</v>
      </c>
      <c r="C3" s="1720">
        <v>10673.1</v>
      </c>
      <c r="D3" s="1720">
        <v>11153.389499999999</v>
      </c>
      <c r="E3" s="1720">
        <v>11777.979311999999</v>
      </c>
      <c r="F3" s="1720">
        <v>12484.658070720001</v>
      </c>
      <c r="G3" s="1721"/>
    </row>
    <row r="4" spans="1:7" ht="15.75" x14ac:dyDescent="0.25">
      <c r="A4" s="1673" t="s">
        <v>1726</v>
      </c>
      <c r="B4" s="1681">
        <v>0.7</v>
      </c>
      <c r="C4" s="1722">
        <v>7471.17</v>
      </c>
      <c r="D4" s="1722">
        <v>7807.3726499999993</v>
      </c>
      <c r="E4" s="1722">
        <v>8244.5855183999993</v>
      </c>
      <c r="F4" s="1722">
        <v>8739.260649504</v>
      </c>
      <c r="G4" s="1723"/>
    </row>
    <row r="5" spans="1:7" ht="38.25" customHeight="1" x14ac:dyDescent="0.25">
      <c r="A5" s="226" t="s">
        <v>1727</v>
      </c>
      <c r="B5" s="216"/>
      <c r="C5" s="1724"/>
      <c r="D5" s="1724"/>
      <c r="E5" s="1724"/>
      <c r="F5" s="1724"/>
      <c r="G5" s="1723"/>
    </row>
    <row r="6" spans="1:7" ht="57" customHeight="1" x14ac:dyDescent="0.25">
      <c r="A6" s="225" t="s">
        <v>1739</v>
      </c>
      <c r="B6" s="216" t="s">
        <v>0</v>
      </c>
      <c r="C6" s="1725">
        <v>0</v>
      </c>
      <c r="D6" s="1725">
        <v>0</v>
      </c>
      <c r="E6" s="1725">
        <v>0</v>
      </c>
      <c r="F6" s="1725"/>
    </row>
    <row r="7" spans="1:7" ht="141.75" customHeight="1" x14ac:dyDescent="0.25">
      <c r="A7" s="1676" t="s">
        <v>1743</v>
      </c>
      <c r="B7" s="1677" t="s">
        <v>0</v>
      </c>
      <c r="C7" s="1720">
        <v>23582.3</v>
      </c>
      <c r="D7" s="1720">
        <v>24643.503499999999</v>
      </c>
      <c r="E7" s="1720">
        <v>26023.539696</v>
      </c>
      <c r="F7" s="1720">
        <v>27584.952077760001</v>
      </c>
      <c r="G7" s="1721"/>
    </row>
    <row r="8" spans="1:7" ht="15.75" x14ac:dyDescent="0.25">
      <c r="A8" s="1673" t="s">
        <v>1726</v>
      </c>
      <c r="B8" s="1681">
        <v>0.7</v>
      </c>
      <c r="C8" s="1722">
        <v>16507.609999999997</v>
      </c>
      <c r="D8" s="1722">
        <v>17250.452449999997</v>
      </c>
      <c r="E8" s="1722">
        <v>18216.477787199998</v>
      </c>
      <c r="F8" s="1722">
        <v>19309.466454432</v>
      </c>
      <c r="G8" s="1723"/>
    </row>
    <row r="9" spans="1:7" ht="33" x14ac:dyDescent="0.25">
      <c r="A9" s="226" t="s">
        <v>1727</v>
      </c>
      <c r="B9" s="216" t="s">
        <v>2</v>
      </c>
      <c r="C9" s="1724"/>
      <c r="D9" s="1724"/>
      <c r="E9" s="1724"/>
      <c r="F9" s="1724"/>
      <c r="G9" s="1723"/>
    </row>
    <row r="10" spans="1:7" ht="47.25" x14ac:dyDescent="0.25">
      <c r="A10" s="225" t="s">
        <v>1739</v>
      </c>
      <c r="B10" s="216" t="s">
        <v>0</v>
      </c>
      <c r="C10" s="1725">
        <v>0</v>
      </c>
      <c r="D10" s="1725">
        <v>0</v>
      </c>
      <c r="E10" s="1725">
        <v>0</v>
      </c>
      <c r="F10" s="1725"/>
    </row>
    <row r="11" spans="1:7" ht="130.5" customHeight="1" x14ac:dyDescent="0.25">
      <c r="A11" s="1676" t="s">
        <v>1744</v>
      </c>
      <c r="B11" s="1677" t="s">
        <v>0</v>
      </c>
      <c r="C11" s="1720">
        <v>16777.099999999999</v>
      </c>
      <c r="D11" s="1720">
        <v>17532.069499999998</v>
      </c>
      <c r="E11" s="1720">
        <v>18513.865392</v>
      </c>
      <c r="F11" s="1720">
        <v>19624.697315519999</v>
      </c>
      <c r="G11" s="1721"/>
    </row>
    <row r="12" spans="1:7" ht="15.75" x14ac:dyDescent="0.25">
      <c r="A12" s="1673" t="s">
        <v>1726</v>
      </c>
      <c r="B12" s="1681">
        <v>0.7</v>
      </c>
      <c r="C12" s="1722">
        <v>11743.969999999998</v>
      </c>
      <c r="D12" s="1722">
        <v>12272.448649999998</v>
      </c>
      <c r="E12" s="1722">
        <v>12959.705774399999</v>
      </c>
      <c r="F12" s="1722">
        <v>13737.288120863999</v>
      </c>
      <c r="G12" s="1723"/>
    </row>
    <row r="13" spans="1:7" ht="33" x14ac:dyDescent="0.25">
      <c r="A13" s="226" t="s">
        <v>1727</v>
      </c>
      <c r="B13" s="216" t="s">
        <v>2</v>
      </c>
      <c r="C13" s="1724"/>
      <c r="D13" s="1724"/>
      <c r="E13" s="1724"/>
      <c r="F13" s="1724"/>
      <c r="G13" s="1723"/>
    </row>
    <row r="14" spans="1:7" ht="47.25" x14ac:dyDescent="0.25">
      <c r="A14" s="225" t="s">
        <v>1739</v>
      </c>
      <c r="B14" s="216" t="s">
        <v>0</v>
      </c>
      <c r="C14" s="1725">
        <v>0</v>
      </c>
      <c r="D14" s="1725">
        <v>0</v>
      </c>
      <c r="E14" s="1725">
        <v>0</v>
      </c>
      <c r="F14" s="1725"/>
    </row>
    <row r="15" spans="1:7" ht="135" x14ac:dyDescent="0.25">
      <c r="A15" s="1676" t="s">
        <v>1745</v>
      </c>
      <c r="B15" s="1677" t="s">
        <v>0</v>
      </c>
      <c r="C15" s="1720">
        <v>10279.4</v>
      </c>
      <c r="D15" s="1720">
        <v>10741.972999999998</v>
      </c>
      <c r="E15" s="1720">
        <v>11343.523487999999</v>
      </c>
      <c r="F15" s="1720">
        <v>12024.134897279999</v>
      </c>
      <c r="G15" s="1721"/>
    </row>
    <row r="16" spans="1:7" ht="15.75" x14ac:dyDescent="0.25">
      <c r="A16" s="1673" t="s">
        <v>1726</v>
      </c>
      <c r="B16" s="1681">
        <v>0.7</v>
      </c>
      <c r="C16" s="1722">
        <v>7195.579999999999</v>
      </c>
      <c r="D16" s="1722">
        <v>7519.3810999999978</v>
      </c>
      <c r="E16" s="1722">
        <v>7940.4664415999987</v>
      </c>
      <c r="F16" s="1722">
        <v>8416.8944280959986</v>
      </c>
      <c r="G16" s="1723"/>
    </row>
    <row r="17" spans="1:7" ht="33" x14ac:dyDescent="0.25">
      <c r="A17" s="226" t="s">
        <v>1727</v>
      </c>
      <c r="B17" s="216" t="s">
        <v>2</v>
      </c>
      <c r="C17" s="1724"/>
      <c r="D17" s="1724"/>
      <c r="E17" s="1724"/>
      <c r="F17" s="1724"/>
      <c r="G17" s="1723"/>
    </row>
    <row r="18" spans="1:7" ht="47.25" x14ac:dyDescent="0.25">
      <c r="A18" s="225" t="s">
        <v>1739</v>
      </c>
      <c r="B18" s="216" t="s">
        <v>0</v>
      </c>
      <c r="C18" s="1725">
        <v>0</v>
      </c>
      <c r="D18" s="1725">
        <v>0</v>
      </c>
      <c r="E18" s="1725">
        <v>0</v>
      </c>
      <c r="F18" s="1725"/>
    </row>
    <row r="19" spans="1:7" ht="106.5" x14ac:dyDescent="0.25">
      <c r="A19" s="1676" t="s">
        <v>1746</v>
      </c>
      <c r="B19" s="1677" t="s">
        <v>0</v>
      </c>
      <c r="C19" s="1720">
        <v>0</v>
      </c>
      <c r="D19" s="1720">
        <v>0</v>
      </c>
      <c r="E19" s="1720">
        <v>0</v>
      </c>
      <c r="F19" s="1720">
        <v>0</v>
      </c>
      <c r="G19" s="1726"/>
    </row>
    <row r="20" spans="1:7" ht="15.75" x14ac:dyDescent="0.25">
      <c r="A20" s="1673" t="s">
        <v>1726</v>
      </c>
      <c r="B20" s="1681">
        <v>0.7</v>
      </c>
      <c r="C20" s="1722">
        <v>0</v>
      </c>
      <c r="D20" s="1722">
        <v>0</v>
      </c>
      <c r="E20" s="1722">
        <v>0</v>
      </c>
      <c r="F20" s="1722">
        <v>0</v>
      </c>
      <c r="G20" s="9"/>
    </row>
    <row r="21" spans="1:7" ht="33" x14ac:dyDescent="0.25">
      <c r="A21" s="226" t="s">
        <v>1727</v>
      </c>
      <c r="B21" s="216" t="s">
        <v>2</v>
      </c>
      <c r="C21" s="1727">
        <v>0</v>
      </c>
      <c r="D21" s="1727">
        <v>0</v>
      </c>
      <c r="E21" s="1727">
        <v>0</v>
      </c>
      <c r="F21" s="1728">
        <v>0</v>
      </c>
      <c r="G21" s="9"/>
    </row>
    <row r="22" spans="1:7" ht="47.25" x14ac:dyDescent="0.25">
      <c r="A22" s="225" t="s">
        <v>1739</v>
      </c>
      <c r="B22" s="216" t="s">
        <v>0</v>
      </c>
      <c r="C22" s="1725">
        <v>0</v>
      </c>
      <c r="D22" s="1725">
        <v>0</v>
      </c>
      <c r="E22" s="1725">
        <v>0</v>
      </c>
      <c r="F22" s="1725"/>
      <c r="G22" s="9"/>
    </row>
    <row r="23" spans="1:7" ht="96.75" customHeight="1" x14ac:dyDescent="0.25">
      <c r="A23" s="1676" t="s">
        <v>1747</v>
      </c>
      <c r="B23" s="1677" t="s">
        <v>0</v>
      </c>
      <c r="C23" s="1720">
        <v>0</v>
      </c>
      <c r="D23" s="1720">
        <v>0</v>
      </c>
      <c r="E23" s="1720">
        <v>0</v>
      </c>
      <c r="F23" s="1720">
        <v>0</v>
      </c>
      <c r="G23" s="1726"/>
    </row>
    <row r="24" spans="1:7" ht="15.75" x14ac:dyDescent="0.25">
      <c r="A24" s="1673" t="s">
        <v>1726</v>
      </c>
      <c r="B24" s="1681">
        <v>0.7</v>
      </c>
      <c r="C24" s="1722">
        <v>0</v>
      </c>
      <c r="D24" s="1722">
        <v>0</v>
      </c>
      <c r="E24" s="1722">
        <v>0</v>
      </c>
      <c r="F24" s="1722">
        <v>0</v>
      </c>
    </row>
    <row r="25" spans="1:7" ht="33" x14ac:dyDescent="0.25">
      <c r="A25" s="226" t="s">
        <v>1727</v>
      </c>
      <c r="B25" s="216" t="s">
        <v>2</v>
      </c>
      <c r="C25" s="1727"/>
      <c r="D25" s="1727"/>
      <c r="E25" s="1727"/>
      <c r="F25" s="1728"/>
    </row>
    <row r="26" spans="1:7" ht="47.25" x14ac:dyDescent="0.25">
      <c r="A26" s="225" t="s">
        <v>1739</v>
      </c>
      <c r="B26" s="216" t="s">
        <v>0</v>
      </c>
      <c r="C26" s="1725">
        <v>0</v>
      </c>
      <c r="D26" s="1725">
        <v>0</v>
      </c>
      <c r="E26" s="1725">
        <v>0</v>
      </c>
      <c r="F26" s="1725"/>
    </row>
    <row r="27" spans="1:7" ht="91.5" x14ac:dyDescent="0.25">
      <c r="A27" s="1676" t="s">
        <v>1748</v>
      </c>
      <c r="B27" s="1677" t="s">
        <v>0</v>
      </c>
      <c r="C27" s="1720">
        <v>0</v>
      </c>
      <c r="D27" s="1720">
        <v>0</v>
      </c>
      <c r="E27" s="1720">
        <v>0</v>
      </c>
      <c r="F27" s="1720">
        <v>0</v>
      </c>
      <c r="G27" s="1726"/>
    </row>
    <row r="28" spans="1:7" ht="15.75" x14ac:dyDescent="0.25">
      <c r="A28" s="1673" t="s">
        <v>1726</v>
      </c>
      <c r="B28" s="1681">
        <v>0.7</v>
      </c>
      <c r="C28" s="1722">
        <v>0</v>
      </c>
      <c r="D28" s="1722">
        <v>0</v>
      </c>
      <c r="E28" s="1722">
        <v>0</v>
      </c>
      <c r="F28" s="1722">
        <v>0</v>
      </c>
    </row>
    <row r="29" spans="1:7" ht="33" x14ac:dyDescent="0.25">
      <c r="A29" s="226" t="s">
        <v>1727</v>
      </c>
      <c r="B29" s="216" t="s">
        <v>2</v>
      </c>
      <c r="C29" s="1727"/>
      <c r="D29" s="1727"/>
      <c r="E29" s="1727"/>
      <c r="F29" s="1728"/>
    </row>
    <row r="30" spans="1:7" ht="47.25" x14ac:dyDescent="0.25">
      <c r="A30" s="225" t="s">
        <v>1739</v>
      </c>
      <c r="B30" s="216" t="s">
        <v>0</v>
      </c>
      <c r="C30" s="1725">
        <v>0</v>
      </c>
      <c r="D30" s="1725">
        <v>0</v>
      </c>
      <c r="E30" s="1725">
        <v>0</v>
      </c>
      <c r="F30" s="1725"/>
    </row>
    <row r="31" spans="1:7" ht="238.5" customHeight="1" x14ac:dyDescent="0.25">
      <c r="A31" s="1676" t="s">
        <v>1749</v>
      </c>
      <c r="B31" s="1677" t="s">
        <v>0</v>
      </c>
      <c r="C31" s="1720">
        <v>169427.4</v>
      </c>
      <c r="D31" s="1720">
        <v>177051.63299999997</v>
      </c>
      <c r="E31" s="1720">
        <v>186966.52444799998</v>
      </c>
      <c r="F31" s="1720">
        <v>198184.51591488</v>
      </c>
      <c r="G31" s="1721"/>
    </row>
    <row r="32" spans="1:7" ht="15.75" x14ac:dyDescent="0.25">
      <c r="A32" s="1673" t="s">
        <v>1726</v>
      </c>
      <c r="B32" s="1681">
        <v>0.7</v>
      </c>
      <c r="C32" s="1722">
        <v>118599.18</v>
      </c>
      <c r="D32" s="1722">
        <v>123936.14309999997</v>
      </c>
      <c r="E32" s="1722">
        <v>130876.56711359997</v>
      </c>
      <c r="F32" s="1722">
        <v>138729.16114041599</v>
      </c>
    </row>
    <row r="33" spans="1:7" ht="33" x14ac:dyDescent="0.25">
      <c r="A33" s="226" t="s">
        <v>1727</v>
      </c>
      <c r="B33" s="216" t="s">
        <v>2</v>
      </c>
      <c r="C33" s="1724"/>
      <c r="D33" s="1724"/>
      <c r="E33" s="1724"/>
      <c r="F33" s="1724"/>
    </row>
    <row r="34" spans="1:7" ht="47.25" x14ac:dyDescent="0.25">
      <c r="A34" s="225" t="s">
        <v>1739</v>
      </c>
      <c r="B34" s="216" t="s">
        <v>0</v>
      </c>
      <c r="C34" s="1725">
        <v>0</v>
      </c>
      <c r="D34" s="1725">
        <v>0</v>
      </c>
      <c r="E34" s="1725">
        <v>0</v>
      </c>
      <c r="F34" s="1725"/>
    </row>
    <row r="35" spans="1:7" ht="230.25" customHeight="1" x14ac:dyDescent="0.25">
      <c r="A35" s="1676" t="s">
        <v>1750</v>
      </c>
      <c r="B35" s="1677" t="s">
        <v>0</v>
      </c>
      <c r="C35" s="1720">
        <v>74853.100000000006</v>
      </c>
      <c r="D35" s="1720">
        <v>78221.489499999996</v>
      </c>
      <c r="E35" s="1720">
        <v>82601.892911999996</v>
      </c>
      <c r="F35" s="1720">
        <v>87558.006486719998</v>
      </c>
      <c r="G35" s="1721"/>
    </row>
    <row r="36" spans="1:7" ht="15.75" x14ac:dyDescent="0.25">
      <c r="A36" s="1673" t="s">
        <v>1726</v>
      </c>
      <c r="B36" s="1681">
        <v>0.7</v>
      </c>
      <c r="C36" s="1722">
        <v>52397.17</v>
      </c>
      <c r="D36" s="1722">
        <v>54755.042649999996</v>
      </c>
      <c r="E36" s="1722">
        <v>57821.325038399991</v>
      </c>
      <c r="F36" s="1722">
        <v>61290.604540703993</v>
      </c>
      <c r="G36" s="1723"/>
    </row>
    <row r="37" spans="1:7" ht="33" x14ac:dyDescent="0.25">
      <c r="A37" s="226" t="s">
        <v>1727</v>
      </c>
      <c r="B37" s="216" t="s">
        <v>2</v>
      </c>
      <c r="C37" s="1724"/>
      <c r="D37" s="1724"/>
      <c r="E37" s="1724"/>
      <c r="F37" s="1724"/>
      <c r="G37" s="1718"/>
    </row>
    <row r="38" spans="1:7" ht="47.25" x14ac:dyDescent="0.25">
      <c r="A38" s="225" t="s">
        <v>1739</v>
      </c>
      <c r="B38" s="216" t="s">
        <v>0</v>
      </c>
      <c r="C38" s="1725">
        <v>0</v>
      </c>
      <c r="D38" s="1725">
        <v>0</v>
      </c>
      <c r="E38" s="1725">
        <v>0</v>
      </c>
      <c r="F38" s="1725"/>
    </row>
    <row r="39" spans="1:7" ht="234.75" x14ac:dyDescent="0.25">
      <c r="A39" s="1676" t="s">
        <v>1751</v>
      </c>
      <c r="B39" s="1677" t="s">
        <v>0</v>
      </c>
      <c r="C39" s="1720">
        <v>205116.6</v>
      </c>
      <c r="D39" s="1720">
        <v>214346.84699999998</v>
      </c>
      <c r="E39" s="1720">
        <v>226350.27043199999</v>
      </c>
      <c r="F39" s="1720">
        <v>239931.28665791999</v>
      </c>
      <c r="G39" s="1721"/>
    </row>
    <row r="40" spans="1:7" ht="15.75" x14ac:dyDescent="0.25">
      <c r="A40" s="1673" t="s">
        <v>1726</v>
      </c>
      <c r="B40" s="1681">
        <v>0.7</v>
      </c>
      <c r="C40" s="1722">
        <v>143581.62</v>
      </c>
      <c r="D40" s="1722">
        <v>150042.79289999997</v>
      </c>
      <c r="E40" s="1722">
        <v>158445.18930239999</v>
      </c>
      <c r="F40" s="1722">
        <v>167951.90066054399</v>
      </c>
      <c r="G40" s="1723"/>
    </row>
    <row r="41" spans="1:7" ht="33" x14ac:dyDescent="0.25">
      <c r="A41" s="226" t="s">
        <v>1727</v>
      </c>
      <c r="B41" s="216" t="s">
        <v>2</v>
      </c>
      <c r="C41" s="1724"/>
      <c r="D41" s="1724"/>
      <c r="E41" s="1724"/>
      <c r="F41" s="1724"/>
      <c r="G41" s="1723"/>
    </row>
    <row r="42" spans="1:7" ht="47.25" x14ac:dyDescent="0.25">
      <c r="A42" s="225" t="s">
        <v>1739</v>
      </c>
      <c r="B42" s="216" t="s">
        <v>0</v>
      </c>
      <c r="C42" s="1725">
        <v>0</v>
      </c>
      <c r="D42" s="1725">
        <v>0</v>
      </c>
      <c r="E42" s="1725">
        <v>0</v>
      </c>
      <c r="F42" s="1725"/>
    </row>
    <row r="43" spans="1:7" ht="144" customHeight="1" x14ac:dyDescent="0.25">
      <c r="A43" s="1676" t="s">
        <v>1752</v>
      </c>
      <c r="B43" s="1677" t="s">
        <v>0</v>
      </c>
      <c r="C43" s="1720">
        <v>447</v>
      </c>
      <c r="D43" s="1720">
        <v>467.11499999999995</v>
      </c>
      <c r="E43" s="1720">
        <v>493.27343999999999</v>
      </c>
      <c r="F43" s="1720">
        <v>522.86984640000003</v>
      </c>
      <c r="G43" s="1721"/>
    </row>
    <row r="44" spans="1:7" ht="15.75" x14ac:dyDescent="0.25">
      <c r="A44" s="1673" t="s">
        <v>1726</v>
      </c>
      <c r="B44" s="1681">
        <v>0.7</v>
      </c>
      <c r="C44" s="1722">
        <v>312.89999999999998</v>
      </c>
      <c r="D44" s="1722">
        <v>326.98049999999995</v>
      </c>
      <c r="E44" s="1722">
        <v>345.29140799999999</v>
      </c>
      <c r="F44" s="1722">
        <v>366.00889247999999</v>
      </c>
      <c r="G44" s="1723"/>
    </row>
    <row r="45" spans="1:7" ht="31.5" x14ac:dyDescent="0.25">
      <c r="A45" s="226" t="s">
        <v>1738</v>
      </c>
      <c r="B45" s="216" t="s">
        <v>2</v>
      </c>
      <c r="C45" s="1729"/>
      <c r="D45" s="1729"/>
      <c r="E45" s="1729"/>
      <c r="F45" s="1729"/>
      <c r="G45" s="1723"/>
    </row>
    <row r="46" spans="1:7" ht="47.25" x14ac:dyDescent="0.25">
      <c r="A46" s="225" t="s">
        <v>1739</v>
      </c>
      <c r="B46" s="216" t="s">
        <v>0</v>
      </c>
      <c r="C46" s="1725">
        <v>0</v>
      </c>
      <c r="D46" s="1725">
        <v>0</v>
      </c>
      <c r="E46" s="1725">
        <v>0</v>
      </c>
      <c r="F46" s="1725"/>
    </row>
    <row r="47" spans="1:7" ht="91.5" x14ac:dyDescent="0.25">
      <c r="A47" s="1676" t="s">
        <v>1753</v>
      </c>
      <c r="B47" s="1677" t="s">
        <v>0</v>
      </c>
      <c r="C47" s="1720">
        <v>0</v>
      </c>
      <c r="D47" s="1720">
        <v>0</v>
      </c>
      <c r="E47" s="1720">
        <v>0</v>
      </c>
      <c r="F47" s="1720">
        <v>0</v>
      </c>
      <c r="G47" s="1721"/>
    </row>
    <row r="48" spans="1:7" ht="15.75" x14ac:dyDescent="0.25">
      <c r="A48" s="1673" t="s">
        <v>1726</v>
      </c>
      <c r="B48" s="1681">
        <v>0.7</v>
      </c>
      <c r="C48" s="1722">
        <v>0</v>
      </c>
      <c r="D48" s="1722">
        <v>0</v>
      </c>
      <c r="E48" s="1722">
        <v>0</v>
      </c>
      <c r="F48" s="1722">
        <v>0</v>
      </c>
    </row>
    <row r="49" spans="1:7" ht="33" x14ac:dyDescent="0.25">
      <c r="A49" s="226" t="s">
        <v>1727</v>
      </c>
      <c r="B49" s="216" t="s">
        <v>2</v>
      </c>
      <c r="C49" s="1725">
        <v>0</v>
      </c>
      <c r="D49" s="1725">
        <v>0</v>
      </c>
      <c r="E49" s="1725">
        <v>0</v>
      </c>
      <c r="F49" s="1725">
        <v>0</v>
      </c>
    </row>
    <row r="50" spans="1:7" ht="47.25" x14ac:dyDescent="0.25">
      <c r="A50" s="225" t="s">
        <v>1739</v>
      </c>
      <c r="B50" s="216" t="s">
        <v>0</v>
      </c>
      <c r="C50" s="1725">
        <v>0</v>
      </c>
      <c r="D50" s="1725">
        <v>0</v>
      </c>
      <c r="E50" s="1725">
        <v>0</v>
      </c>
      <c r="F50" s="1725">
        <v>0</v>
      </c>
    </row>
    <row r="51" spans="1:7" ht="129" hidden="1" customHeight="1" x14ac:dyDescent="0.25">
      <c r="A51" s="1676"/>
      <c r="B51" s="1677"/>
      <c r="C51" s="1720"/>
      <c r="D51" s="1720"/>
      <c r="E51" s="1720"/>
      <c r="F51" s="1720"/>
      <c r="G51" s="1726"/>
    </row>
    <row r="52" spans="1:7" ht="15.75" hidden="1" x14ac:dyDescent="0.25">
      <c r="A52" s="1673"/>
      <c r="B52" s="1681"/>
      <c r="C52" s="1722"/>
      <c r="D52" s="1722"/>
      <c r="E52" s="1722"/>
      <c r="F52" s="1722"/>
      <c r="G52" s="1730"/>
    </row>
    <row r="53" spans="1:7" ht="15.75" hidden="1" x14ac:dyDescent="0.25">
      <c r="A53" s="226"/>
      <c r="B53" s="216"/>
      <c r="C53" s="1727"/>
      <c r="D53" s="1727"/>
      <c r="E53" s="1727"/>
      <c r="F53" s="1728"/>
      <c r="G53" s="1730"/>
    </row>
    <row r="54" spans="1:7" ht="15.75" hidden="1" x14ac:dyDescent="0.25">
      <c r="A54" s="225"/>
      <c r="B54" s="216"/>
      <c r="C54" s="1725"/>
      <c r="D54" s="1725"/>
      <c r="E54" s="1725"/>
      <c r="F54" s="1725"/>
      <c r="G54" s="1730"/>
    </row>
    <row r="55" spans="1:7" ht="105" x14ac:dyDescent="0.25">
      <c r="A55" s="1676" t="s">
        <v>1754</v>
      </c>
      <c r="B55" s="1677" t="s">
        <v>0</v>
      </c>
      <c r="C55" s="1720">
        <v>0</v>
      </c>
      <c r="D55" s="1720">
        <v>0</v>
      </c>
      <c r="E55" s="1720">
        <v>0</v>
      </c>
      <c r="F55" s="1720">
        <v>0</v>
      </c>
      <c r="G55" s="1726"/>
    </row>
    <row r="56" spans="1:7" ht="15.75" x14ac:dyDescent="0.25">
      <c r="A56" s="1673" t="s">
        <v>1726</v>
      </c>
      <c r="B56" s="1681">
        <v>0.7</v>
      </c>
      <c r="C56" s="1722">
        <v>0</v>
      </c>
      <c r="D56" s="1722">
        <v>0</v>
      </c>
      <c r="E56" s="1722">
        <v>0</v>
      </c>
      <c r="F56" s="1722">
        <v>0</v>
      </c>
      <c r="G56" s="1730"/>
    </row>
    <row r="57" spans="1:7" ht="33" x14ac:dyDescent="0.25">
      <c r="A57" s="226" t="s">
        <v>1727</v>
      </c>
      <c r="B57" s="216" t="s">
        <v>2</v>
      </c>
      <c r="C57" s="1727"/>
      <c r="D57" s="1727"/>
      <c r="E57" s="1727"/>
      <c r="F57" s="1728"/>
      <c r="G57" s="1730"/>
    </row>
    <row r="58" spans="1:7" ht="47.25" x14ac:dyDescent="0.25">
      <c r="A58" s="225" t="s">
        <v>1739</v>
      </c>
      <c r="B58" s="216" t="s">
        <v>0</v>
      </c>
      <c r="C58" s="1725">
        <v>0</v>
      </c>
      <c r="D58" s="1725">
        <v>0</v>
      </c>
      <c r="E58" s="1725">
        <v>0</v>
      </c>
      <c r="F58" s="1725"/>
      <c r="G58" s="1730"/>
    </row>
    <row r="59" spans="1:7" ht="105" x14ac:dyDescent="0.25">
      <c r="A59" s="1676" t="s">
        <v>1755</v>
      </c>
      <c r="B59" s="1677" t="s">
        <v>0</v>
      </c>
      <c r="C59" s="1720">
        <v>0</v>
      </c>
      <c r="D59" s="1720">
        <v>0</v>
      </c>
      <c r="E59" s="1720">
        <v>0</v>
      </c>
      <c r="F59" s="1720">
        <v>0</v>
      </c>
      <c r="G59" s="1730"/>
    </row>
    <row r="60" spans="1:7" ht="15.75" x14ac:dyDescent="0.25">
      <c r="A60" s="1673" t="s">
        <v>1726</v>
      </c>
      <c r="B60" s="1681">
        <v>0.7</v>
      </c>
      <c r="C60" s="1722">
        <v>0</v>
      </c>
      <c r="D60" s="1722">
        <v>0</v>
      </c>
      <c r="E60" s="1722">
        <v>0</v>
      </c>
      <c r="F60" s="1722">
        <v>0</v>
      </c>
      <c r="G60" s="1730"/>
    </row>
    <row r="61" spans="1:7" ht="33" x14ac:dyDescent="0.25">
      <c r="A61" s="226" t="s">
        <v>1727</v>
      </c>
      <c r="B61" s="216" t="s">
        <v>2</v>
      </c>
      <c r="C61" s="1727"/>
      <c r="D61" s="1727"/>
      <c r="E61" s="1727"/>
      <c r="F61" s="1728"/>
      <c r="G61" s="1730"/>
    </row>
    <row r="62" spans="1:7" ht="47.25" x14ac:dyDescent="0.25">
      <c r="A62" s="225" t="s">
        <v>1739</v>
      </c>
      <c r="B62" s="216" t="s">
        <v>0</v>
      </c>
      <c r="C62" s="1725">
        <v>0</v>
      </c>
      <c r="D62" s="1725">
        <v>0</v>
      </c>
      <c r="E62" s="1725">
        <v>0</v>
      </c>
      <c r="F62" s="1725"/>
      <c r="G62" s="1730"/>
    </row>
    <row r="63" spans="1:7" ht="90" x14ac:dyDescent="0.25">
      <c r="A63" s="1676" t="s">
        <v>1756</v>
      </c>
      <c r="B63" s="1677" t="s">
        <v>0</v>
      </c>
      <c r="C63" s="1720">
        <v>0</v>
      </c>
      <c r="D63" s="1720">
        <v>0</v>
      </c>
      <c r="E63" s="1720">
        <v>0</v>
      </c>
      <c r="F63" s="1720">
        <v>0</v>
      </c>
      <c r="G63" s="1726"/>
    </row>
    <row r="64" spans="1:7" ht="15.75" x14ac:dyDescent="0.25">
      <c r="A64" s="1673" t="s">
        <v>1726</v>
      </c>
      <c r="B64" s="1681">
        <v>0.7</v>
      </c>
      <c r="C64" s="1722">
        <v>0</v>
      </c>
      <c r="D64" s="1722">
        <v>0</v>
      </c>
      <c r="E64" s="1722">
        <v>0</v>
      </c>
      <c r="F64" s="1722">
        <v>0</v>
      </c>
    </row>
    <row r="65" spans="1:7" ht="33" x14ac:dyDescent="0.25">
      <c r="A65" s="226" t="s">
        <v>1727</v>
      </c>
      <c r="B65" s="216" t="s">
        <v>2</v>
      </c>
      <c r="C65" s="1727"/>
      <c r="D65" s="1727"/>
      <c r="E65" s="1727"/>
      <c r="F65" s="1728"/>
    </row>
    <row r="66" spans="1:7" ht="47.25" x14ac:dyDescent="0.25">
      <c r="A66" s="225" t="s">
        <v>1739</v>
      </c>
      <c r="B66" s="216" t="s">
        <v>0</v>
      </c>
      <c r="C66" s="1725">
        <v>0</v>
      </c>
      <c r="D66" s="1725">
        <v>0</v>
      </c>
      <c r="E66" s="1725">
        <v>0</v>
      </c>
      <c r="F66" s="1725"/>
    </row>
    <row r="67" spans="1:7" ht="83.25" customHeight="1" x14ac:dyDescent="0.25">
      <c r="A67" s="1676" t="s">
        <v>1757</v>
      </c>
      <c r="B67" s="1677" t="s">
        <v>0</v>
      </c>
      <c r="C67" s="1720">
        <v>1333.3</v>
      </c>
      <c r="D67" s="1720">
        <v>1393.2984999999999</v>
      </c>
      <c r="E67" s="1720">
        <v>1471.323216</v>
      </c>
      <c r="F67" s="1720">
        <v>1559.60260896</v>
      </c>
    </row>
    <row r="68" spans="1:7" ht="15.75" x14ac:dyDescent="0.25">
      <c r="A68" s="1673" t="s">
        <v>1726</v>
      </c>
      <c r="B68" s="1681">
        <v>0.7</v>
      </c>
      <c r="C68" s="1722">
        <v>933.31</v>
      </c>
      <c r="D68" s="1722">
        <v>975.30894999999987</v>
      </c>
      <c r="E68" s="1722">
        <v>1029.9262512</v>
      </c>
      <c r="F68" s="1722">
        <v>1091.7218262719998</v>
      </c>
    </row>
    <row r="69" spans="1:7" ht="33" x14ac:dyDescent="0.25">
      <c r="A69" s="226" t="s">
        <v>1727</v>
      </c>
      <c r="B69" s="216" t="s">
        <v>2</v>
      </c>
      <c r="C69" s="1729"/>
      <c r="D69" s="1729"/>
      <c r="E69" s="1729"/>
      <c r="F69" s="1729"/>
    </row>
    <row r="70" spans="1:7" ht="47.25" x14ac:dyDescent="0.25">
      <c r="A70" s="225" t="s">
        <v>1739</v>
      </c>
      <c r="B70" s="216" t="s">
        <v>0</v>
      </c>
      <c r="C70" s="1725">
        <v>0</v>
      </c>
      <c r="D70" s="1725">
        <v>0</v>
      </c>
      <c r="E70" s="1725">
        <v>0</v>
      </c>
      <c r="F70" s="1725"/>
    </row>
    <row r="71" spans="1:7" ht="63" x14ac:dyDescent="0.25">
      <c r="A71" s="1676" t="s">
        <v>1758</v>
      </c>
      <c r="B71" s="1677" t="s">
        <v>0</v>
      </c>
      <c r="C71" s="1720">
        <v>22523653</v>
      </c>
      <c r="D71" s="1720">
        <v>23537217.384999998</v>
      </c>
      <c r="E71" s="1720">
        <v>24855301.558559999</v>
      </c>
      <c r="F71" s="1720">
        <v>26346619.652073599</v>
      </c>
      <c r="G71" s="1721"/>
    </row>
    <row r="72" spans="1:7" ht="15.75" x14ac:dyDescent="0.25">
      <c r="A72" s="1673" t="s">
        <v>1726</v>
      </c>
      <c r="B72" s="1681">
        <v>0.7</v>
      </c>
      <c r="C72" s="1722">
        <v>15766557.1</v>
      </c>
      <c r="D72" s="1722">
        <v>16476052.169499997</v>
      </c>
      <c r="E72" s="1722">
        <v>17398711.090992</v>
      </c>
      <c r="F72" s="1722">
        <v>18442633.756451517</v>
      </c>
      <c r="G72" s="1723"/>
    </row>
    <row r="73" spans="1:7" ht="33" x14ac:dyDescent="0.25">
      <c r="A73" s="226" t="s">
        <v>1727</v>
      </c>
      <c r="B73" s="216" t="s">
        <v>2</v>
      </c>
      <c r="C73" s="1724"/>
      <c r="D73" s="1724"/>
      <c r="E73" s="1724"/>
      <c r="F73" s="1724"/>
      <c r="G73" s="1723"/>
    </row>
    <row r="74" spans="1:7" ht="47.25" x14ac:dyDescent="0.25">
      <c r="A74" s="225" t="s">
        <v>1739</v>
      </c>
      <c r="B74" s="216" t="s">
        <v>0</v>
      </c>
      <c r="C74" s="1725">
        <v>0</v>
      </c>
      <c r="D74" s="1725">
        <v>0</v>
      </c>
      <c r="E74" s="1725">
        <v>0</v>
      </c>
      <c r="F74" s="1725"/>
    </row>
    <row r="75" spans="1:7" ht="78" x14ac:dyDescent="0.25">
      <c r="A75" s="1676" t="s">
        <v>1759</v>
      </c>
      <c r="B75" s="1677" t="s">
        <v>0</v>
      </c>
      <c r="C75" s="1720">
        <v>65165</v>
      </c>
      <c r="D75" s="1720">
        <v>68097.424999999988</v>
      </c>
      <c r="E75" s="1720">
        <v>71910.880799999984</v>
      </c>
      <c r="F75" s="1720">
        <v>76225.533647999982</v>
      </c>
      <c r="G75" s="1721"/>
    </row>
    <row r="76" spans="1:7" ht="15.75" x14ac:dyDescent="0.25">
      <c r="A76" s="1673" t="s">
        <v>1726</v>
      </c>
      <c r="B76" s="1681">
        <v>0.7</v>
      </c>
      <c r="C76" s="1722">
        <v>45615.5</v>
      </c>
      <c r="D76" s="1722">
        <v>47668.197499999987</v>
      </c>
      <c r="E76" s="1722">
        <v>50337.616559999988</v>
      </c>
      <c r="F76" s="1722">
        <v>53357.873553599988</v>
      </c>
      <c r="G76" s="1723"/>
    </row>
    <row r="77" spans="1:7" ht="33" x14ac:dyDescent="0.25">
      <c r="A77" s="226" t="s">
        <v>1727</v>
      </c>
      <c r="B77" s="216" t="s">
        <v>2</v>
      </c>
      <c r="C77" s="1724"/>
      <c r="D77" s="1724"/>
      <c r="E77" s="1724"/>
      <c r="F77" s="1724"/>
      <c r="G77" s="1723"/>
    </row>
    <row r="78" spans="1:7" ht="47.25" x14ac:dyDescent="0.25">
      <c r="A78" s="225" t="s">
        <v>1739</v>
      </c>
      <c r="B78" s="216" t="s">
        <v>0</v>
      </c>
      <c r="C78" s="1725">
        <v>0</v>
      </c>
      <c r="D78" s="1725">
        <v>0</v>
      </c>
      <c r="E78" s="1725">
        <v>0</v>
      </c>
      <c r="F78" s="1725"/>
      <c r="G78" s="1731"/>
    </row>
    <row r="79" spans="1:7" x14ac:dyDescent="0.25">
      <c r="G79" s="1731"/>
    </row>
    <row r="80" spans="1:7" x14ac:dyDescent="0.25">
      <c r="G80" s="1731"/>
    </row>
    <row r="81" spans="3:7" x14ac:dyDescent="0.25">
      <c r="G81" s="1731"/>
    </row>
    <row r="82" spans="3:7" x14ac:dyDescent="0.25">
      <c r="C82" s="525"/>
      <c r="G82" s="1731"/>
    </row>
    <row r="83" spans="3:7" x14ac:dyDescent="0.25">
      <c r="C83" s="1718"/>
    </row>
    <row r="84" spans="3:7" x14ac:dyDescent="0.25">
      <c r="C84" s="1718"/>
    </row>
    <row r="86" spans="3:7" x14ac:dyDescent="0.25">
      <c r="C86" s="355"/>
    </row>
  </sheetData>
  <pageMargins left="0.70866141732283472" right="0.70866141732283472" top="0.74803149606299213" bottom="0.74803149606299213" header="0.31496062992125984" footer="0.31496062992125984"/>
  <pageSetup paperSize="9" scale="1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13"/>
  <sheetViews>
    <sheetView workbookViewId="0">
      <selection activeCell="C14" sqref="C14"/>
    </sheetView>
  </sheetViews>
  <sheetFormatPr defaultRowHeight="15" x14ac:dyDescent="0.25"/>
  <cols>
    <col min="1" max="1" width="91.28515625" style="1554" customWidth="1"/>
    <col min="2" max="2" width="12.85546875" style="364" customWidth="1"/>
    <col min="3" max="3" width="16.140625" style="1554" customWidth="1"/>
    <col min="4" max="4" width="14.42578125" style="1554" customWidth="1"/>
    <col min="5" max="5" width="13.85546875" style="1554" customWidth="1"/>
    <col min="6" max="6" width="13.140625" style="1554" customWidth="1"/>
    <col min="7" max="256" width="9.140625" style="1554"/>
    <col min="257" max="257" width="91.28515625" style="1554" customWidth="1"/>
    <col min="258" max="258" width="12.85546875" style="1554" customWidth="1"/>
    <col min="259" max="259" width="16.140625" style="1554" customWidth="1"/>
    <col min="260" max="260" width="14.42578125" style="1554" customWidth="1"/>
    <col min="261" max="261" width="13.85546875" style="1554" customWidth="1"/>
    <col min="262" max="262" width="13.140625" style="1554" customWidth="1"/>
    <col min="263" max="512" width="9.140625" style="1554"/>
    <col min="513" max="513" width="91.28515625" style="1554" customWidth="1"/>
    <col min="514" max="514" width="12.85546875" style="1554" customWidth="1"/>
    <col min="515" max="515" width="16.140625" style="1554" customWidth="1"/>
    <col min="516" max="516" width="14.42578125" style="1554" customWidth="1"/>
    <col min="517" max="517" width="13.85546875" style="1554" customWidth="1"/>
    <col min="518" max="518" width="13.140625" style="1554" customWidth="1"/>
    <col min="519" max="768" width="9.140625" style="1554"/>
    <col min="769" max="769" width="91.28515625" style="1554" customWidth="1"/>
    <col min="770" max="770" width="12.85546875" style="1554" customWidth="1"/>
    <col min="771" max="771" width="16.140625" style="1554" customWidth="1"/>
    <col min="772" max="772" width="14.42578125" style="1554" customWidth="1"/>
    <col min="773" max="773" width="13.85546875" style="1554" customWidth="1"/>
    <col min="774" max="774" width="13.140625" style="1554" customWidth="1"/>
    <col min="775" max="1024" width="9.140625" style="1554"/>
    <col min="1025" max="1025" width="91.28515625" style="1554" customWidth="1"/>
    <col min="1026" max="1026" width="12.85546875" style="1554" customWidth="1"/>
    <col min="1027" max="1027" width="16.140625" style="1554" customWidth="1"/>
    <col min="1028" max="1028" width="14.42578125" style="1554" customWidth="1"/>
    <col min="1029" max="1029" width="13.85546875" style="1554" customWidth="1"/>
    <col min="1030" max="1030" width="13.140625" style="1554" customWidth="1"/>
    <col min="1031" max="1280" width="9.140625" style="1554"/>
    <col min="1281" max="1281" width="91.28515625" style="1554" customWidth="1"/>
    <col min="1282" max="1282" width="12.85546875" style="1554" customWidth="1"/>
    <col min="1283" max="1283" width="16.140625" style="1554" customWidth="1"/>
    <col min="1284" max="1284" width="14.42578125" style="1554" customWidth="1"/>
    <col min="1285" max="1285" width="13.85546875" style="1554" customWidth="1"/>
    <col min="1286" max="1286" width="13.140625" style="1554" customWidth="1"/>
    <col min="1287" max="1536" width="9.140625" style="1554"/>
    <col min="1537" max="1537" width="91.28515625" style="1554" customWidth="1"/>
    <col min="1538" max="1538" width="12.85546875" style="1554" customWidth="1"/>
    <col min="1539" max="1539" width="16.140625" style="1554" customWidth="1"/>
    <col min="1540" max="1540" width="14.42578125" style="1554" customWidth="1"/>
    <col min="1541" max="1541" width="13.85546875" style="1554" customWidth="1"/>
    <col min="1542" max="1542" width="13.140625" style="1554" customWidth="1"/>
    <col min="1543" max="1792" width="9.140625" style="1554"/>
    <col min="1793" max="1793" width="91.28515625" style="1554" customWidth="1"/>
    <col min="1794" max="1794" width="12.85546875" style="1554" customWidth="1"/>
    <col min="1795" max="1795" width="16.140625" style="1554" customWidth="1"/>
    <col min="1796" max="1796" width="14.42578125" style="1554" customWidth="1"/>
    <col min="1797" max="1797" width="13.85546875" style="1554" customWidth="1"/>
    <col min="1798" max="1798" width="13.140625" style="1554" customWidth="1"/>
    <col min="1799" max="2048" width="9.140625" style="1554"/>
    <col min="2049" max="2049" width="91.28515625" style="1554" customWidth="1"/>
    <col min="2050" max="2050" width="12.85546875" style="1554" customWidth="1"/>
    <col min="2051" max="2051" width="16.140625" style="1554" customWidth="1"/>
    <col min="2052" max="2052" width="14.42578125" style="1554" customWidth="1"/>
    <col min="2053" max="2053" width="13.85546875" style="1554" customWidth="1"/>
    <col min="2054" max="2054" width="13.140625" style="1554" customWidth="1"/>
    <col min="2055" max="2304" width="9.140625" style="1554"/>
    <col min="2305" max="2305" width="91.28515625" style="1554" customWidth="1"/>
    <col min="2306" max="2306" width="12.85546875" style="1554" customWidth="1"/>
    <col min="2307" max="2307" width="16.140625" style="1554" customWidth="1"/>
    <col min="2308" max="2308" width="14.42578125" style="1554" customWidth="1"/>
    <col min="2309" max="2309" width="13.85546875" style="1554" customWidth="1"/>
    <col min="2310" max="2310" width="13.140625" style="1554" customWidth="1"/>
    <col min="2311" max="2560" width="9.140625" style="1554"/>
    <col min="2561" max="2561" width="91.28515625" style="1554" customWidth="1"/>
    <col min="2562" max="2562" width="12.85546875" style="1554" customWidth="1"/>
    <col min="2563" max="2563" width="16.140625" style="1554" customWidth="1"/>
    <col min="2564" max="2564" width="14.42578125" style="1554" customWidth="1"/>
    <col min="2565" max="2565" width="13.85546875" style="1554" customWidth="1"/>
    <col min="2566" max="2566" width="13.140625" style="1554" customWidth="1"/>
    <col min="2567" max="2816" width="9.140625" style="1554"/>
    <col min="2817" max="2817" width="91.28515625" style="1554" customWidth="1"/>
    <col min="2818" max="2818" width="12.85546875" style="1554" customWidth="1"/>
    <col min="2819" max="2819" width="16.140625" style="1554" customWidth="1"/>
    <col min="2820" max="2820" width="14.42578125" style="1554" customWidth="1"/>
    <col min="2821" max="2821" width="13.85546875" style="1554" customWidth="1"/>
    <col min="2822" max="2822" width="13.140625" style="1554" customWidth="1"/>
    <col min="2823" max="3072" width="9.140625" style="1554"/>
    <col min="3073" max="3073" width="91.28515625" style="1554" customWidth="1"/>
    <col min="3074" max="3074" width="12.85546875" style="1554" customWidth="1"/>
    <col min="3075" max="3075" width="16.140625" style="1554" customWidth="1"/>
    <col min="3076" max="3076" width="14.42578125" style="1554" customWidth="1"/>
    <col min="3077" max="3077" width="13.85546875" style="1554" customWidth="1"/>
    <col min="3078" max="3078" width="13.140625" style="1554" customWidth="1"/>
    <col min="3079" max="3328" width="9.140625" style="1554"/>
    <col min="3329" max="3329" width="91.28515625" style="1554" customWidth="1"/>
    <col min="3330" max="3330" width="12.85546875" style="1554" customWidth="1"/>
    <col min="3331" max="3331" width="16.140625" style="1554" customWidth="1"/>
    <col min="3332" max="3332" width="14.42578125" style="1554" customWidth="1"/>
    <col min="3333" max="3333" width="13.85546875" style="1554" customWidth="1"/>
    <col min="3334" max="3334" width="13.140625" style="1554" customWidth="1"/>
    <col min="3335" max="3584" width="9.140625" style="1554"/>
    <col min="3585" max="3585" width="91.28515625" style="1554" customWidth="1"/>
    <col min="3586" max="3586" width="12.85546875" style="1554" customWidth="1"/>
    <col min="3587" max="3587" width="16.140625" style="1554" customWidth="1"/>
    <col min="3588" max="3588" width="14.42578125" style="1554" customWidth="1"/>
    <col min="3589" max="3589" width="13.85546875" style="1554" customWidth="1"/>
    <col min="3590" max="3590" width="13.140625" style="1554" customWidth="1"/>
    <col min="3591" max="3840" width="9.140625" style="1554"/>
    <col min="3841" max="3841" width="91.28515625" style="1554" customWidth="1"/>
    <col min="3842" max="3842" width="12.85546875" style="1554" customWidth="1"/>
    <col min="3843" max="3843" width="16.140625" style="1554" customWidth="1"/>
    <col min="3844" max="3844" width="14.42578125" style="1554" customWidth="1"/>
    <col min="3845" max="3845" width="13.85546875" style="1554" customWidth="1"/>
    <col min="3846" max="3846" width="13.140625" style="1554" customWidth="1"/>
    <col min="3847" max="4096" width="9.140625" style="1554"/>
    <col min="4097" max="4097" width="91.28515625" style="1554" customWidth="1"/>
    <col min="4098" max="4098" width="12.85546875" style="1554" customWidth="1"/>
    <col min="4099" max="4099" width="16.140625" style="1554" customWidth="1"/>
    <col min="4100" max="4100" width="14.42578125" style="1554" customWidth="1"/>
    <col min="4101" max="4101" width="13.85546875" style="1554" customWidth="1"/>
    <col min="4102" max="4102" width="13.140625" style="1554" customWidth="1"/>
    <col min="4103" max="4352" width="9.140625" style="1554"/>
    <col min="4353" max="4353" width="91.28515625" style="1554" customWidth="1"/>
    <col min="4354" max="4354" width="12.85546875" style="1554" customWidth="1"/>
    <col min="4355" max="4355" width="16.140625" style="1554" customWidth="1"/>
    <col min="4356" max="4356" width="14.42578125" style="1554" customWidth="1"/>
    <col min="4357" max="4357" width="13.85546875" style="1554" customWidth="1"/>
    <col min="4358" max="4358" width="13.140625" style="1554" customWidth="1"/>
    <col min="4359" max="4608" width="9.140625" style="1554"/>
    <col min="4609" max="4609" width="91.28515625" style="1554" customWidth="1"/>
    <col min="4610" max="4610" width="12.85546875" style="1554" customWidth="1"/>
    <col min="4611" max="4611" width="16.140625" style="1554" customWidth="1"/>
    <col min="4612" max="4612" width="14.42578125" style="1554" customWidth="1"/>
    <col min="4613" max="4613" width="13.85546875" style="1554" customWidth="1"/>
    <col min="4614" max="4614" width="13.140625" style="1554" customWidth="1"/>
    <col min="4615" max="4864" width="9.140625" style="1554"/>
    <col min="4865" max="4865" width="91.28515625" style="1554" customWidth="1"/>
    <col min="4866" max="4866" width="12.85546875" style="1554" customWidth="1"/>
    <col min="4867" max="4867" width="16.140625" style="1554" customWidth="1"/>
    <col min="4868" max="4868" width="14.42578125" style="1554" customWidth="1"/>
    <col min="4869" max="4869" width="13.85546875" style="1554" customWidth="1"/>
    <col min="4870" max="4870" width="13.140625" style="1554" customWidth="1"/>
    <col min="4871" max="5120" width="9.140625" style="1554"/>
    <col min="5121" max="5121" width="91.28515625" style="1554" customWidth="1"/>
    <col min="5122" max="5122" width="12.85546875" style="1554" customWidth="1"/>
    <col min="5123" max="5123" width="16.140625" style="1554" customWidth="1"/>
    <col min="5124" max="5124" width="14.42578125" style="1554" customWidth="1"/>
    <col min="5125" max="5125" width="13.85546875" style="1554" customWidth="1"/>
    <col min="5126" max="5126" width="13.140625" style="1554" customWidth="1"/>
    <col min="5127" max="5376" width="9.140625" style="1554"/>
    <col min="5377" max="5377" width="91.28515625" style="1554" customWidth="1"/>
    <col min="5378" max="5378" width="12.85546875" style="1554" customWidth="1"/>
    <col min="5379" max="5379" width="16.140625" style="1554" customWidth="1"/>
    <col min="5380" max="5380" width="14.42578125" style="1554" customWidth="1"/>
    <col min="5381" max="5381" width="13.85546875" style="1554" customWidth="1"/>
    <col min="5382" max="5382" width="13.140625" style="1554" customWidth="1"/>
    <col min="5383" max="5632" width="9.140625" style="1554"/>
    <col min="5633" max="5633" width="91.28515625" style="1554" customWidth="1"/>
    <col min="5634" max="5634" width="12.85546875" style="1554" customWidth="1"/>
    <col min="5635" max="5635" width="16.140625" style="1554" customWidth="1"/>
    <col min="5636" max="5636" width="14.42578125" style="1554" customWidth="1"/>
    <col min="5637" max="5637" width="13.85546875" style="1554" customWidth="1"/>
    <col min="5638" max="5638" width="13.140625" style="1554" customWidth="1"/>
    <col min="5639" max="5888" width="9.140625" style="1554"/>
    <col min="5889" max="5889" width="91.28515625" style="1554" customWidth="1"/>
    <col min="5890" max="5890" width="12.85546875" style="1554" customWidth="1"/>
    <col min="5891" max="5891" width="16.140625" style="1554" customWidth="1"/>
    <col min="5892" max="5892" width="14.42578125" style="1554" customWidth="1"/>
    <col min="5893" max="5893" width="13.85546875" style="1554" customWidth="1"/>
    <col min="5894" max="5894" width="13.140625" style="1554" customWidth="1"/>
    <col min="5895" max="6144" width="9.140625" style="1554"/>
    <col min="6145" max="6145" width="91.28515625" style="1554" customWidth="1"/>
    <col min="6146" max="6146" width="12.85546875" style="1554" customWidth="1"/>
    <col min="6147" max="6147" width="16.140625" style="1554" customWidth="1"/>
    <col min="6148" max="6148" width="14.42578125" style="1554" customWidth="1"/>
    <col min="6149" max="6149" width="13.85546875" style="1554" customWidth="1"/>
    <col min="6150" max="6150" width="13.140625" style="1554" customWidth="1"/>
    <col min="6151" max="6400" width="9.140625" style="1554"/>
    <col min="6401" max="6401" width="91.28515625" style="1554" customWidth="1"/>
    <col min="6402" max="6402" width="12.85546875" style="1554" customWidth="1"/>
    <col min="6403" max="6403" width="16.140625" style="1554" customWidth="1"/>
    <col min="6404" max="6404" width="14.42578125" style="1554" customWidth="1"/>
    <col min="6405" max="6405" width="13.85546875" style="1554" customWidth="1"/>
    <col min="6406" max="6406" width="13.140625" style="1554" customWidth="1"/>
    <col min="6407" max="6656" width="9.140625" style="1554"/>
    <col min="6657" max="6657" width="91.28515625" style="1554" customWidth="1"/>
    <col min="6658" max="6658" width="12.85546875" style="1554" customWidth="1"/>
    <col min="6659" max="6659" width="16.140625" style="1554" customWidth="1"/>
    <col min="6660" max="6660" width="14.42578125" style="1554" customWidth="1"/>
    <col min="6661" max="6661" width="13.85546875" style="1554" customWidth="1"/>
    <col min="6662" max="6662" width="13.140625" style="1554" customWidth="1"/>
    <col min="6663" max="6912" width="9.140625" style="1554"/>
    <col min="6913" max="6913" width="91.28515625" style="1554" customWidth="1"/>
    <col min="6914" max="6914" width="12.85546875" style="1554" customWidth="1"/>
    <col min="6915" max="6915" width="16.140625" style="1554" customWidth="1"/>
    <col min="6916" max="6916" width="14.42578125" style="1554" customWidth="1"/>
    <col min="6917" max="6917" width="13.85546875" style="1554" customWidth="1"/>
    <col min="6918" max="6918" width="13.140625" style="1554" customWidth="1"/>
    <col min="6919" max="7168" width="9.140625" style="1554"/>
    <col min="7169" max="7169" width="91.28515625" style="1554" customWidth="1"/>
    <col min="7170" max="7170" width="12.85546875" style="1554" customWidth="1"/>
    <col min="7171" max="7171" width="16.140625" style="1554" customWidth="1"/>
    <col min="7172" max="7172" width="14.42578125" style="1554" customWidth="1"/>
    <col min="7173" max="7173" width="13.85546875" style="1554" customWidth="1"/>
    <col min="7174" max="7174" width="13.140625" style="1554" customWidth="1"/>
    <col min="7175" max="7424" width="9.140625" style="1554"/>
    <col min="7425" max="7425" width="91.28515625" style="1554" customWidth="1"/>
    <col min="7426" max="7426" width="12.85546875" style="1554" customWidth="1"/>
    <col min="7427" max="7427" width="16.140625" style="1554" customWidth="1"/>
    <col min="7428" max="7428" width="14.42578125" style="1554" customWidth="1"/>
    <col min="7429" max="7429" width="13.85546875" style="1554" customWidth="1"/>
    <col min="7430" max="7430" width="13.140625" style="1554" customWidth="1"/>
    <col min="7431" max="7680" width="9.140625" style="1554"/>
    <col min="7681" max="7681" width="91.28515625" style="1554" customWidth="1"/>
    <col min="7682" max="7682" width="12.85546875" style="1554" customWidth="1"/>
    <col min="7683" max="7683" width="16.140625" style="1554" customWidth="1"/>
    <col min="7684" max="7684" width="14.42578125" style="1554" customWidth="1"/>
    <col min="7685" max="7685" width="13.85546875" style="1554" customWidth="1"/>
    <col min="7686" max="7686" width="13.140625" style="1554" customWidth="1"/>
    <col min="7687" max="7936" width="9.140625" style="1554"/>
    <col min="7937" max="7937" width="91.28515625" style="1554" customWidth="1"/>
    <col min="7938" max="7938" width="12.85546875" style="1554" customWidth="1"/>
    <col min="7939" max="7939" width="16.140625" style="1554" customWidth="1"/>
    <col min="7940" max="7940" width="14.42578125" style="1554" customWidth="1"/>
    <col min="7941" max="7941" width="13.85546875" style="1554" customWidth="1"/>
    <col min="7942" max="7942" width="13.140625" style="1554" customWidth="1"/>
    <col min="7943" max="8192" width="9.140625" style="1554"/>
    <col min="8193" max="8193" width="91.28515625" style="1554" customWidth="1"/>
    <col min="8194" max="8194" width="12.85546875" style="1554" customWidth="1"/>
    <col min="8195" max="8195" width="16.140625" style="1554" customWidth="1"/>
    <col min="8196" max="8196" width="14.42578125" style="1554" customWidth="1"/>
    <col min="8197" max="8197" width="13.85546875" style="1554" customWidth="1"/>
    <col min="8198" max="8198" width="13.140625" style="1554" customWidth="1"/>
    <col min="8199" max="8448" width="9.140625" style="1554"/>
    <col min="8449" max="8449" width="91.28515625" style="1554" customWidth="1"/>
    <col min="8450" max="8450" width="12.85546875" style="1554" customWidth="1"/>
    <col min="8451" max="8451" width="16.140625" style="1554" customWidth="1"/>
    <col min="8452" max="8452" width="14.42578125" style="1554" customWidth="1"/>
    <col min="8453" max="8453" width="13.85546875" style="1554" customWidth="1"/>
    <col min="8454" max="8454" width="13.140625" style="1554" customWidth="1"/>
    <col min="8455" max="8704" width="9.140625" style="1554"/>
    <col min="8705" max="8705" width="91.28515625" style="1554" customWidth="1"/>
    <col min="8706" max="8706" width="12.85546875" style="1554" customWidth="1"/>
    <col min="8707" max="8707" width="16.140625" style="1554" customWidth="1"/>
    <col min="8708" max="8708" width="14.42578125" style="1554" customWidth="1"/>
    <col min="8709" max="8709" width="13.85546875" style="1554" customWidth="1"/>
    <col min="8710" max="8710" width="13.140625" style="1554" customWidth="1"/>
    <col min="8711" max="8960" width="9.140625" style="1554"/>
    <col min="8961" max="8961" width="91.28515625" style="1554" customWidth="1"/>
    <col min="8962" max="8962" width="12.85546875" style="1554" customWidth="1"/>
    <col min="8963" max="8963" width="16.140625" style="1554" customWidth="1"/>
    <col min="8964" max="8964" width="14.42578125" style="1554" customWidth="1"/>
    <col min="8965" max="8965" width="13.85546875" style="1554" customWidth="1"/>
    <col min="8966" max="8966" width="13.140625" style="1554" customWidth="1"/>
    <col min="8967" max="9216" width="9.140625" style="1554"/>
    <col min="9217" max="9217" width="91.28515625" style="1554" customWidth="1"/>
    <col min="9218" max="9218" width="12.85546875" style="1554" customWidth="1"/>
    <col min="9219" max="9219" width="16.140625" style="1554" customWidth="1"/>
    <col min="9220" max="9220" width="14.42578125" style="1554" customWidth="1"/>
    <col min="9221" max="9221" width="13.85546875" style="1554" customWidth="1"/>
    <col min="9222" max="9222" width="13.140625" style="1554" customWidth="1"/>
    <col min="9223" max="9472" width="9.140625" style="1554"/>
    <col min="9473" max="9473" width="91.28515625" style="1554" customWidth="1"/>
    <col min="9474" max="9474" width="12.85546875" style="1554" customWidth="1"/>
    <col min="9475" max="9475" width="16.140625" style="1554" customWidth="1"/>
    <col min="9476" max="9476" width="14.42578125" style="1554" customWidth="1"/>
    <col min="9477" max="9477" width="13.85546875" style="1554" customWidth="1"/>
    <col min="9478" max="9478" width="13.140625" style="1554" customWidth="1"/>
    <col min="9479" max="9728" width="9.140625" style="1554"/>
    <col min="9729" max="9729" width="91.28515625" style="1554" customWidth="1"/>
    <col min="9730" max="9730" width="12.85546875" style="1554" customWidth="1"/>
    <col min="9731" max="9731" width="16.140625" style="1554" customWidth="1"/>
    <col min="9732" max="9732" width="14.42578125" style="1554" customWidth="1"/>
    <col min="9733" max="9733" width="13.85546875" style="1554" customWidth="1"/>
    <col min="9734" max="9734" width="13.140625" style="1554" customWidth="1"/>
    <col min="9735" max="9984" width="9.140625" style="1554"/>
    <col min="9985" max="9985" width="91.28515625" style="1554" customWidth="1"/>
    <col min="9986" max="9986" width="12.85546875" style="1554" customWidth="1"/>
    <col min="9987" max="9987" width="16.140625" style="1554" customWidth="1"/>
    <col min="9988" max="9988" width="14.42578125" style="1554" customWidth="1"/>
    <col min="9989" max="9989" width="13.85546875" style="1554" customWidth="1"/>
    <col min="9990" max="9990" width="13.140625" style="1554" customWidth="1"/>
    <col min="9991" max="10240" width="9.140625" style="1554"/>
    <col min="10241" max="10241" width="91.28515625" style="1554" customWidth="1"/>
    <col min="10242" max="10242" width="12.85546875" style="1554" customWidth="1"/>
    <col min="10243" max="10243" width="16.140625" style="1554" customWidth="1"/>
    <col min="10244" max="10244" width="14.42578125" style="1554" customWidth="1"/>
    <col min="10245" max="10245" width="13.85546875" style="1554" customWidth="1"/>
    <col min="10246" max="10246" width="13.140625" style="1554" customWidth="1"/>
    <col min="10247" max="10496" width="9.140625" style="1554"/>
    <col min="10497" max="10497" width="91.28515625" style="1554" customWidth="1"/>
    <col min="10498" max="10498" width="12.85546875" style="1554" customWidth="1"/>
    <col min="10499" max="10499" width="16.140625" style="1554" customWidth="1"/>
    <col min="10500" max="10500" width="14.42578125" style="1554" customWidth="1"/>
    <col min="10501" max="10501" width="13.85546875" style="1554" customWidth="1"/>
    <col min="10502" max="10502" width="13.140625" style="1554" customWidth="1"/>
    <col min="10503" max="10752" width="9.140625" style="1554"/>
    <col min="10753" max="10753" width="91.28515625" style="1554" customWidth="1"/>
    <col min="10754" max="10754" width="12.85546875" style="1554" customWidth="1"/>
    <col min="10755" max="10755" width="16.140625" style="1554" customWidth="1"/>
    <col min="10756" max="10756" width="14.42578125" style="1554" customWidth="1"/>
    <col min="10757" max="10757" width="13.85546875" style="1554" customWidth="1"/>
    <col min="10758" max="10758" width="13.140625" style="1554" customWidth="1"/>
    <col min="10759" max="11008" width="9.140625" style="1554"/>
    <col min="11009" max="11009" width="91.28515625" style="1554" customWidth="1"/>
    <col min="11010" max="11010" width="12.85546875" style="1554" customWidth="1"/>
    <col min="11011" max="11011" width="16.140625" style="1554" customWidth="1"/>
    <col min="11012" max="11012" width="14.42578125" style="1554" customWidth="1"/>
    <col min="11013" max="11013" width="13.85546875" style="1554" customWidth="1"/>
    <col min="11014" max="11014" width="13.140625" style="1554" customWidth="1"/>
    <col min="11015" max="11264" width="9.140625" style="1554"/>
    <col min="11265" max="11265" width="91.28515625" style="1554" customWidth="1"/>
    <col min="11266" max="11266" width="12.85546875" style="1554" customWidth="1"/>
    <col min="11267" max="11267" width="16.140625" style="1554" customWidth="1"/>
    <col min="11268" max="11268" width="14.42578125" style="1554" customWidth="1"/>
    <col min="11269" max="11269" width="13.85546875" style="1554" customWidth="1"/>
    <col min="11270" max="11270" width="13.140625" style="1554" customWidth="1"/>
    <col min="11271" max="11520" width="9.140625" style="1554"/>
    <col min="11521" max="11521" width="91.28515625" style="1554" customWidth="1"/>
    <col min="11522" max="11522" width="12.85546875" style="1554" customWidth="1"/>
    <col min="11523" max="11523" width="16.140625" style="1554" customWidth="1"/>
    <col min="11524" max="11524" width="14.42578125" style="1554" customWidth="1"/>
    <col min="11525" max="11525" width="13.85546875" style="1554" customWidth="1"/>
    <col min="11526" max="11526" width="13.140625" style="1554" customWidth="1"/>
    <col min="11527" max="11776" width="9.140625" style="1554"/>
    <col min="11777" max="11777" width="91.28515625" style="1554" customWidth="1"/>
    <col min="11778" max="11778" width="12.85546875" style="1554" customWidth="1"/>
    <col min="11779" max="11779" width="16.140625" style="1554" customWidth="1"/>
    <col min="11780" max="11780" width="14.42578125" style="1554" customWidth="1"/>
    <col min="11781" max="11781" width="13.85546875" style="1554" customWidth="1"/>
    <col min="11782" max="11782" width="13.140625" style="1554" customWidth="1"/>
    <col min="11783" max="12032" width="9.140625" style="1554"/>
    <col min="12033" max="12033" width="91.28515625" style="1554" customWidth="1"/>
    <col min="12034" max="12034" width="12.85546875" style="1554" customWidth="1"/>
    <col min="12035" max="12035" width="16.140625" style="1554" customWidth="1"/>
    <col min="12036" max="12036" width="14.42578125" style="1554" customWidth="1"/>
    <col min="12037" max="12037" width="13.85546875" style="1554" customWidth="1"/>
    <col min="12038" max="12038" width="13.140625" style="1554" customWidth="1"/>
    <col min="12039" max="12288" width="9.140625" style="1554"/>
    <col min="12289" max="12289" width="91.28515625" style="1554" customWidth="1"/>
    <col min="12290" max="12290" width="12.85546875" style="1554" customWidth="1"/>
    <col min="12291" max="12291" width="16.140625" style="1554" customWidth="1"/>
    <col min="12292" max="12292" width="14.42578125" style="1554" customWidth="1"/>
    <col min="12293" max="12293" width="13.85546875" style="1554" customWidth="1"/>
    <col min="12294" max="12294" width="13.140625" style="1554" customWidth="1"/>
    <col min="12295" max="12544" width="9.140625" style="1554"/>
    <col min="12545" max="12545" width="91.28515625" style="1554" customWidth="1"/>
    <col min="12546" max="12546" width="12.85546875" style="1554" customWidth="1"/>
    <col min="12547" max="12547" width="16.140625" style="1554" customWidth="1"/>
    <col min="12548" max="12548" width="14.42578125" style="1554" customWidth="1"/>
    <col min="12549" max="12549" width="13.85546875" style="1554" customWidth="1"/>
    <col min="12550" max="12550" width="13.140625" style="1554" customWidth="1"/>
    <col min="12551" max="12800" width="9.140625" style="1554"/>
    <col min="12801" max="12801" width="91.28515625" style="1554" customWidth="1"/>
    <col min="12802" max="12802" width="12.85546875" style="1554" customWidth="1"/>
    <col min="12803" max="12803" width="16.140625" style="1554" customWidth="1"/>
    <col min="12804" max="12804" width="14.42578125" style="1554" customWidth="1"/>
    <col min="12805" max="12805" width="13.85546875" style="1554" customWidth="1"/>
    <col min="12806" max="12806" width="13.140625" style="1554" customWidth="1"/>
    <col min="12807" max="13056" width="9.140625" style="1554"/>
    <col min="13057" max="13057" width="91.28515625" style="1554" customWidth="1"/>
    <col min="13058" max="13058" width="12.85546875" style="1554" customWidth="1"/>
    <col min="13059" max="13059" width="16.140625" style="1554" customWidth="1"/>
    <col min="13060" max="13060" width="14.42578125" style="1554" customWidth="1"/>
    <col min="13061" max="13061" width="13.85546875" style="1554" customWidth="1"/>
    <col min="13062" max="13062" width="13.140625" style="1554" customWidth="1"/>
    <col min="13063" max="13312" width="9.140625" style="1554"/>
    <col min="13313" max="13313" width="91.28515625" style="1554" customWidth="1"/>
    <col min="13314" max="13314" width="12.85546875" style="1554" customWidth="1"/>
    <col min="13315" max="13315" width="16.140625" style="1554" customWidth="1"/>
    <col min="13316" max="13316" width="14.42578125" style="1554" customWidth="1"/>
    <col min="13317" max="13317" width="13.85546875" style="1554" customWidth="1"/>
    <col min="13318" max="13318" width="13.140625" style="1554" customWidth="1"/>
    <col min="13319" max="13568" width="9.140625" style="1554"/>
    <col min="13569" max="13569" width="91.28515625" style="1554" customWidth="1"/>
    <col min="13570" max="13570" width="12.85546875" style="1554" customWidth="1"/>
    <col min="13571" max="13571" width="16.140625" style="1554" customWidth="1"/>
    <col min="13572" max="13572" width="14.42578125" style="1554" customWidth="1"/>
    <col min="13573" max="13573" width="13.85546875" style="1554" customWidth="1"/>
    <col min="13574" max="13574" width="13.140625" style="1554" customWidth="1"/>
    <col min="13575" max="13824" width="9.140625" style="1554"/>
    <col min="13825" max="13825" width="91.28515625" style="1554" customWidth="1"/>
    <col min="13826" max="13826" width="12.85546875" style="1554" customWidth="1"/>
    <col min="13827" max="13827" width="16.140625" style="1554" customWidth="1"/>
    <col min="13828" max="13828" width="14.42578125" style="1554" customWidth="1"/>
    <col min="13829" max="13829" width="13.85546875" style="1554" customWidth="1"/>
    <col min="13830" max="13830" width="13.140625" style="1554" customWidth="1"/>
    <col min="13831" max="14080" width="9.140625" style="1554"/>
    <col min="14081" max="14081" width="91.28515625" style="1554" customWidth="1"/>
    <col min="14082" max="14082" width="12.85546875" style="1554" customWidth="1"/>
    <col min="14083" max="14083" width="16.140625" style="1554" customWidth="1"/>
    <col min="14084" max="14084" width="14.42578125" style="1554" customWidth="1"/>
    <col min="14085" max="14085" width="13.85546875" style="1554" customWidth="1"/>
    <col min="14086" max="14086" width="13.140625" style="1554" customWidth="1"/>
    <col min="14087" max="14336" width="9.140625" style="1554"/>
    <col min="14337" max="14337" width="91.28515625" style="1554" customWidth="1"/>
    <col min="14338" max="14338" width="12.85546875" style="1554" customWidth="1"/>
    <col min="14339" max="14339" width="16.140625" style="1554" customWidth="1"/>
    <col min="14340" max="14340" width="14.42578125" style="1554" customWidth="1"/>
    <col min="14341" max="14341" width="13.85546875" style="1554" customWidth="1"/>
    <col min="14342" max="14342" width="13.140625" style="1554" customWidth="1"/>
    <col min="14343" max="14592" width="9.140625" style="1554"/>
    <col min="14593" max="14593" width="91.28515625" style="1554" customWidth="1"/>
    <col min="14594" max="14594" width="12.85546875" style="1554" customWidth="1"/>
    <col min="14595" max="14595" width="16.140625" style="1554" customWidth="1"/>
    <col min="14596" max="14596" width="14.42578125" style="1554" customWidth="1"/>
    <col min="14597" max="14597" width="13.85546875" style="1554" customWidth="1"/>
    <col min="14598" max="14598" width="13.140625" style="1554" customWidth="1"/>
    <col min="14599" max="14848" width="9.140625" style="1554"/>
    <col min="14849" max="14849" width="91.28515625" style="1554" customWidth="1"/>
    <col min="14850" max="14850" width="12.85546875" style="1554" customWidth="1"/>
    <col min="14851" max="14851" width="16.140625" style="1554" customWidth="1"/>
    <col min="14852" max="14852" width="14.42578125" style="1554" customWidth="1"/>
    <col min="14853" max="14853" width="13.85546875" style="1554" customWidth="1"/>
    <col min="14854" max="14854" width="13.140625" style="1554" customWidth="1"/>
    <col min="14855" max="15104" width="9.140625" style="1554"/>
    <col min="15105" max="15105" width="91.28515625" style="1554" customWidth="1"/>
    <col min="15106" max="15106" width="12.85546875" style="1554" customWidth="1"/>
    <col min="15107" max="15107" width="16.140625" style="1554" customWidth="1"/>
    <col min="15108" max="15108" width="14.42578125" style="1554" customWidth="1"/>
    <col min="15109" max="15109" width="13.85546875" style="1554" customWidth="1"/>
    <col min="15110" max="15110" width="13.140625" style="1554" customWidth="1"/>
    <col min="15111" max="15360" width="9.140625" style="1554"/>
    <col min="15361" max="15361" width="91.28515625" style="1554" customWidth="1"/>
    <col min="15362" max="15362" width="12.85546875" style="1554" customWidth="1"/>
    <col min="15363" max="15363" width="16.140625" style="1554" customWidth="1"/>
    <col min="15364" max="15364" width="14.42578125" style="1554" customWidth="1"/>
    <col min="15365" max="15365" width="13.85546875" style="1554" customWidth="1"/>
    <col min="15366" max="15366" width="13.140625" style="1554" customWidth="1"/>
    <col min="15367" max="15616" width="9.140625" style="1554"/>
    <col min="15617" max="15617" width="91.28515625" style="1554" customWidth="1"/>
    <col min="15618" max="15618" width="12.85546875" style="1554" customWidth="1"/>
    <col min="15619" max="15619" width="16.140625" style="1554" customWidth="1"/>
    <col min="15620" max="15620" width="14.42578125" style="1554" customWidth="1"/>
    <col min="15621" max="15621" width="13.85546875" style="1554" customWidth="1"/>
    <col min="15622" max="15622" width="13.140625" style="1554" customWidth="1"/>
    <col min="15623" max="15872" width="9.140625" style="1554"/>
    <col min="15873" max="15873" width="91.28515625" style="1554" customWidth="1"/>
    <col min="15874" max="15874" width="12.85546875" style="1554" customWidth="1"/>
    <col min="15875" max="15875" width="16.140625" style="1554" customWidth="1"/>
    <col min="15876" max="15876" width="14.42578125" style="1554" customWidth="1"/>
    <col min="15877" max="15877" width="13.85546875" style="1554" customWidth="1"/>
    <col min="15878" max="15878" width="13.140625" style="1554" customWidth="1"/>
    <col min="15879" max="16128" width="9.140625" style="1554"/>
    <col min="16129" max="16129" width="91.28515625" style="1554" customWidth="1"/>
    <col min="16130" max="16130" width="12.85546875" style="1554" customWidth="1"/>
    <col min="16131" max="16131" width="16.140625" style="1554" customWidth="1"/>
    <col min="16132" max="16132" width="14.42578125" style="1554" customWidth="1"/>
    <col min="16133" max="16133" width="13.85546875" style="1554" customWidth="1"/>
    <col min="16134" max="16134" width="13.140625" style="1554" customWidth="1"/>
    <col min="16135" max="16384" width="9.140625" style="1554"/>
  </cols>
  <sheetData>
    <row r="1" spans="1:6" ht="34.9" customHeight="1" x14ac:dyDescent="0.25">
      <c r="A1" s="2072" t="s">
        <v>1151</v>
      </c>
      <c r="B1" s="2072"/>
      <c r="C1" s="2072"/>
      <c r="D1" s="2072"/>
    </row>
    <row r="2" spans="1:6" ht="16.5" customHeight="1" x14ac:dyDescent="0.25">
      <c r="A2" s="2072"/>
      <c r="B2" s="2072"/>
    </row>
    <row r="3" spans="1:6" ht="25.5" customHeight="1" x14ac:dyDescent="0.25">
      <c r="A3" s="2073" t="s">
        <v>829</v>
      </c>
      <c r="B3" s="2074"/>
      <c r="C3" s="2074"/>
      <c r="D3" s="2074"/>
    </row>
    <row r="4" spans="1:6" ht="21.75" customHeight="1" x14ac:dyDescent="0.25">
      <c r="A4" s="2075" t="s">
        <v>830</v>
      </c>
      <c r="B4" s="2076"/>
      <c r="C4" s="2076"/>
      <c r="D4" s="2076"/>
    </row>
    <row r="5" spans="1:6" ht="41.25" customHeight="1" x14ac:dyDescent="0.25">
      <c r="A5" s="284" t="s">
        <v>9</v>
      </c>
      <c r="B5" s="285" t="s">
        <v>17</v>
      </c>
      <c r="C5" s="234" t="s">
        <v>831</v>
      </c>
      <c r="D5" s="234" t="s">
        <v>832</v>
      </c>
      <c r="E5" s="234" t="s">
        <v>1152</v>
      </c>
      <c r="F5" s="234" t="s">
        <v>1649</v>
      </c>
    </row>
    <row r="6" spans="1:6" s="288" customFormat="1" ht="45.6" customHeight="1" x14ac:dyDescent="0.25">
      <c r="A6" s="286" t="s">
        <v>833</v>
      </c>
      <c r="B6" s="287" t="s">
        <v>1</v>
      </c>
      <c r="C6" s="528">
        <v>48323.286170666659</v>
      </c>
      <c r="D6" s="528">
        <v>55022.799931617425</v>
      </c>
      <c r="E6" s="528">
        <v>58807.739849985177</v>
      </c>
      <c r="F6" s="528">
        <v>60717.93111344771</v>
      </c>
    </row>
    <row r="7" spans="1:6" s="292" customFormat="1" ht="65.25" customHeight="1" x14ac:dyDescent="0.25">
      <c r="A7" s="289" t="s">
        <v>834</v>
      </c>
      <c r="B7" s="290" t="s">
        <v>835</v>
      </c>
      <c r="C7" s="291">
        <v>1512448</v>
      </c>
      <c r="D7" s="291">
        <v>1562358.784</v>
      </c>
      <c r="E7" s="291">
        <v>1612354.2650880001</v>
      </c>
      <c r="F7" s="291">
        <v>1612354.2650880001</v>
      </c>
    </row>
    <row r="8" spans="1:6" s="292" customFormat="1" ht="28.5" customHeight="1" x14ac:dyDescent="0.25">
      <c r="A8" s="289" t="s">
        <v>836</v>
      </c>
      <c r="B8" s="290" t="s">
        <v>29</v>
      </c>
      <c r="C8" s="293">
        <v>0.03</v>
      </c>
      <c r="D8" s="293">
        <v>3.3000000000000002E-2</v>
      </c>
      <c r="E8" s="293">
        <v>3.4000000000000002E-2</v>
      </c>
      <c r="F8" s="293">
        <f>0.032+0.003</f>
        <v>3.5000000000000003E-2</v>
      </c>
    </row>
    <row r="9" spans="1:6" s="292" customFormat="1" ht="65.25" customHeight="1" x14ac:dyDescent="0.25">
      <c r="A9" s="289" t="s">
        <v>837</v>
      </c>
      <c r="B9" s="294" t="s">
        <v>2</v>
      </c>
      <c r="C9" s="295">
        <v>98.91</v>
      </c>
      <c r="D9" s="295">
        <v>98.91</v>
      </c>
      <c r="E9" s="295">
        <v>98.91</v>
      </c>
      <c r="F9" s="291">
        <v>98.91</v>
      </c>
    </row>
    <row r="10" spans="1:6" s="292" customFormat="1" ht="36.75" customHeight="1" x14ac:dyDescent="0.25">
      <c r="A10" s="289" t="s">
        <v>838</v>
      </c>
      <c r="B10" s="294" t="s">
        <v>447</v>
      </c>
      <c r="C10" s="291">
        <v>3444.4166666666665</v>
      </c>
      <c r="D10" s="291">
        <v>4026.9405142222217</v>
      </c>
      <c r="E10" s="291">
        <v>4585.2333276347854</v>
      </c>
      <c r="F10" s="291">
        <v>4900.6449874987647</v>
      </c>
    </row>
    <row r="11" spans="1:6" s="292" customFormat="1" ht="40.5" customHeight="1" x14ac:dyDescent="0.25">
      <c r="A11" s="296" t="s">
        <v>839</v>
      </c>
      <c r="B11" s="290" t="s">
        <v>1</v>
      </c>
      <c r="C11" s="291"/>
      <c r="D11" s="291"/>
      <c r="E11" s="291"/>
      <c r="F11" s="291"/>
    </row>
    <row r="12" spans="1:6" x14ac:dyDescent="0.25">
      <c r="B12" s="1554"/>
    </row>
    <row r="13" spans="1:6" x14ac:dyDescent="0.25">
      <c r="B13" s="1554"/>
    </row>
  </sheetData>
  <mergeCells count="4">
    <mergeCell ref="A2:B2"/>
    <mergeCell ref="A1:D1"/>
    <mergeCell ref="A3:D3"/>
    <mergeCell ref="A4:D4"/>
  </mergeCells>
  <pageMargins left="0.70866141732283472" right="0.70866141732283472" top="0.74803149606299213" bottom="0.74803149606299213" header="0.31496062992125984" footer="0.31496062992125984"/>
  <pageSetup paperSize="9" scale="5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C8"/>
  <sheetViews>
    <sheetView view="pageBreakPreview" zoomScaleNormal="100" zoomScaleSheetLayoutView="100" workbookViewId="0">
      <pane xSplit="1" ySplit="6" topLeftCell="B7" activePane="bottomRight" state="frozen"/>
      <selection activeCell="H22" sqref="H22:H23"/>
      <selection pane="topRight" activeCell="H22" sqref="H22:H23"/>
      <selection pane="bottomLeft" activeCell="H22" sqref="H22:H23"/>
      <selection pane="bottomRight" activeCell="I29" sqref="I29"/>
    </sheetView>
  </sheetViews>
  <sheetFormatPr defaultColWidth="10.140625" defaultRowHeight="14.45" customHeight="1" x14ac:dyDescent="0.2"/>
  <cols>
    <col min="1" max="1" width="27.5703125" style="277" customWidth="1"/>
    <col min="2" max="4" width="12.42578125" style="277" customWidth="1"/>
    <col min="5" max="7" width="11.7109375" style="277" customWidth="1"/>
    <col min="8" max="10" width="12.42578125" style="277" customWidth="1"/>
    <col min="11" max="13" width="11.28515625" style="277" customWidth="1"/>
    <col min="14" max="22" width="12.42578125" style="277" customWidth="1"/>
    <col min="23" max="16384" width="10.140625" style="277"/>
  </cols>
  <sheetData>
    <row r="1" spans="1:29" ht="14.45" customHeight="1" x14ac:dyDescent="0.2">
      <c r="A1" s="2077" t="s">
        <v>1256</v>
      </c>
      <c r="B1" s="2077"/>
      <c r="C1" s="2077"/>
      <c r="D1" s="2077"/>
      <c r="E1" s="2077"/>
      <c r="F1" s="2077"/>
      <c r="G1" s="2077"/>
      <c r="H1" s="2077"/>
      <c r="I1" s="2077"/>
      <c r="J1" s="2077"/>
      <c r="K1" s="2077"/>
      <c r="L1" s="2077"/>
      <c r="M1" s="2077"/>
      <c r="N1" s="2077"/>
      <c r="O1" s="2077"/>
      <c r="P1" s="2077"/>
      <c r="Q1" s="2077"/>
      <c r="R1" s="2077"/>
      <c r="S1" s="2077"/>
      <c r="T1" s="2077"/>
      <c r="U1" s="2077"/>
      <c r="V1" s="2077"/>
    </row>
    <row r="2" spans="1:29" ht="21" customHeight="1" x14ac:dyDescent="0.2">
      <c r="A2" s="2077"/>
      <c r="B2" s="2077"/>
      <c r="C2" s="2077"/>
      <c r="D2" s="2077"/>
      <c r="E2" s="2077"/>
      <c r="F2" s="2077"/>
      <c r="G2" s="2077"/>
      <c r="H2" s="2077"/>
      <c r="I2" s="2077"/>
      <c r="J2" s="2077"/>
      <c r="K2" s="2077"/>
      <c r="L2" s="2077"/>
      <c r="M2" s="2077"/>
      <c r="N2" s="2077"/>
      <c r="O2" s="2077"/>
      <c r="P2" s="2077"/>
      <c r="Q2" s="2077"/>
      <c r="R2" s="2077"/>
      <c r="S2" s="2077"/>
      <c r="T2" s="2077"/>
      <c r="U2" s="2077"/>
      <c r="V2" s="2077"/>
    </row>
    <row r="3" spans="1:29" ht="35.25" customHeight="1" x14ac:dyDescent="0.25">
      <c r="A3" s="1552"/>
      <c r="B3" s="1552"/>
      <c r="C3" s="1552"/>
      <c r="D3" s="1552"/>
      <c r="E3" s="1552"/>
      <c r="F3" s="2078" t="s">
        <v>848</v>
      </c>
      <c r="G3" s="2078"/>
      <c r="H3" s="2078"/>
      <c r="I3" s="2078"/>
      <c r="J3" s="2078"/>
      <c r="K3" s="2078"/>
      <c r="L3" s="2078"/>
      <c r="M3" s="2078"/>
      <c r="N3" s="2078"/>
      <c r="O3" s="2078"/>
      <c r="P3" s="2078"/>
      <c r="Q3" s="1552"/>
      <c r="R3" s="1552"/>
      <c r="S3" s="1552"/>
      <c r="T3" s="1552"/>
      <c r="U3" s="1552"/>
      <c r="V3" s="1552"/>
    </row>
    <row r="4" spans="1:29" ht="49.5" customHeight="1" x14ac:dyDescent="0.2">
      <c r="A4" s="277" t="s">
        <v>822</v>
      </c>
      <c r="B4" s="2079" t="s">
        <v>824</v>
      </c>
      <c r="C4" s="2080"/>
      <c r="D4" s="2080"/>
      <c r="E4" s="2080"/>
      <c r="F4" s="2080"/>
      <c r="G4" s="2080"/>
      <c r="H4" s="2080"/>
      <c r="I4" s="2080"/>
      <c r="J4" s="2080"/>
      <c r="K4" s="2080"/>
      <c r="L4" s="2080"/>
      <c r="M4" s="2080"/>
      <c r="N4" s="2080"/>
      <c r="O4" s="2080"/>
      <c r="P4" s="2080"/>
      <c r="Q4" s="2080"/>
      <c r="R4" s="2080"/>
      <c r="S4" s="2080"/>
      <c r="T4" s="2080"/>
      <c r="U4" s="2080"/>
      <c r="V4" s="2081"/>
      <c r="W4" s="627"/>
      <c r="X4" s="627"/>
      <c r="Y4" s="627"/>
      <c r="Z4" s="627"/>
      <c r="AA4" s="627"/>
      <c r="AB4" s="627"/>
      <c r="AC4" s="627"/>
    </row>
    <row r="5" spans="1:29" s="1824" customFormat="1" ht="74.25" customHeight="1" x14ac:dyDescent="0.2">
      <c r="A5" s="2082"/>
      <c r="B5" s="2084" t="s">
        <v>1887</v>
      </c>
      <c r="C5" s="2085"/>
      <c r="D5" s="2086"/>
      <c r="E5" s="2084" t="s">
        <v>825</v>
      </c>
      <c r="F5" s="2085"/>
      <c r="G5" s="2085"/>
      <c r="H5" s="2085"/>
      <c r="I5" s="2085"/>
      <c r="J5" s="2087"/>
      <c r="K5" s="2084" t="s">
        <v>826</v>
      </c>
      <c r="L5" s="2085"/>
      <c r="M5" s="2085"/>
      <c r="N5" s="2085"/>
      <c r="O5" s="2085"/>
      <c r="P5" s="2087"/>
      <c r="Q5" s="2084" t="s">
        <v>827</v>
      </c>
      <c r="R5" s="2085"/>
      <c r="S5" s="2085"/>
      <c r="T5" s="2085"/>
      <c r="U5" s="2085"/>
      <c r="V5" s="2087"/>
    </row>
    <row r="6" spans="1:29" s="278" customFormat="1" ht="26.25" customHeight="1" x14ac:dyDescent="0.2">
      <c r="A6" s="2083"/>
      <c r="B6" s="1825">
        <v>2026</v>
      </c>
      <c r="C6" s="1825">
        <v>2027</v>
      </c>
      <c r="D6" s="1825">
        <v>2028</v>
      </c>
      <c r="E6" s="1826" t="s">
        <v>828</v>
      </c>
      <c r="F6" s="1826" t="s">
        <v>1255</v>
      </c>
      <c r="G6" s="1826" t="s">
        <v>1888</v>
      </c>
      <c r="H6" s="1825">
        <v>2026</v>
      </c>
      <c r="I6" s="1825">
        <v>2027</v>
      </c>
      <c r="J6" s="1825">
        <v>2028</v>
      </c>
      <c r="K6" s="1826" t="s">
        <v>828</v>
      </c>
      <c r="L6" s="1826" t="s">
        <v>1255</v>
      </c>
      <c r="M6" s="1826" t="s">
        <v>1888</v>
      </c>
      <c r="N6" s="1825">
        <v>2026</v>
      </c>
      <c r="O6" s="1825">
        <v>2027</v>
      </c>
      <c r="P6" s="1825">
        <v>2028</v>
      </c>
      <c r="Q6" s="1826" t="s">
        <v>828</v>
      </c>
      <c r="R6" s="1826" t="s">
        <v>1255</v>
      </c>
      <c r="S6" s="1826" t="s">
        <v>1888</v>
      </c>
      <c r="T6" s="1825">
        <v>2026</v>
      </c>
      <c r="U6" s="1825">
        <v>2027</v>
      </c>
      <c r="V6" s="1825">
        <v>2028</v>
      </c>
    </row>
    <row r="7" spans="1:29" s="1824" customFormat="1" ht="13.15" customHeight="1" x14ac:dyDescent="0.2">
      <c r="A7" s="1827" t="s">
        <v>823</v>
      </c>
      <c r="B7" s="1828">
        <v>1873122.1245700885</v>
      </c>
      <c r="C7" s="1828">
        <v>1987821.5440972</v>
      </c>
      <c r="D7" s="1828">
        <v>2097736.2377546029</v>
      </c>
      <c r="E7" s="1829">
        <v>0.48930000000000001</v>
      </c>
      <c r="F7" s="1829">
        <v>0.48930000000000001</v>
      </c>
      <c r="G7" s="1829">
        <v>0.48930000000000001</v>
      </c>
      <c r="H7" s="1828">
        <v>550362.49057355698</v>
      </c>
      <c r="I7" s="1828">
        <v>584063.58105251915</v>
      </c>
      <c r="J7" s="1828">
        <v>616358.81891150377</v>
      </c>
      <c r="K7" s="1829">
        <v>0</v>
      </c>
      <c r="L7" s="1829">
        <v>0</v>
      </c>
      <c r="M7" s="1829">
        <v>0</v>
      </c>
      <c r="N7" s="1828">
        <v>0</v>
      </c>
      <c r="O7" s="1828">
        <v>0</v>
      </c>
      <c r="P7" s="1828">
        <v>0</v>
      </c>
      <c r="Q7" s="1829">
        <v>0.7056</v>
      </c>
      <c r="R7" s="1829">
        <v>0.7056</v>
      </c>
      <c r="S7" s="1829">
        <v>0.7056</v>
      </c>
      <c r="T7" s="1828">
        <v>1322759.6339965316</v>
      </c>
      <c r="U7" s="1828">
        <v>1403757.9630446809</v>
      </c>
      <c r="V7" s="1828">
        <v>1481377.4188430989</v>
      </c>
    </row>
    <row r="8" spans="1:29" ht="14.45" customHeight="1" x14ac:dyDescent="0.2">
      <c r="B8" s="628"/>
      <c r="C8" s="628"/>
      <c r="D8" s="628"/>
      <c r="E8" s="629"/>
      <c r="F8" s="629"/>
      <c r="G8" s="629"/>
      <c r="K8" s="629"/>
      <c r="L8" s="629"/>
      <c r="M8" s="629"/>
      <c r="Q8" s="629"/>
      <c r="R8" s="629"/>
      <c r="S8" s="629"/>
    </row>
  </sheetData>
  <mergeCells count="8">
    <mergeCell ref="A1:V2"/>
    <mergeCell ref="F3:P3"/>
    <mergeCell ref="B4:V4"/>
    <mergeCell ref="A5:A6"/>
    <mergeCell ref="B5:D5"/>
    <mergeCell ref="E5:J5"/>
    <mergeCell ref="K5:P5"/>
    <mergeCell ref="Q5:V5"/>
  </mergeCells>
  <conditionalFormatting sqref="E7:G7 K7:M7 Q7:S7">
    <cfRule type="cellIs" dxfId="2" priority="1" operator="equal">
      <formula>0</formula>
    </cfRule>
  </conditionalFormatting>
  <printOptions horizontalCentered="1"/>
  <pageMargins left="0.19685039370078741" right="0.19685039370078741" top="0.19685039370078741" bottom="0.19685039370078741" header="0" footer="0"/>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F16"/>
  <sheetViews>
    <sheetView zoomScale="91" zoomScaleNormal="91" workbookViewId="0">
      <selection activeCell="J10" sqref="J10"/>
    </sheetView>
  </sheetViews>
  <sheetFormatPr defaultColWidth="8.85546875" defaultRowHeight="15.75" x14ac:dyDescent="0.25"/>
  <cols>
    <col min="1" max="1" width="3.85546875" style="10" customWidth="1"/>
    <col min="2" max="2" width="74.28515625" style="10" customWidth="1"/>
    <col min="3" max="3" width="12.42578125" style="10" customWidth="1"/>
    <col min="4" max="4" width="13" style="10" customWidth="1"/>
    <col min="5" max="5" width="11.85546875" style="10" customWidth="1"/>
    <col min="6" max="6" width="12" style="10" customWidth="1"/>
    <col min="7" max="16384" width="8.85546875" style="10"/>
  </cols>
  <sheetData>
    <row r="2" spans="2:6" ht="117" customHeight="1" x14ac:dyDescent="0.25">
      <c r="B2" s="2088" t="s">
        <v>1897</v>
      </c>
      <c r="C2" s="2088"/>
      <c r="D2" s="2088"/>
      <c r="E2" s="2089"/>
      <c r="F2" s="2089"/>
    </row>
    <row r="3" spans="2:6" ht="38.450000000000003" customHeight="1" x14ac:dyDescent="0.25">
      <c r="B3" s="2090" t="s">
        <v>61</v>
      </c>
      <c r="C3" s="2091"/>
      <c r="D3" s="2091"/>
      <c r="E3" s="2091"/>
      <c r="F3" s="2091"/>
    </row>
    <row r="4" spans="2:6" ht="26.45" customHeight="1" x14ac:dyDescent="0.25">
      <c r="B4" s="2092" t="s">
        <v>1898</v>
      </c>
      <c r="C4" s="2093"/>
      <c r="D4" s="2093"/>
      <c r="E4" s="2093"/>
      <c r="F4" s="2093"/>
    </row>
    <row r="5" spans="2:6" ht="31.5" x14ac:dyDescent="0.25">
      <c r="B5" s="309" t="s">
        <v>39</v>
      </c>
      <c r="C5" s="310" t="s">
        <v>17</v>
      </c>
      <c r="D5" s="311" t="s">
        <v>139</v>
      </c>
      <c r="E5" s="312" t="s">
        <v>511</v>
      </c>
      <c r="F5" s="312" t="s">
        <v>971</v>
      </c>
    </row>
    <row r="6" spans="2:6" x14ac:dyDescent="0.25">
      <c r="B6" s="313"/>
      <c r="C6" s="313"/>
      <c r="D6" s="313"/>
      <c r="E6" s="313"/>
      <c r="F6" s="313"/>
    </row>
    <row r="7" spans="2:6" ht="51.6" customHeight="1" x14ac:dyDescent="0.25">
      <c r="B7" s="314" t="s">
        <v>1274</v>
      </c>
      <c r="C7" s="317" t="s">
        <v>42</v>
      </c>
      <c r="D7" s="642" t="s">
        <v>1899</v>
      </c>
      <c r="E7" s="642" t="s">
        <v>1900</v>
      </c>
      <c r="F7" s="642" t="s">
        <v>1901</v>
      </c>
    </row>
    <row r="8" spans="2:6" ht="34.15" customHeight="1" x14ac:dyDescent="0.25">
      <c r="B8" s="314" t="s">
        <v>43</v>
      </c>
      <c r="C8" s="315" t="s">
        <v>2</v>
      </c>
      <c r="D8" s="315">
        <v>84</v>
      </c>
      <c r="E8" s="315">
        <v>84</v>
      </c>
      <c r="F8" s="315">
        <v>84</v>
      </c>
    </row>
    <row r="9" spans="2:6" ht="84" customHeight="1" x14ac:dyDescent="0.25">
      <c r="B9" s="319" t="s">
        <v>1275</v>
      </c>
      <c r="C9" s="315" t="s">
        <v>40</v>
      </c>
      <c r="D9" s="320">
        <v>1322759.6340000001</v>
      </c>
      <c r="E9" s="320">
        <v>1403757.963</v>
      </c>
      <c r="F9" s="643">
        <v>1481377.419</v>
      </c>
    </row>
    <row r="10" spans="2:6" ht="124.15" customHeight="1" x14ac:dyDescent="0.25">
      <c r="B10" s="319" t="s">
        <v>1276</v>
      </c>
      <c r="C10" s="315" t="s">
        <v>40</v>
      </c>
      <c r="D10" s="320">
        <v>550362.49100000004</v>
      </c>
      <c r="E10" s="320">
        <v>584063.58100000001</v>
      </c>
      <c r="F10" s="643">
        <v>616358.81900000002</v>
      </c>
    </row>
    <row r="12" spans="2:6" x14ac:dyDescent="0.25">
      <c r="B12" s="5"/>
    </row>
    <row r="13" spans="2:6" x14ac:dyDescent="0.25">
      <c r="B13" s="10" t="s">
        <v>1902</v>
      </c>
      <c r="D13" s="9"/>
    </row>
    <row r="14" spans="2:6" x14ac:dyDescent="0.25">
      <c r="B14" s="10" t="s">
        <v>1903</v>
      </c>
      <c r="D14" s="12" t="s">
        <v>1904</v>
      </c>
    </row>
    <row r="16" spans="2:6" x14ac:dyDescent="0.25">
      <c r="B16" s="13"/>
    </row>
  </sheetData>
  <mergeCells count="3">
    <mergeCell ref="B2:F2"/>
    <mergeCell ref="B3:F3"/>
    <mergeCell ref="B4:F4"/>
  </mergeCells>
  <pageMargins left="0.70866141732283472" right="0.70866141732283472" top="0.74803149606299213" bottom="0.74803149606299213" header="0.31496062992125984" footer="0.31496062992125984"/>
  <pageSetup paperSize="9" scale="68"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V8"/>
  <sheetViews>
    <sheetView zoomScaleNormal="100" zoomScaleSheetLayoutView="100" workbookViewId="0">
      <pane xSplit="2" ySplit="4" topLeftCell="C5" activePane="bottomRight" state="frozen"/>
      <selection activeCell="H22" sqref="H22:H23"/>
      <selection pane="topRight" activeCell="H22" sqref="H22:H23"/>
      <selection pane="bottomLeft" activeCell="H22" sqref="H22:H23"/>
      <selection pane="bottomRight" activeCell="A12" sqref="A12"/>
    </sheetView>
  </sheetViews>
  <sheetFormatPr defaultColWidth="10.140625" defaultRowHeight="14.45" customHeight="1" x14ac:dyDescent="0.2"/>
  <cols>
    <col min="1" max="1" width="18.5703125" style="277" customWidth="1"/>
    <col min="2" max="5" width="10.85546875" style="281" customWidth="1"/>
    <col min="6" max="7" width="12.42578125" style="277" customWidth="1"/>
    <col min="8" max="8" width="13.140625" style="277" bestFit="1" customWidth="1"/>
    <col min="9" max="18" width="12.42578125" style="277" customWidth="1"/>
    <col min="19" max="16384" width="10.140625" style="277"/>
  </cols>
  <sheetData>
    <row r="1" spans="1:22" ht="14.45" customHeight="1" x14ac:dyDescent="0.25">
      <c r="A1" s="2094" t="s">
        <v>1265</v>
      </c>
      <c r="B1" s="2094"/>
      <c r="C1" s="2094"/>
      <c r="D1" s="2094"/>
      <c r="E1" s="2094"/>
      <c r="F1" s="2094"/>
      <c r="G1" s="2094"/>
      <c r="H1" s="2094"/>
      <c r="I1" s="2094"/>
      <c r="J1" s="2094"/>
      <c r="K1" s="2094"/>
      <c r="L1" s="2094"/>
      <c r="M1" s="2094"/>
      <c r="N1" s="2094"/>
      <c r="O1" s="282"/>
      <c r="P1" s="282"/>
      <c r="Q1" s="282"/>
      <c r="R1" s="282"/>
      <c r="S1" s="282"/>
      <c r="T1" s="282"/>
      <c r="U1" s="282"/>
      <c r="V1" s="282"/>
    </row>
    <row r="2" spans="1:22" ht="21" customHeight="1" x14ac:dyDescent="0.25">
      <c r="A2" s="2094"/>
      <c r="B2" s="2094"/>
      <c r="C2" s="2094"/>
      <c r="D2" s="2094"/>
      <c r="E2" s="2094"/>
      <c r="F2" s="2094"/>
      <c r="G2" s="2094"/>
      <c r="H2" s="2094"/>
      <c r="I2" s="2094"/>
      <c r="J2" s="2094"/>
      <c r="K2" s="2094"/>
      <c r="L2" s="2094"/>
      <c r="M2" s="2094"/>
      <c r="N2" s="2094"/>
      <c r="O2" s="282"/>
      <c r="P2" s="282"/>
      <c r="Q2" s="282"/>
      <c r="R2" s="282"/>
      <c r="S2" s="282"/>
      <c r="T2" s="282"/>
      <c r="U2" s="282"/>
      <c r="V2" s="282"/>
    </row>
    <row r="3" spans="1:22" ht="63" customHeight="1" x14ac:dyDescent="0.25">
      <c r="A3" s="363"/>
      <c r="B3" s="363"/>
      <c r="C3" s="363"/>
      <c r="D3" s="2094" t="s">
        <v>1266</v>
      </c>
      <c r="E3" s="2094"/>
      <c r="F3" s="2094"/>
      <c r="G3" s="2094"/>
      <c r="H3" s="2094"/>
      <c r="I3" s="2094"/>
      <c r="J3" s="2094"/>
      <c r="K3" s="2094"/>
      <c r="L3" s="363"/>
      <c r="M3" s="363"/>
      <c r="N3" s="363"/>
      <c r="O3" s="282"/>
      <c r="P3" s="282"/>
      <c r="Q3" s="282"/>
      <c r="R3" s="282"/>
      <c r="S3" s="282"/>
      <c r="T3" s="282"/>
      <c r="U3" s="282"/>
      <c r="V3" s="282"/>
    </row>
    <row r="4" spans="1:22" ht="42" customHeight="1" x14ac:dyDescent="0.2">
      <c r="A4" s="277" t="s">
        <v>822</v>
      </c>
      <c r="F4" s="2095" t="s">
        <v>1264</v>
      </c>
      <c r="G4" s="2095"/>
      <c r="H4" s="2095"/>
      <c r="I4" s="2095"/>
      <c r="J4" s="2095"/>
      <c r="K4" s="2095"/>
      <c r="L4" s="2095"/>
      <c r="M4" s="2095"/>
      <c r="N4" s="2095"/>
      <c r="O4" s="2095"/>
      <c r="P4" s="2095"/>
      <c r="Q4" s="2095"/>
      <c r="R4" s="2095"/>
    </row>
    <row r="5" spans="1:22" ht="14.45" customHeight="1" x14ac:dyDescent="0.2">
      <c r="B5" s="280"/>
      <c r="C5" s="280"/>
      <c r="D5" s="280"/>
      <c r="E5" s="280"/>
      <c r="L5" s="628"/>
      <c r="M5" s="628"/>
      <c r="N5" s="628"/>
    </row>
    <row r="6" spans="1:22" ht="135" customHeight="1" x14ac:dyDescent="0.2">
      <c r="A6" s="2096"/>
      <c r="B6" s="1832"/>
      <c r="C6" s="2097" t="s">
        <v>840</v>
      </c>
      <c r="D6" s="2097"/>
      <c r="E6" s="2097"/>
      <c r="F6" s="2097" t="s">
        <v>841</v>
      </c>
      <c r="G6" s="2097"/>
      <c r="H6" s="2097"/>
      <c r="I6" s="2097" t="s">
        <v>842</v>
      </c>
      <c r="J6" s="2097"/>
      <c r="K6" s="2097"/>
      <c r="L6" s="2097" t="s">
        <v>843</v>
      </c>
      <c r="M6" s="2097"/>
      <c r="N6" s="2097"/>
    </row>
    <row r="7" spans="1:22" ht="14.45" customHeight="1" x14ac:dyDescent="0.2">
      <c r="A7" s="2096"/>
      <c r="B7" s="1833"/>
      <c r="C7" s="1834">
        <v>2026</v>
      </c>
      <c r="D7" s="1834">
        <v>2027</v>
      </c>
      <c r="E7" s="1834">
        <v>2028</v>
      </c>
      <c r="F7" s="1834">
        <v>2026</v>
      </c>
      <c r="G7" s="1834">
        <v>2027</v>
      </c>
      <c r="H7" s="1834">
        <v>2028</v>
      </c>
      <c r="I7" s="1834">
        <v>2026</v>
      </c>
      <c r="J7" s="1834">
        <v>2027</v>
      </c>
      <c r="K7" s="1834">
        <v>2028</v>
      </c>
      <c r="L7" s="1834">
        <v>2026</v>
      </c>
      <c r="M7" s="1834">
        <v>2027</v>
      </c>
      <c r="N7" s="1834">
        <v>2028</v>
      </c>
    </row>
    <row r="8" spans="1:22" ht="14.45" customHeight="1" x14ac:dyDescent="0.2">
      <c r="A8" s="1835" t="s">
        <v>823</v>
      </c>
      <c r="B8" s="1836">
        <v>0.14549999999999999</v>
      </c>
      <c r="C8" s="1837">
        <v>3585.58743032441</v>
      </c>
      <c r="D8" s="1837">
        <v>3804.7518891666268</v>
      </c>
      <c r="E8" s="1837">
        <v>4015.1867783525672</v>
      </c>
      <c r="F8" s="1837">
        <v>0</v>
      </c>
      <c r="G8" s="1837">
        <v>0</v>
      </c>
      <c r="H8" s="1837">
        <v>0</v>
      </c>
      <c r="I8" s="1837">
        <v>2095.7540897690778</v>
      </c>
      <c r="J8" s="1837">
        <v>2224.0536408384905</v>
      </c>
      <c r="K8" s="1837">
        <v>2347.0576922271334</v>
      </c>
      <c r="L8" s="1837">
        <v>104.15345476406134</v>
      </c>
      <c r="M8" s="1837">
        <v>110.53047161009957</v>
      </c>
      <c r="N8" s="1837">
        <v>116.64388339337626</v>
      </c>
    </row>
  </sheetData>
  <mergeCells count="8">
    <mergeCell ref="A1:N2"/>
    <mergeCell ref="D3:K3"/>
    <mergeCell ref="F4:R4"/>
    <mergeCell ref="A6:A7"/>
    <mergeCell ref="C6:E6"/>
    <mergeCell ref="F6:H6"/>
    <mergeCell ref="I6:K6"/>
    <mergeCell ref="L6:N6"/>
  </mergeCells>
  <printOptions horizontalCentered="1"/>
  <pageMargins left="0.19685039370078741" right="0.19685039370078741" top="0.19685039370078741" bottom="0.19685039370078741" header="0" footer="0"/>
  <pageSetup paperSize="9" scale="5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F15"/>
  <sheetViews>
    <sheetView zoomScale="91" zoomScaleNormal="91" workbookViewId="0">
      <selection activeCell="J11" sqref="J11"/>
    </sheetView>
  </sheetViews>
  <sheetFormatPr defaultColWidth="8.85546875" defaultRowHeight="15.75" x14ac:dyDescent="0.25"/>
  <cols>
    <col min="1" max="1" width="3.85546875" style="10" customWidth="1"/>
    <col min="2" max="2" width="49.28515625" style="10" customWidth="1"/>
    <col min="3" max="3" width="19.7109375" style="10" customWidth="1"/>
    <col min="4" max="4" width="14.5703125" style="10" customWidth="1"/>
    <col min="5" max="5" width="15.5703125" style="10" customWidth="1"/>
    <col min="6" max="6" width="15" style="10" customWidth="1"/>
    <col min="7" max="16384" width="8.85546875" style="10"/>
  </cols>
  <sheetData>
    <row r="2" spans="2:6" ht="62.45" customHeight="1" x14ac:dyDescent="0.25">
      <c r="B2" s="2088" t="s">
        <v>1905</v>
      </c>
      <c r="C2" s="2088"/>
      <c r="D2" s="2088"/>
      <c r="E2" s="2089"/>
      <c r="F2" s="2089"/>
    </row>
    <row r="3" spans="2:6" ht="57.6" customHeight="1" x14ac:dyDescent="0.25">
      <c r="B3" s="2098" t="s">
        <v>1273</v>
      </c>
      <c r="C3" s="2099"/>
      <c r="D3" s="2099"/>
      <c r="E3" s="2100"/>
      <c r="F3" s="2100"/>
    </row>
    <row r="4" spans="2:6" ht="23.45" customHeight="1" x14ac:dyDescent="0.25">
      <c r="B4" s="2098" t="s">
        <v>1898</v>
      </c>
      <c r="C4" s="2100"/>
      <c r="D4" s="2100"/>
      <c r="E4" s="2100"/>
      <c r="F4" s="2100"/>
    </row>
    <row r="5" spans="2:6" ht="18" customHeight="1" x14ac:dyDescent="0.25">
      <c r="B5" s="638"/>
      <c r="C5" s="639"/>
      <c r="D5" s="639"/>
    </row>
    <row r="6" spans="2:6" s="19" customFormat="1" ht="41.25" customHeight="1" x14ac:dyDescent="0.25">
      <c r="B6" s="312" t="s">
        <v>39</v>
      </c>
      <c r="C6" s="311" t="s">
        <v>17</v>
      </c>
      <c r="D6" s="312" t="s">
        <v>511</v>
      </c>
      <c r="E6" s="312" t="s">
        <v>971</v>
      </c>
      <c r="F6" s="312" t="s">
        <v>1292</v>
      </c>
    </row>
    <row r="7" spans="2:6" ht="61.15" customHeight="1" x14ac:dyDescent="0.25">
      <c r="B7" s="316" t="s">
        <v>41</v>
      </c>
      <c r="C7" s="321" t="s">
        <v>62</v>
      </c>
      <c r="D7" s="318">
        <v>824</v>
      </c>
      <c r="E7" s="318">
        <v>857</v>
      </c>
      <c r="F7" s="318">
        <v>891</v>
      </c>
    </row>
    <row r="8" spans="2:6" ht="34.15" customHeight="1" x14ac:dyDescent="0.25">
      <c r="B8" s="314" t="s">
        <v>43</v>
      </c>
      <c r="C8" s="315" t="s">
        <v>2</v>
      </c>
      <c r="D8" s="315">
        <v>50</v>
      </c>
      <c r="E8" s="315">
        <v>50</v>
      </c>
      <c r="F8" s="315">
        <v>50</v>
      </c>
    </row>
    <row r="9" spans="2:6" ht="34.15" customHeight="1" x14ac:dyDescent="0.25">
      <c r="B9" s="314" t="s">
        <v>63</v>
      </c>
      <c r="C9" s="315" t="s">
        <v>2</v>
      </c>
      <c r="D9" s="322">
        <v>0.14549999999999999</v>
      </c>
      <c r="E9" s="322">
        <v>0.14549999999999999</v>
      </c>
      <c r="F9" s="322">
        <v>0.14549999999999999</v>
      </c>
    </row>
    <row r="10" spans="2:6" ht="86.45" customHeight="1" x14ac:dyDescent="0.25">
      <c r="B10" s="640" t="s">
        <v>1906</v>
      </c>
      <c r="C10" s="315" t="s">
        <v>40</v>
      </c>
      <c r="D10" s="323">
        <v>3585.587</v>
      </c>
      <c r="E10" s="323">
        <v>3804.752</v>
      </c>
      <c r="F10" s="323">
        <v>4015.1869999999999</v>
      </c>
    </row>
    <row r="11" spans="2:6" ht="87" customHeight="1" x14ac:dyDescent="0.25">
      <c r="B11" s="319" t="s">
        <v>1907</v>
      </c>
      <c r="C11" s="315" t="s">
        <v>40</v>
      </c>
      <c r="D11" s="318">
        <v>104.154</v>
      </c>
      <c r="E11" s="318">
        <v>110.53</v>
      </c>
      <c r="F11" s="318">
        <v>116.64400000000001</v>
      </c>
    </row>
    <row r="12" spans="2:6" ht="84" customHeight="1" x14ac:dyDescent="0.25">
      <c r="B12" s="319" t="s">
        <v>1908</v>
      </c>
      <c r="C12" s="315" t="s">
        <v>40</v>
      </c>
      <c r="D12" s="318">
        <v>2095.7539999999999</v>
      </c>
      <c r="E12" s="318">
        <v>2224.0540000000001</v>
      </c>
      <c r="F12" s="318">
        <v>2347.058</v>
      </c>
    </row>
    <row r="13" spans="2:6" ht="29.45" customHeight="1" x14ac:dyDescent="0.25">
      <c r="B13" s="641"/>
    </row>
    <row r="14" spans="2:6" x14ac:dyDescent="0.25">
      <c r="B14" s="10" t="s">
        <v>1902</v>
      </c>
    </row>
    <row r="15" spans="2:6" x14ac:dyDescent="0.25">
      <c r="B15" s="10" t="s">
        <v>1903</v>
      </c>
      <c r="C15" s="12"/>
      <c r="F15" s="14" t="s">
        <v>1909</v>
      </c>
    </row>
  </sheetData>
  <mergeCells count="3">
    <mergeCell ref="B2:F2"/>
    <mergeCell ref="B3:F3"/>
    <mergeCell ref="B4:F4"/>
  </mergeCells>
  <pageMargins left="0.70866141732283472" right="0.70866141732283472" top="0.74803149606299213" bottom="0.74803149606299213" header="0.31496062992125984" footer="0.31496062992125984"/>
  <pageSetup paperSize="9" scale="73"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21"/>
  <sheetViews>
    <sheetView zoomScaleNormal="100" zoomScaleSheetLayoutView="100" workbookViewId="0">
      <selection activeCell="L24" sqref="L24"/>
    </sheetView>
  </sheetViews>
  <sheetFormatPr defaultColWidth="10.140625" defaultRowHeight="14.45" customHeight="1" x14ac:dyDescent="0.2"/>
  <cols>
    <col min="1" max="1" width="27.5703125" style="277" customWidth="1"/>
    <col min="2" max="2" width="11.85546875" style="281" customWidth="1"/>
    <col min="3" max="3" width="11.85546875" style="277" customWidth="1"/>
    <col min="4" max="5" width="14.85546875" style="277" customWidth="1"/>
    <col min="6" max="6" width="12.42578125" style="277" customWidth="1"/>
    <col min="7" max="7" width="15" style="277" customWidth="1"/>
    <col min="8" max="8" width="15.5703125" style="277" customWidth="1"/>
    <col min="9" max="16" width="12.42578125" style="277" customWidth="1"/>
    <col min="17" max="16384" width="10.140625" style="277"/>
  </cols>
  <sheetData>
    <row r="1" spans="1:17" ht="14.45" customHeight="1" x14ac:dyDescent="0.2">
      <c r="A1" s="2077" t="s">
        <v>1256</v>
      </c>
      <c r="B1" s="2077"/>
      <c r="C1" s="2077"/>
      <c r="D1" s="2077"/>
      <c r="E1" s="2077"/>
      <c r="F1" s="2077"/>
      <c r="G1" s="2077"/>
      <c r="H1" s="2077"/>
      <c r="I1" s="2077"/>
      <c r="J1" s="2077"/>
      <c r="K1" s="2077"/>
      <c r="L1" s="2077"/>
      <c r="M1" s="2077"/>
      <c r="N1" s="2077"/>
      <c r="O1" s="2077"/>
      <c r="P1" s="2077"/>
    </row>
    <row r="2" spans="1:17" ht="24" customHeight="1" x14ac:dyDescent="0.2">
      <c r="A2" s="2077"/>
      <c r="B2" s="2077"/>
      <c r="C2" s="2077"/>
      <c r="D2" s="2077"/>
      <c r="E2" s="2077"/>
      <c r="F2" s="2077"/>
      <c r="G2" s="2077"/>
      <c r="H2" s="2077"/>
      <c r="I2" s="2077"/>
      <c r="J2" s="2077"/>
      <c r="K2" s="2077"/>
      <c r="L2" s="2077"/>
      <c r="M2" s="2077"/>
      <c r="N2" s="2077"/>
      <c r="O2" s="2077"/>
      <c r="P2" s="2077"/>
    </row>
    <row r="3" spans="1:17" ht="14.45" customHeight="1" x14ac:dyDescent="0.2">
      <c r="G3" s="2101" t="s">
        <v>52</v>
      </c>
      <c r="H3" s="2101"/>
      <c r="I3" s="2101"/>
      <c r="Q3" s="283"/>
    </row>
    <row r="4" spans="1:17" ht="14.45" customHeight="1" x14ac:dyDescent="0.2">
      <c r="G4" s="2101" t="s">
        <v>54</v>
      </c>
      <c r="H4" s="2101"/>
      <c r="I4" s="2101"/>
      <c r="Q4" s="283"/>
    </row>
    <row r="5" spans="1:17" ht="14.45" customHeight="1" x14ac:dyDescent="0.2">
      <c r="G5" s="2101" t="s">
        <v>50</v>
      </c>
      <c r="H5" s="2101"/>
      <c r="I5" s="2101"/>
      <c r="P5" s="350"/>
      <c r="Q5" s="283"/>
    </row>
    <row r="6" spans="1:17" s="1824" customFormat="1" ht="42" customHeight="1" x14ac:dyDescent="0.2">
      <c r="A6" s="1824" t="s">
        <v>822</v>
      </c>
      <c r="E6" s="2095" t="s">
        <v>1889</v>
      </c>
      <c r="F6" s="2095"/>
      <c r="G6" s="2095"/>
      <c r="H6" s="2095"/>
      <c r="I6" s="2095"/>
      <c r="J6" s="2095"/>
      <c r="K6" s="2095"/>
      <c r="L6" s="2095"/>
      <c r="M6" s="2095"/>
      <c r="N6" s="2105"/>
      <c r="O6" s="2105"/>
      <c r="P6" s="1838"/>
    </row>
    <row r="7" spans="1:17" s="1824" customFormat="1" ht="27.75" customHeight="1" x14ac:dyDescent="0.2">
      <c r="A7" s="2082"/>
      <c r="B7" s="1839"/>
      <c r="C7" s="1839"/>
      <c r="D7" s="1839"/>
      <c r="E7" s="2102" t="s">
        <v>844</v>
      </c>
      <c r="F7" s="2103"/>
      <c r="G7" s="2104"/>
      <c r="H7" s="2102" t="s">
        <v>845</v>
      </c>
      <c r="I7" s="2103"/>
      <c r="J7" s="2104"/>
      <c r="K7" s="2102" t="s">
        <v>846</v>
      </c>
      <c r="L7" s="2103"/>
      <c r="M7" s="2104"/>
      <c r="N7" s="2102" t="s">
        <v>847</v>
      </c>
      <c r="O7" s="2103"/>
      <c r="P7" s="2104"/>
    </row>
    <row r="8" spans="1:17" s="278" customFormat="1" ht="26.25" customHeight="1" x14ac:dyDescent="0.2">
      <c r="A8" s="2083"/>
      <c r="B8" s="1826" t="s">
        <v>828</v>
      </c>
      <c r="C8" s="1826" t="s">
        <v>1255</v>
      </c>
      <c r="D8" s="1826" t="s">
        <v>1888</v>
      </c>
      <c r="E8" s="1825">
        <v>2026</v>
      </c>
      <c r="F8" s="1825">
        <v>2027</v>
      </c>
      <c r="G8" s="1825">
        <v>2028</v>
      </c>
      <c r="H8" s="1825">
        <v>2026</v>
      </c>
      <c r="I8" s="1825">
        <v>2027</v>
      </c>
      <c r="J8" s="1825">
        <v>2028</v>
      </c>
      <c r="K8" s="1825">
        <v>2026</v>
      </c>
      <c r="L8" s="1825">
        <v>2027</v>
      </c>
      <c r="M8" s="1825">
        <v>2028</v>
      </c>
      <c r="N8" s="1825">
        <v>2026</v>
      </c>
      <c r="O8" s="1825">
        <v>2027</v>
      </c>
      <c r="P8" s="1825">
        <v>2028</v>
      </c>
    </row>
    <row r="9" spans="1:17" s="1824" customFormat="1" ht="13.15" customHeight="1" x14ac:dyDescent="0.2">
      <c r="A9" s="1827" t="s">
        <v>823</v>
      </c>
      <c r="B9" s="1831">
        <v>0.42170000000000002</v>
      </c>
      <c r="C9" s="1831">
        <v>0.42209999999999998</v>
      </c>
      <c r="D9" s="1831">
        <v>0.41899999999999998</v>
      </c>
      <c r="E9" s="1828">
        <v>1570754.8581782936</v>
      </c>
      <c r="F9" s="1828">
        <v>2111382.5422538552</v>
      </c>
      <c r="G9" s="1828">
        <v>2183366.8196144891</v>
      </c>
      <c r="H9" s="1828">
        <v>-99214.531368119875</v>
      </c>
      <c r="I9" s="1828">
        <v>-128025.09921321797</v>
      </c>
      <c r="J9" s="1828">
        <v>-127089.74386683723</v>
      </c>
      <c r="K9" s="1828">
        <v>1623896.5160177795</v>
      </c>
      <c r="L9" s="1828">
        <v>2182957.8039970505</v>
      </c>
      <c r="M9" s="1828">
        <v>2255712.718534546</v>
      </c>
      <c r="N9" s="1828">
        <v>7931.9069908729189</v>
      </c>
      <c r="O9" s="1828">
        <v>10643.414974883095</v>
      </c>
      <c r="P9" s="1828">
        <v>10988.119271984106</v>
      </c>
    </row>
    <row r="10" spans="1:17" s="1824" customFormat="1" ht="14.45" customHeight="1" x14ac:dyDescent="0.2">
      <c r="A10" s="1840">
        <v>0.9</v>
      </c>
      <c r="E10" s="1841">
        <v>1413679.3723604642</v>
      </c>
      <c r="F10" s="1841">
        <v>1900244.2880284698</v>
      </c>
      <c r="G10" s="1841">
        <v>1965030.1376530402</v>
      </c>
      <c r="H10" s="1841">
        <v>-89293.078231307896</v>
      </c>
      <c r="I10" s="1841">
        <v>-115222.58929189618</v>
      </c>
      <c r="J10" s="1841">
        <v>-114380.76948015351</v>
      </c>
      <c r="K10" s="1841">
        <v>1461506.8644160016</v>
      </c>
      <c r="L10" s="1841">
        <v>1964662.0235973455</v>
      </c>
      <c r="M10" s="1841">
        <v>2030141.4466810913</v>
      </c>
      <c r="N10" s="1841">
        <v>7138.7162917856267</v>
      </c>
      <c r="O10" s="1841">
        <v>9579.0734773947861</v>
      </c>
      <c r="P10" s="1841">
        <v>9889.307344785695</v>
      </c>
    </row>
    <row r="12" spans="1:17" ht="14.45" customHeight="1" x14ac:dyDescent="0.2">
      <c r="G12" s="2101" t="s">
        <v>53</v>
      </c>
      <c r="H12" s="2101"/>
      <c r="I12" s="2101"/>
      <c r="J12" s="2101"/>
      <c r="P12" s="283"/>
    </row>
    <row r="13" spans="1:17" ht="14.45" customHeight="1" x14ac:dyDescent="0.2">
      <c r="G13" s="2101" t="s">
        <v>55</v>
      </c>
      <c r="H13" s="2101"/>
      <c r="I13" s="2101"/>
      <c r="J13" s="2101"/>
      <c r="K13" s="191"/>
      <c r="Q13" s="283"/>
    </row>
    <row r="14" spans="1:17" ht="14.45" customHeight="1" x14ac:dyDescent="0.2">
      <c r="G14" s="2101" t="s">
        <v>51</v>
      </c>
      <c r="H14" s="2101"/>
      <c r="I14" s="2101"/>
      <c r="J14" s="2101"/>
      <c r="P14" s="283"/>
    </row>
    <row r="15" spans="1:17" s="1824" customFormat="1" ht="58.5" customHeight="1" x14ac:dyDescent="0.2">
      <c r="A15" s="1824" t="s">
        <v>822</v>
      </c>
      <c r="E15" s="2106" t="s">
        <v>1890</v>
      </c>
      <c r="F15" s="2106"/>
      <c r="G15" s="2106"/>
      <c r="H15" s="2106"/>
      <c r="I15" s="2106"/>
      <c r="J15" s="2106"/>
      <c r="K15" s="2106"/>
      <c r="L15" s="2106"/>
      <c r="M15" s="2106"/>
      <c r="N15" s="2107"/>
      <c r="O15" s="2107"/>
    </row>
    <row r="16" spans="1:17" s="1824" customFormat="1" ht="27.75" customHeight="1" x14ac:dyDescent="0.2">
      <c r="A16" s="2082"/>
      <c r="B16" s="1830"/>
      <c r="C16" s="1830"/>
      <c r="D16" s="1830"/>
      <c r="E16" s="2102" t="s">
        <v>844</v>
      </c>
      <c r="F16" s="2103"/>
      <c r="G16" s="2104"/>
      <c r="H16" s="2102" t="s">
        <v>845</v>
      </c>
      <c r="I16" s="2103"/>
      <c r="J16" s="2104"/>
      <c r="K16" s="2102" t="s">
        <v>846</v>
      </c>
      <c r="L16" s="2103"/>
      <c r="M16" s="2104"/>
      <c r="N16" s="2102" t="s">
        <v>847</v>
      </c>
      <c r="O16" s="2103"/>
      <c r="P16" s="2104"/>
    </row>
    <row r="17" spans="1:16" s="1824" customFormat="1" ht="26.25" customHeight="1" x14ac:dyDescent="0.2">
      <c r="A17" s="2083"/>
      <c r="B17" s="1842" t="s">
        <v>828</v>
      </c>
      <c r="C17" s="1842" t="s">
        <v>1255</v>
      </c>
      <c r="D17" s="1842" t="s">
        <v>1888</v>
      </c>
      <c r="E17" s="1825">
        <v>2026</v>
      </c>
      <c r="F17" s="1825">
        <v>2027</v>
      </c>
      <c r="G17" s="1825">
        <v>2028</v>
      </c>
      <c r="H17" s="1825">
        <v>2026</v>
      </c>
      <c r="I17" s="1825">
        <v>2027</v>
      </c>
      <c r="J17" s="1825">
        <v>2028</v>
      </c>
      <c r="K17" s="1825">
        <v>2026</v>
      </c>
      <c r="L17" s="1825">
        <v>2027</v>
      </c>
      <c r="M17" s="1825">
        <v>2028</v>
      </c>
      <c r="N17" s="1825">
        <v>2026</v>
      </c>
      <c r="O17" s="1825">
        <v>2027</v>
      </c>
      <c r="P17" s="1825">
        <v>2028</v>
      </c>
    </row>
    <row r="18" spans="1:16" s="1824" customFormat="1" ht="13.15" customHeight="1" x14ac:dyDescent="0.2">
      <c r="A18" s="1827" t="s">
        <v>823</v>
      </c>
      <c r="B18" s="1831">
        <v>0.44419999999999998</v>
      </c>
      <c r="C18" s="1831">
        <v>0</v>
      </c>
      <c r="D18" s="1831">
        <v>0</v>
      </c>
      <c r="E18" s="1828">
        <v>474861.77229148772</v>
      </c>
      <c r="F18" s="1828">
        <v>0</v>
      </c>
      <c r="G18" s="1828">
        <v>0</v>
      </c>
      <c r="H18" s="1828">
        <v>-29993.978982293283</v>
      </c>
      <c r="I18" s="1828">
        <v>0</v>
      </c>
      <c r="J18" s="1828">
        <v>0</v>
      </c>
      <c r="K18" s="1828">
        <v>490927.25933599879</v>
      </c>
      <c r="L18" s="1828">
        <v>0</v>
      </c>
      <c r="M18" s="1828">
        <v>0</v>
      </c>
      <c r="N18" s="1828">
        <v>2397.9294997727902</v>
      </c>
      <c r="O18" s="1828">
        <v>0</v>
      </c>
      <c r="P18" s="1828">
        <v>0</v>
      </c>
    </row>
    <row r="21" spans="1:16" ht="14.45" customHeight="1" x14ac:dyDescent="0.2">
      <c r="E21" s="628"/>
    </row>
  </sheetData>
  <customSheetViews>
    <customSheetView guid="{E7219206-984F-4247-B1D3-6A74E47DAF4A}" showPageBreaks="1" printArea="1" view="pageBreakPreview">
      <pane xSplit="2" ySplit="8" topLeftCell="C9" activePane="bottomRight" state="frozen"/>
      <selection pane="bottomRight" activeCell="I19" sqref="I19"/>
      <pageMargins left="0.19685039370078741" right="0.19685039370078741" top="0.19685039370078741" bottom="0.19685039370078741" header="0" footer="0"/>
      <printOptions horizontalCentered="1"/>
      <pageSetup paperSize="9" scale="63" orientation="landscape" r:id="rId1"/>
    </customSheetView>
    <customSheetView guid="{6ED1DF90-393A-44E0-B141-1FBB21699FEA}" showPageBreaks="1" printArea="1" view="pageBreakPreview">
      <pane xSplit="2" ySplit="8" topLeftCell="C9" activePane="bottomRight" state="frozen"/>
      <selection pane="bottomRight" activeCell="I19" sqref="I19"/>
      <pageMargins left="0.19685039370078741" right="0.19685039370078741" top="0.19685039370078741" bottom="0.19685039370078741" header="0" footer="0"/>
      <printOptions horizontalCentered="1"/>
      <pageSetup paperSize="9" scale="63" orientation="landscape" r:id="rId2"/>
    </customSheetView>
    <customSheetView guid="{D790174D-5261-4952-B577-01255A6BEA3C}" showPageBreaks="1" printArea="1" view="pageBreakPreview">
      <pane xSplit="2" ySplit="8" topLeftCell="C9" activePane="bottomRight" state="frozen"/>
      <selection pane="bottomRight" activeCell="I19" sqref="I19"/>
      <pageMargins left="0.19685039370078741" right="0.19685039370078741" top="0.19685039370078741" bottom="0.19685039370078741" header="0" footer="0"/>
      <printOptions horizontalCentered="1"/>
      <pageSetup paperSize="9" scale="63" orientation="landscape" r:id="rId3"/>
    </customSheetView>
    <customSheetView guid="{4FAA2782-85AC-4DBD-92C6-A3C3B6642B69}">
      <pane xSplit="2" ySplit="8" topLeftCell="C9" activePane="bottomRight" state="frozen"/>
      <selection pane="bottomRight" activeCell="E11" sqref="E11:G11"/>
      <pageMargins left="0.19685039370078741" right="0.19685039370078741" top="0.19685039370078741" bottom="0.19685039370078741" header="0" footer="0"/>
      <printOptions horizontalCentered="1"/>
      <pageSetup paperSize="9" scale="63" orientation="landscape" r:id="rId4"/>
    </customSheetView>
    <customSheetView guid="{934F907A-8EE9-43F9-9508-E1908F40F5F2}" showPageBreaks="1" printArea="1">
      <pane xSplit="2" ySplit="8" topLeftCell="C9" activePane="bottomRight" state="frozen"/>
      <selection pane="bottomRight" activeCell="E11" sqref="E11:G11"/>
      <pageMargins left="0.19685039370078741" right="0.19685039370078741" top="0.19685039370078741" bottom="0.19685039370078741" header="0" footer="0"/>
      <printOptions horizontalCentered="1"/>
      <pageSetup paperSize="9" scale="63" orientation="landscape" r:id="rId5"/>
    </customSheetView>
  </customSheetViews>
  <mergeCells count="19">
    <mergeCell ref="E15:O15"/>
    <mergeCell ref="A16:A17"/>
    <mergeCell ref="E16:G16"/>
    <mergeCell ref="H16:J16"/>
    <mergeCell ref="K16:M16"/>
    <mergeCell ref="N16:P16"/>
    <mergeCell ref="A1:P2"/>
    <mergeCell ref="G5:I5"/>
    <mergeCell ref="G14:J14"/>
    <mergeCell ref="A7:A8"/>
    <mergeCell ref="E7:G7"/>
    <mergeCell ref="H7:J7"/>
    <mergeCell ref="K7:M7"/>
    <mergeCell ref="N7:P7"/>
    <mergeCell ref="G3:I3"/>
    <mergeCell ref="G12:J12"/>
    <mergeCell ref="G4:I4"/>
    <mergeCell ref="G13:J13"/>
    <mergeCell ref="E6:O6"/>
  </mergeCells>
  <conditionalFormatting sqref="B9:D9">
    <cfRule type="cellIs" dxfId="1" priority="2" operator="equal">
      <formula>0</formula>
    </cfRule>
  </conditionalFormatting>
  <conditionalFormatting sqref="B18:D18">
    <cfRule type="cellIs" dxfId="0" priority="1" operator="equal">
      <formula>0</formula>
    </cfRule>
  </conditionalFormatting>
  <printOptions horizontalCentered="1"/>
  <pageMargins left="0.19685039370078741" right="0.19685039370078741" top="0.19685039370078741" bottom="0.19685039370078741" header="0" footer="0"/>
  <pageSetup paperSize="9" scale="63" orientation="landscape"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Q32"/>
  <sheetViews>
    <sheetView zoomScale="80" zoomScaleNormal="80" workbookViewId="0">
      <selection activeCell="L21" sqref="L21"/>
    </sheetView>
  </sheetViews>
  <sheetFormatPr defaultColWidth="8.85546875" defaultRowHeight="15" x14ac:dyDescent="0.25"/>
  <cols>
    <col min="1" max="1" width="36.85546875" style="14" customWidth="1"/>
    <col min="2" max="3" width="15.140625" style="14" customWidth="1"/>
    <col min="4" max="4" width="17.140625" style="14" customWidth="1"/>
    <col min="5" max="5" width="16.7109375" style="14" customWidth="1"/>
    <col min="6" max="6" width="12.5703125" style="14" customWidth="1"/>
    <col min="7" max="7" width="15.42578125" style="14" customWidth="1"/>
    <col min="8" max="8" width="15.28515625" style="14" customWidth="1"/>
    <col min="9" max="9" width="16" style="14" customWidth="1"/>
    <col min="10" max="10" width="14.28515625" style="14" customWidth="1"/>
    <col min="11" max="11" width="13.85546875" style="14" customWidth="1"/>
    <col min="12" max="12" width="15" style="14" customWidth="1"/>
    <col min="13" max="13" width="16.140625" style="14" customWidth="1"/>
    <col min="14" max="14" width="14.28515625" style="14" customWidth="1"/>
    <col min="15" max="15" width="14.5703125" style="14" customWidth="1"/>
    <col min="16" max="16" width="13.28515625" style="14" customWidth="1"/>
    <col min="17" max="17" width="14.42578125" style="14" customWidth="1"/>
    <col min="18" max="16384" width="8.85546875" style="14"/>
  </cols>
  <sheetData>
    <row r="2" spans="1:17" ht="69" customHeight="1" x14ac:dyDescent="0.25">
      <c r="A2" s="2120" t="s">
        <v>1910</v>
      </c>
      <c r="B2" s="2120"/>
      <c r="C2" s="2120"/>
      <c r="D2" s="2120"/>
      <c r="E2" s="2120"/>
      <c r="F2" s="2120"/>
      <c r="G2" s="2120"/>
      <c r="H2" s="2120"/>
      <c r="I2" s="2120"/>
      <c r="J2" s="2120"/>
      <c r="K2" s="2120"/>
      <c r="L2" s="2120"/>
      <c r="M2" s="2120"/>
      <c r="N2" s="2120"/>
      <c r="O2" s="2120"/>
      <c r="P2" s="2120"/>
      <c r="Q2" s="2120"/>
    </row>
    <row r="3" spans="1:17" s="17" customFormat="1" ht="15.6" customHeight="1" x14ac:dyDescent="0.2">
      <c r="A3" s="15" t="s">
        <v>52</v>
      </c>
      <c r="B3" s="16"/>
      <c r="C3" s="16"/>
      <c r="D3" s="16"/>
      <c r="E3" s="16"/>
    </row>
    <row r="4" spans="1:17" s="17" customFormat="1" ht="15.6" customHeight="1" x14ac:dyDescent="0.2">
      <c r="A4" s="15" t="s">
        <v>53</v>
      </c>
      <c r="B4" s="16"/>
      <c r="C4" s="16"/>
      <c r="D4" s="16"/>
      <c r="E4" s="16"/>
    </row>
    <row r="5" spans="1:17" s="17" customFormat="1" ht="15.6" customHeight="1" x14ac:dyDescent="0.2">
      <c r="A5" s="15" t="s">
        <v>54</v>
      </c>
      <c r="B5" s="16"/>
      <c r="C5" s="16"/>
      <c r="D5" s="16"/>
      <c r="E5" s="16"/>
    </row>
    <row r="6" spans="1:17" s="17" customFormat="1" ht="15.6" customHeight="1" x14ac:dyDescent="0.2">
      <c r="A6" s="15" t="s">
        <v>55</v>
      </c>
      <c r="B6" s="16"/>
      <c r="C6" s="16"/>
      <c r="D6" s="16"/>
      <c r="E6" s="16"/>
    </row>
    <row r="7" spans="1:17" s="17" customFormat="1" ht="15.6" customHeight="1" x14ac:dyDescent="0.2">
      <c r="A7" s="15" t="s">
        <v>50</v>
      </c>
      <c r="B7" s="16"/>
      <c r="C7" s="16"/>
      <c r="D7" s="16"/>
      <c r="E7" s="16"/>
    </row>
    <row r="8" spans="1:17" s="17" customFormat="1" ht="15.6" customHeight="1" x14ac:dyDescent="0.2">
      <c r="A8" s="15" t="s">
        <v>51</v>
      </c>
      <c r="B8" s="16"/>
      <c r="C8" s="16"/>
      <c r="D8" s="16"/>
      <c r="E8" s="16"/>
    </row>
    <row r="9" spans="1:17" s="17" customFormat="1" ht="15.6" customHeight="1" x14ac:dyDescent="0.2">
      <c r="A9" s="15" t="s">
        <v>1911</v>
      </c>
      <c r="B9" s="16"/>
      <c r="C9" s="16"/>
      <c r="D9" s="16"/>
      <c r="E9" s="16"/>
    </row>
    <row r="10" spans="1:17" s="17" customFormat="1" ht="15.6" customHeight="1" x14ac:dyDescent="0.2">
      <c r="A10" s="15" t="s">
        <v>1912</v>
      </c>
      <c r="B10" s="16"/>
      <c r="C10" s="16"/>
      <c r="D10" s="16"/>
      <c r="E10" s="16"/>
    </row>
    <row r="11" spans="1:17" s="17" customFormat="1" ht="15.6" customHeight="1" x14ac:dyDescent="0.2">
      <c r="A11" s="15"/>
      <c r="B11" s="16"/>
      <c r="C11" s="16"/>
      <c r="D11" s="16"/>
      <c r="E11" s="16"/>
    </row>
    <row r="12" spans="1:17" s="17" customFormat="1" ht="15.6" customHeight="1" x14ac:dyDescent="0.2">
      <c r="A12" s="15" t="s">
        <v>1898</v>
      </c>
      <c r="B12" s="16"/>
      <c r="C12" s="16"/>
      <c r="D12" s="16"/>
      <c r="E12" s="16"/>
    </row>
    <row r="13" spans="1:17" s="17" customFormat="1" ht="15.6" customHeight="1" thickBot="1" x14ac:dyDescent="0.25">
      <c r="A13" s="15"/>
      <c r="B13" s="16"/>
      <c r="C13" s="16"/>
      <c r="D13" s="16"/>
      <c r="E13" s="16"/>
    </row>
    <row r="14" spans="1:17" ht="28.5" customHeight="1" thickBot="1" x14ac:dyDescent="0.3">
      <c r="A14" s="324"/>
      <c r="B14" s="325"/>
      <c r="C14" s="2121" t="s">
        <v>511</v>
      </c>
      <c r="D14" s="2122"/>
      <c r="E14" s="2122"/>
      <c r="F14" s="2122"/>
      <c r="G14" s="2123"/>
      <c r="H14" s="2121" t="s">
        <v>971</v>
      </c>
      <c r="I14" s="2122"/>
      <c r="J14" s="2122"/>
      <c r="K14" s="2122"/>
      <c r="L14" s="2124"/>
      <c r="M14" s="2125" t="s">
        <v>1292</v>
      </c>
      <c r="N14" s="2122"/>
      <c r="O14" s="2122"/>
      <c r="P14" s="2122"/>
      <c r="Q14" s="2124"/>
    </row>
    <row r="15" spans="1:17" ht="14.45" customHeight="1" x14ac:dyDescent="0.25">
      <c r="A15" s="2132" t="s">
        <v>28</v>
      </c>
      <c r="B15" s="2134" t="s">
        <v>56</v>
      </c>
      <c r="C15" s="2114" t="s">
        <v>65</v>
      </c>
      <c r="D15" s="2116" t="s">
        <v>16</v>
      </c>
      <c r="E15" s="2117"/>
      <c r="F15" s="2118" t="s">
        <v>34</v>
      </c>
      <c r="G15" s="2126" t="s">
        <v>57</v>
      </c>
      <c r="H15" s="2128" t="s">
        <v>65</v>
      </c>
      <c r="I15" s="2116" t="s">
        <v>16</v>
      </c>
      <c r="J15" s="2117"/>
      <c r="K15" s="2130" t="s">
        <v>34</v>
      </c>
      <c r="L15" s="2112" t="s">
        <v>57</v>
      </c>
      <c r="M15" s="2114" t="s">
        <v>65</v>
      </c>
      <c r="N15" s="2116" t="s">
        <v>16</v>
      </c>
      <c r="O15" s="2117"/>
      <c r="P15" s="2118" t="s">
        <v>34</v>
      </c>
      <c r="Q15" s="2112" t="s">
        <v>57</v>
      </c>
    </row>
    <row r="16" spans="1:17" s="11" customFormat="1" ht="75.599999999999994" customHeight="1" thickBot="1" x14ac:dyDescent="0.3">
      <c r="A16" s="2133"/>
      <c r="B16" s="2135"/>
      <c r="C16" s="2115"/>
      <c r="D16" s="326" t="s">
        <v>1277</v>
      </c>
      <c r="E16" s="326" t="s">
        <v>58</v>
      </c>
      <c r="F16" s="2119"/>
      <c r="G16" s="2127"/>
      <c r="H16" s="2129"/>
      <c r="I16" s="326" t="s">
        <v>1277</v>
      </c>
      <c r="J16" s="326" t="s">
        <v>58</v>
      </c>
      <c r="K16" s="2131"/>
      <c r="L16" s="2113"/>
      <c r="M16" s="2115"/>
      <c r="N16" s="326" t="s">
        <v>1277</v>
      </c>
      <c r="O16" s="326" t="s">
        <v>58</v>
      </c>
      <c r="P16" s="2119"/>
      <c r="Q16" s="2113"/>
    </row>
    <row r="17" spans="1:17" s="11" customFormat="1" ht="39.75" customHeight="1" x14ac:dyDescent="0.25">
      <c r="A17" s="327" t="s">
        <v>41</v>
      </c>
      <c r="B17" s="328" t="s">
        <v>59</v>
      </c>
      <c r="C17" s="329"/>
      <c r="D17" s="1933">
        <v>17959</v>
      </c>
      <c r="E17" s="1933">
        <v>20282</v>
      </c>
      <c r="F17" s="1933">
        <v>12738</v>
      </c>
      <c r="G17" s="1934">
        <v>8503</v>
      </c>
      <c r="H17" s="1935"/>
      <c r="I17" s="1936">
        <v>18677</v>
      </c>
      <c r="J17" s="1936">
        <v>21093</v>
      </c>
      <c r="K17" s="1936">
        <v>13248</v>
      </c>
      <c r="L17" s="1937">
        <v>8843</v>
      </c>
      <c r="M17" s="1938"/>
      <c r="N17" s="1939">
        <v>19424</v>
      </c>
      <c r="O17" s="1939">
        <v>21937</v>
      </c>
      <c r="P17" s="1939">
        <v>13778</v>
      </c>
      <c r="Q17" s="1940">
        <v>9197</v>
      </c>
    </row>
    <row r="18" spans="1:17" s="11" customFormat="1" ht="39.6" customHeight="1" x14ac:dyDescent="0.25">
      <c r="A18" s="327" t="s">
        <v>76</v>
      </c>
      <c r="B18" s="330" t="s">
        <v>3</v>
      </c>
      <c r="C18" s="329"/>
      <c r="D18" s="1933">
        <f>202412983.4/31.5*100</f>
        <v>642580899.6825397</v>
      </c>
      <c r="E18" s="1933">
        <f>-13924212.7/31.5*100</f>
        <v>-44203849.841269836</v>
      </c>
      <c r="F18" s="1933">
        <f>227904926.2/31.5*100</f>
        <v>723507702.22222221</v>
      </c>
      <c r="G18" s="1934">
        <f>1113199.4/31.5*100</f>
        <v>3533966.3492063489</v>
      </c>
      <c r="H18" s="644">
        <f>I18+J18</f>
        <v>685954116.5079366</v>
      </c>
      <c r="I18" s="1933">
        <f>230023155.3/31.5*100</f>
        <v>730232239.0476191</v>
      </c>
      <c r="J18" s="1933">
        <f>-13947608.6/31.5*100</f>
        <v>-44278122.539682537</v>
      </c>
      <c r="K18" s="1933">
        <f>237820874.2/31.5*100</f>
        <v>754986902.22222221</v>
      </c>
      <c r="L18" s="1941">
        <f>1159539.7/31.5*100</f>
        <v>3681078.4126984123</v>
      </c>
      <c r="M18" s="644">
        <f>N18+O18</f>
        <v>716435404.44444442</v>
      </c>
      <c r="N18" s="1933">
        <f>239625297.7/31.5*100</f>
        <v>760715230.79365075</v>
      </c>
      <c r="O18" s="1933">
        <f>-13948145.3/31.5*100</f>
        <v>-44279826.349206351</v>
      </c>
      <c r="P18" s="1933">
        <f>247565286.3/31.5*100</f>
        <v>785921543.80952382</v>
      </c>
      <c r="Q18" s="1941">
        <f>1205950.1/31.5*100</f>
        <v>3828413.0158730163</v>
      </c>
    </row>
    <row r="19" spans="1:17" s="11" customFormat="1" ht="39" customHeight="1" x14ac:dyDescent="0.25">
      <c r="A19" s="327" t="s">
        <v>60</v>
      </c>
      <c r="B19" s="330" t="s">
        <v>4</v>
      </c>
      <c r="D19" s="1942">
        <v>68.5</v>
      </c>
      <c r="E19" s="1942">
        <v>68.5</v>
      </c>
      <c r="F19" s="1942">
        <v>68.5</v>
      </c>
      <c r="G19" s="1943">
        <v>68.5</v>
      </c>
      <c r="H19" s="645"/>
      <c r="I19" s="1942">
        <v>68.5</v>
      </c>
      <c r="J19" s="1942">
        <v>68.5</v>
      </c>
      <c r="K19" s="1942">
        <v>68.5</v>
      </c>
      <c r="L19" s="1944">
        <v>68.5</v>
      </c>
      <c r="M19" s="1945"/>
      <c r="N19" s="1942">
        <v>68.5</v>
      </c>
      <c r="O19" s="1942">
        <v>68.5</v>
      </c>
      <c r="P19" s="1942">
        <v>68.5</v>
      </c>
      <c r="Q19" s="1944">
        <v>68.5</v>
      </c>
    </row>
    <row r="20" spans="1:17" s="11" customFormat="1" ht="118.9" customHeight="1" x14ac:dyDescent="0.25">
      <c r="A20" s="327" t="s">
        <v>1913</v>
      </c>
      <c r="B20" s="330" t="s">
        <v>4</v>
      </c>
      <c r="C20" s="2108" t="s">
        <v>1914</v>
      </c>
      <c r="D20" s="2109"/>
      <c r="E20" s="2109"/>
      <c r="F20" s="2109"/>
      <c r="G20" s="2109"/>
      <c r="H20" s="2110" t="s">
        <v>1915</v>
      </c>
      <c r="I20" s="2109"/>
      <c r="J20" s="2109"/>
      <c r="K20" s="2109"/>
      <c r="L20" s="2111"/>
      <c r="M20" s="2110" t="s">
        <v>1916</v>
      </c>
      <c r="N20" s="2109"/>
      <c r="O20" s="2109"/>
      <c r="P20" s="2109"/>
      <c r="Q20" s="2111"/>
    </row>
    <row r="21" spans="1:17" s="11" customFormat="1" ht="24.6" customHeight="1" x14ac:dyDescent="0.25">
      <c r="A21" s="327" t="s">
        <v>30</v>
      </c>
      <c r="B21" s="330" t="s">
        <v>4</v>
      </c>
      <c r="C21" s="331"/>
      <c r="D21" s="332">
        <v>100</v>
      </c>
      <c r="E21" s="332">
        <v>100</v>
      </c>
      <c r="F21" s="333">
        <v>100</v>
      </c>
      <c r="G21" s="646">
        <v>100</v>
      </c>
      <c r="H21" s="647"/>
      <c r="I21" s="332">
        <v>100</v>
      </c>
      <c r="J21" s="332">
        <v>100</v>
      </c>
      <c r="K21" s="333">
        <v>100</v>
      </c>
      <c r="L21" s="334">
        <v>100</v>
      </c>
      <c r="M21" s="647"/>
      <c r="N21" s="332">
        <v>100</v>
      </c>
      <c r="O21" s="332">
        <v>100</v>
      </c>
      <c r="P21" s="333">
        <v>100</v>
      </c>
      <c r="Q21" s="334">
        <v>100</v>
      </c>
    </row>
    <row r="22" spans="1:17" s="11" customFormat="1" ht="36" customHeight="1" x14ac:dyDescent="0.25">
      <c r="A22" s="327" t="s">
        <v>77</v>
      </c>
      <c r="B22" s="330" t="s">
        <v>1</v>
      </c>
      <c r="C22" s="329">
        <f>D22+E22</f>
        <v>1769254.1040000001</v>
      </c>
      <c r="D22" s="335">
        <f>SUM(D23:D24)</f>
        <v>1888541.172</v>
      </c>
      <c r="E22" s="335">
        <f t="shared" ref="E22:G22" si="0">SUM(E23:E24)</f>
        <v>-119287.068</v>
      </c>
      <c r="F22" s="335">
        <f>SUM(F23:F24)</f>
        <v>1952434.1240000001</v>
      </c>
      <c r="G22" s="648">
        <f t="shared" si="0"/>
        <v>9536.646999999999</v>
      </c>
      <c r="H22" s="644">
        <f>I22+J22</f>
        <v>1785021.6979999999</v>
      </c>
      <c r="I22" s="335">
        <f>SUM(I23:I24)</f>
        <v>1900244.2879999999</v>
      </c>
      <c r="J22" s="335">
        <f>SUM(J23:J24)</f>
        <v>-115222.59</v>
      </c>
      <c r="K22" s="335">
        <f>SUM(K23:K24)</f>
        <v>1964662.024</v>
      </c>
      <c r="L22" s="336">
        <f t="shared" ref="L22" si="1">SUM(L23:L24)</f>
        <v>9579.0740000000005</v>
      </c>
      <c r="M22" s="1946">
        <f>N22+O22</f>
        <v>1850649.368</v>
      </c>
      <c r="N22" s="339">
        <f>SUM(N23:N24)</f>
        <v>1965030.138</v>
      </c>
      <c r="O22" s="339">
        <f t="shared" ref="O22:Q22" si="2">SUM(O23:O24)</f>
        <v>-114380.77</v>
      </c>
      <c r="P22" s="339">
        <f t="shared" si="2"/>
        <v>2030141.4469999999</v>
      </c>
      <c r="Q22" s="340">
        <f t="shared" si="2"/>
        <v>9889.3070000000007</v>
      </c>
    </row>
    <row r="23" spans="1:17" s="11" customFormat="1" ht="52.5" customHeight="1" x14ac:dyDescent="0.25">
      <c r="A23" s="327" t="s">
        <v>78</v>
      </c>
      <c r="B23" s="330" t="s">
        <v>1</v>
      </c>
      <c r="C23" s="329">
        <f>D23+E23</f>
        <v>1324386.294</v>
      </c>
      <c r="D23" s="337">
        <v>1413679.372</v>
      </c>
      <c r="E23" s="338">
        <v>-89293.077999999994</v>
      </c>
      <c r="F23" s="339">
        <v>1461506.8640000001</v>
      </c>
      <c r="G23" s="649">
        <v>7138.7169999999996</v>
      </c>
      <c r="H23" s="644">
        <f>I23+J23</f>
        <v>1785021.6979999999</v>
      </c>
      <c r="I23" s="337">
        <v>1900244.2879999999</v>
      </c>
      <c r="J23" s="337">
        <v>-115222.59</v>
      </c>
      <c r="K23" s="339">
        <v>1964662.024</v>
      </c>
      <c r="L23" s="340">
        <v>9579.0740000000005</v>
      </c>
      <c r="M23" s="1946">
        <f>N23+O23</f>
        <v>1850649.368</v>
      </c>
      <c r="N23" s="339">
        <v>1965030.138</v>
      </c>
      <c r="O23" s="339">
        <v>-114380.77</v>
      </c>
      <c r="P23" s="339">
        <v>2030141.4469999999</v>
      </c>
      <c r="Q23" s="340">
        <v>9889.3070000000007</v>
      </c>
    </row>
    <row r="24" spans="1:17" s="11" customFormat="1" ht="51" customHeight="1" thickBot="1" x14ac:dyDescent="0.3">
      <c r="A24" s="341" t="s">
        <v>1278</v>
      </c>
      <c r="B24" s="1931" t="s">
        <v>1</v>
      </c>
      <c r="C24" s="342">
        <f>F24+E24</f>
        <v>460933.27</v>
      </c>
      <c r="D24" s="343">
        <v>474861.8</v>
      </c>
      <c r="E24" s="343">
        <v>-29993.99</v>
      </c>
      <c r="F24" s="343">
        <v>490927.26</v>
      </c>
      <c r="G24" s="650">
        <v>2397.9299999999998</v>
      </c>
      <c r="H24" s="1947">
        <f>I24+J24</f>
        <v>0</v>
      </c>
      <c r="I24" s="343"/>
      <c r="J24" s="343"/>
      <c r="K24" s="344"/>
      <c r="L24" s="345"/>
      <c r="M24" s="1947">
        <f>N24+O24</f>
        <v>0</v>
      </c>
      <c r="N24" s="346"/>
      <c r="O24" s="347"/>
      <c r="P24" s="348"/>
      <c r="Q24" s="349"/>
    </row>
    <row r="25" spans="1:17" ht="14.25" customHeight="1" x14ac:dyDescent="0.25"/>
    <row r="27" spans="1:17" ht="15.75" x14ac:dyDescent="0.25">
      <c r="A27" s="5" t="s">
        <v>1902</v>
      </c>
    </row>
    <row r="28" spans="1:17" ht="14.25" customHeight="1" x14ac:dyDescent="0.25">
      <c r="A28" s="10" t="s">
        <v>1903</v>
      </c>
      <c r="G28" s="10" t="s">
        <v>1904</v>
      </c>
    </row>
    <row r="29" spans="1:17" ht="15.75" x14ac:dyDescent="0.25">
      <c r="A29" s="10"/>
      <c r="B29" s="10"/>
      <c r="C29" s="10"/>
      <c r="D29" s="10"/>
    </row>
    <row r="30" spans="1:17" ht="15.75" x14ac:dyDescent="0.25">
      <c r="A30" s="10"/>
      <c r="B30" s="10"/>
      <c r="C30" s="10"/>
      <c r="G30" s="12"/>
    </row>
    <row r="31" spans="1:17" ht="15.75" x14ac:dyDescent="0.25">
      <c r="A31" s="10"/>
      <c r="B31" s="10"/>
      <c r="C31" s="10"/>
      <c r="D31" s="10"/>
    </row>
    <row r="32" spans="1:17" ht="15.75" x14ac:dyDescent="0.25">
      <c r="A32" s="18"/>
      <c r="B32" s="10"/>
      <c r="C32" s="10"/>
      <c r="D32" s="10"/>
    </row>
  </sheetData>
  <mergeCells count="21">
    <mergeCell ref="A2:Q2"/>
    <mergeCell ref="C14:G14"/>
    <mergeCell ref="H14:L14"/>
    <mergeCell ref="M14:Q14"/>
    <mergeCell ref="G15:G16"/>
    <mergeCell ref="H15:H16"/>
    <mergeCell ref="I15:J15"/>
    <mergeCell ref="K15:K16"/>
    <mergeCell ref="A15:A16"/>
    <mergeCell ref="B15:B16"/>
    <mergeCell ref="C15:C16"/>
    <mergeCell ref="D15:E15"/>
    <mergeCell ref="F15:F16"/>
    <mergeCell ref="C20:G20"/>
    <mergeCell ref="H20:L20"/>
    <mergeCell ref="M20:Q20"/>
    <mergeCell ref="L15:L16"/>
    <mergeCell ref="M15:M16"/>
    <mergeCell ref="N15:O15"/>
    <mergeCell ref="P15:P16"/>
    <mergeCell ref="Q15:Q16"/>
  </mergeCells>
  <pageMargins left="0.31496062992125984" right="0.70866141732283472" top="0.74803149606299213" bottom="0.74803149606299213" header="0.31496062992125984" footer="0.31496062992125984"/>
  <pageSetup paperSize="9" scale="33"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62"/>
  <sheetViews>
    <sheetView topLeftCell="B1" zoomScale="80" zoomScaleNormal="80" workbookViewId="0">
      <selection activeCell="P52" sqref="P52"/>
    </sheetView>
  </sheetViews>
  <sheetFormatPr defaultColWidth="8.85546875" defaultRowHeight="15" x14ac:dyDescent="0.25"/>
  <cols>
    <col min="1" max="1" width="87.85546875" style="96" customWidth="1"/>
    <col min="2" max="2" width="27" style="580" customWidth="1"/>
    <col min="3" max="3" width="12.7109375" style="581" customWidth="1"/>
    <col min="4" max="4" width="19.5703125" style="581" customWidth="1"/>
    <col min="5" max="5" width="20.28515625" style="581" customWidth="1"/>
    <col min="6" max="6" width="18.85546875" style="581" customWidth="1"/>
    <col min="7" max="7" width="19.140625" style="581" customWidth="1"/>
    <col min="8" max="256" width="8.85546875" style="96"/>
    <col min="257" max="257" width="87.85546875" style="96" customWidth="1"/>
    <col min="258" max="258" width="27" style="96" customWidth="1"/>
    <col min="259" max="259" width="12.7109375" style="96" customWidth="1"/>
    <col min="260" max="260" width="19.5703125" style="96" customWidth="1"/>
    <col min="261" max="261" width="20.28515625" style="96" customWidth="1"/>
    <col min="262" max="262" width="18.85546875" style="96" customWidth="1"/>
    <col min="263" max="263" width="19.140625" style="96" customWidth="1"/>
    <col min="264" max="512" width="8.85546875" style="96"/>
    <col min="513" max="513" width="87.85546875" style="96" customWidth="1"/>
    <col min="514" max="514" width="27" style="96" customWidth="1"/>
    <col min="515" max="515" width="12.7109375" style="96" customWidth="1"/>
    <col min="516" max="516" width="19.5703125" style="96" customWidth="1"/>
    <col min="517" max="517" width="20.28515625" style="96" customWidth="1"/>
    <col min="518" max="518" width="18.85546875" style="96" customWidth="1"/>
    <col min="519" max="519" width="19.140625" style="96" customWidth="1"/>
    <col min="520" max="768" width="8.85546875" style="96"/>
    <col min="769" max="769" width="87.85546875" style="96" customWidth="1"/>
    <col min="770" max="770" width="27" style="96" customWidth="1"/>
    <col min="771" max="771" width="12.7109375" style="96" customWidth="1"/>
    <col min="772" max="772" width="19.5703125" style="96" customWidth="1"/>
    <col min="773" max="773" width="20.28515625" style="96" customWidth="1"/>
    <col min="774" max="774" width="18.85546875" style="96" customWidth="1"/>
    <col min="775" max="775" width="19.140625" style="96" customWidth="1"/>
    <col min="776" max="1024" width="8.85546875" style="96"/>
    <col min="1025" max="1025" width="87.85546875" style="96" customWidth="1"/>
    <col min="1026" max="1026" width="27" style="96" customWidth="1"/>
    <col min="1027" max="1027" width="12.7109375" style="96" customWidth="1"/>
    <col min="1028" max="1028" width="19.5703125" style="96" customWidth="1"/>
    <col min="1029" max="1029" width="20.28515625" style="96" customWidth="1"/>
    <col min="1030" max="1030" width="18.85546875" style="96" customWidth="1"/>
    <col min="1031" max="1031" width="19.140625" style="96" customWidth="1"/>
    <col min="1032" max="1280" width="8.85546875" style="96"/>
    <col min="1281" max="1281" width="87.85546875" style="96" customWidth="1"/>
    <col min="1282" max="1282" width="27" style="96" customWidth="1"/>
    <col min="1283" max="1283" width="12.7109375" style="96" customWidth="1"/>
    <col min="1284" max="1284" width="19.5703125" style="96" customWidth="1"/>
    <col min="1285" max="1285" width="20.28515625" style="96" customWidth="1"/>
    <col min="1286" max="1286" width="18.85546875" style="96" customWidth="1"/>
    <col min="1287" max="1287" width="19.140625" style="96" customWidth="1"/>
    <col min="1288" max="1536" width="8.85546875" style="96"/>
    <col min="1537" max="1537" width="87.85546875" style="96" customWidth="1"/>
    <col min="1538" max="1538" width="27" style="96" customWidth="1"/>
    <col min="1539" max="1539" width="12.7109375" style="96" customWidth="1"/>
    <col min="1540" max="1540" width="19.5703125" style="96" customWidth="1"/>
    <col min="1541" max="1541" width="20.28515625" style="96" customWidth="1"/>
    <col min="1542" max="1542" width="18.85546875" style="96" customWidth="1"/>
    <col min="1543" max="1543" width="19.140625" style="96" customWidth="1"/>
    <col min="1544" max="1792" width="8.85546875" style="96"/>
    <col min="1793" max="1793" width="87.85546875" style="96" customWidth="1"/>
    <col min="1794" max="1794" width="27" style="96" customWidth="1"/>
    <col min="1795" max="1795" width="12.7109375" style="96" customWidth="1"/>
    <col min="1796" max="1796" width="19.5703125" style="96" customWidth="1"/>
    <col min="1797" max="1797" width="20.28515625" style="96" customWidth="1"/>
    <col min="1798" max="1798" width="18.85546875" style="96" customWidth="1"/>
    <col min="1799" max="1799" width="19.140625" style="96" customWidth="1"/>
    <col min="1800" max="2048" width="8.85546875" style="96"/>
    <col min="2049" max="2049" width="87.85546875" style="96" customWidth="1"/>
    <col min="2050" max="2050" width="27" style="96" customWidth="1"/>
    <col min="2051" max="2051" width="12.7109375" style="96" customWidth="1"/>
    <col min="2052" max="2052" width="19.5703125" style="96" customWidth="1"/>
    <col min="2053" max="2053" width="20.28515625" style="96" customWidth="1"/>
    <col min="2054" max="2054" width="18.85546875" style="96" customWidth="1"/>
    <col min="2055" max="2055" width="19.140625" style="96" customWidth="1"/>
    <col min="2056" max="2304" width="8.85546875" style="96"/>
    <col min="2305" max="2305" width="87.85546875" style="96" customWidth="1"/>
    <col min="2306" max="2306" width="27" style="96" customWidth="1"/>
    <col min="2307" max="2307" width="12.7109375" style="96" customWidth="1"/>
    <col min="2308" max="2308" width="19.5703125" style="96" customWidth="1"/>
    <col min="2309" max="2309" width="20.28515625" style="96" customWidth="1"/>
    <col min="2310" max="2310" width="18.85546875" style="96" customWidth="1"/>
    <col min="2311" max="2311" width="19.140625" style="96" customWidth="1"/>
    <col min="2312" max="2560" width="8.85546875" style="96"/>
    <col min="2561" max="2561" width="87.85546875" style="96" customWidth="1"/>
    <col min="2562" max="2562" width="27" style="96" customWidth="1"/>
    <col min="2563" max="2563" width="12.7109375" style="96" customWidth="1"/>
    <col min="2564" max="2564" width="19.5703125" style="96" customWidth="1"/>
    <col min="2565" max="2565" width="20.28515625" style="96" customWidth="1"/>
    <col min="2566" max="2566" width="18.85546875" style="96" customWidth="1"/>
    <col min="2567" max="2567" width="19.140625" style="96" customWidth="1"/>
    <col min="2568" max="2816" width="8.85546875" style="96"/>
    <col min="2817" max="2817" width="87.85546875" style="96" customWidth="1"/>
    <col min="2818" max="2818" width="27" style="96" customWidth="1"/>
    <col min="2819" max="2819" width="12.7109375" style="96" customWidth="1"/>
    <col min="2820" max="2820" width="19.5703125" style="96" customWidth="1"/>
    <col min="2821" max="2821" width="20.28515625" style="96" customWidth="1"/>
    <col min="2822" max="2822" width="18.85546875" style="96" customWidth="1"/>
    <col min="2823" max="2823" width="19.140625" style="96" customWidth="1"/>
    <col min="2824" max="3072" width="8.85546875" style="96"/>
    <col min="3073" max="3073" width="87.85546875" style="96" customWidth="1"/>
    <col min="3074" max="3074" width="27" style="96" customWidth="1"/>
    <col min="3075" max="3075" width="12.7109375" style="96" customWidth="1"/>
    <col min="3076" max="3076" width="19.5703125" style="96" customWidth="1"/>
    <col min="3077" max="3077" width="20.28515625" style="96" customWidth="1"/>
    <col min="3078" max="3078" width="18.85546875" style="96" customWidth="1"/>
    <col min="3079" max="3079" width="19.140625" style="96" customWidth="1"/>
    <col min="3080" max="3328" width="8.85546875" style="96"/>
    <col min="3329" max="3329" width="87.85546875" style="96" customWidth="1"/>
    <col min="3330" max="3330" width="27" style="96" customWidth="1"/>
    <col min="3331" max="3331" width="12.7109375" style="96" customWidth="1"/>
    <col min="3332" max="3332" width="19.5703125" style="96" customWidth="1"/>
    <col min="3333" max="3333" width="20.28515625" style="96" customWidth="1"/>
    <col min="3334" max="3334" width="18.85546875" style="96" customWidth="1"/>
    <col min="3335" max="3335" width="19.140625" style="96" customWidth="1"/>
    <col min="3336" max="3584" width="8.85546875" style="96"/>
    <col min="3585" max="3585" width="87.85546875" style="96" customWidth="1"/>
    <col min="3586" max="3586" width="27" style="96" customWidth="1"/>
    <col min="3587" max="3587" width="12.7109375" style="96" customWidth="1"/>
    <col min="3588" max="3588" width="19.5703125" style="96" customWidth="1"/>
    <col min="3589" max="3589" width="20.28515625" style="96" customWidth="1"/>
    <col min="3590" max="3590" width="18.85546875" style="96" customWidth="1"/>
    <col min="3591" max="3591" width="19.140625" style="96" customWidth="1"/>
    <col min="3592" max="3840" width="8.85546875" style="96"/>
    <col min="3841" max="3841" width="87.85546875" style="96" customWidth="1"/>
    <col min="3842" max="3842" width="27" style="96" customWidth="1"/>
    <col min="3843" max="3843" width="12.7109375" style="96" customWidth="1"/>
    <col min="3844" max="3844" width="19.5703125" style="96" customWidth="1"/>
    <col min="3845" max="3845" width="20.28515625" style="96" customWidth="1"/>
    <col min="3846" max="3846" width="18.85546875" style="96" customWidth="1"/>
    <col min="3847" max="3847" width="19.140625" style="96" customWidth="1"/>
    <col min="3848" max="4096" width="8.85546875" style="96"/>
    <col min="4097" max="4097" width="87.85546875" style="96" customWidth="1"/>
    <col min="4098" max="4098" width="27" style="96" customWidth="1"/>
    <col min="4099" max="4099" width="12.7109375" style="96" customWidth="1"/>
    <col min="4100" max="4100" width="19.5703125" style="96" customWidth="1"/>
    <col min="4101" max="4101" width="20.28515625" style="96" customWidth="1"/>
    <col min="4102" max="4102" width="18.85546875" style="96" customWidth="1"/>
    <col min="4103" max="4103" width="19.140625" style="96" customWidth="1"/>
    <col min="4104" max="4352" width="8.85546875" style="96"/>
    <col min="4353" max="4353" width="87.85546875" style="96" customWidth="1"/>
    <col min="4354" max="4354" width="27" style="96" customWidth="1"/>
    <col min="4355" max="4355" width="12.7109375" style="96" customWidth="1"/>
    <col min="4356" max="4356" width="19.5703125" style="96" customWidth="1"/>
    <col min="4357" max="4357" width="20.28515625" style="96" customWidth="1"/>
    <col min="4358" max="4358" width="18.85546875" style="96" customWidth="1"/>
    <col min="4359" max="4359" width="19.140625" style="96" customWidth="1"/>
    <col min="4360" max="4608" width="8.85546875" style="96"/>
    <col min="4609" max="4609" width="87.85546875" style="96" customWidth="1"/>
    <col min="4610" max="4610" width="27" style="96" customWidth="1"/>
    <col min="4611" max="4611" width="12.7109375" style="96" customWidth="1"/>
    <col min="4612" max="4612" width="19.5703125" style="96" customWidth="1"/>
    <col min="4613" max="4613" width="20.28515625" style="96" customWidth="1"/>
    <col min="4614" max="4614" width="18.85546875" style="96" customWidth="1"/>
    <col min="4615" max="4615" width="19.140625" style="96" customWidth="1"/>
    <col min="4616" max="4864" width="8.85546875" style="96"/>
    <col min="4865" max="4865" width="87.85546875" style="96" customWidth="1"/>
    <col min="4866" max="4866" width="27" style="96" customWidth="1"/>
    <col min="4867" max="4867" width="12.7109375" style="96" customWidth="1"/>
    <col min="4868" max="4868" width="19.5703125" style="96" customWidth="1"/>
    <col min="4869" max="4869" width="20.28515625" style="96" customWidth="1"/>
    <col min="4870" max="4870" width="18.85546875" style="96" customWidth="1"/>
    <col min="4871" max="4871" width="19.140625" style="96" customWidth="1"/>
    <col min="4872" max="5120" width="8.85546875" style="96"/>
    <col min="5121" max="5121" width="87.85546875" style="96" customWidth="1"/>
    <col min="5122" max="5122" width="27" style="96" customWidth="1"/>
    <col min="5123" max="5123" width="12.7109375" style="96" customWidth="1"/>
    <col min="5124" max="5124" width="19.5703125" style="96" customWidth="1"/>
    <col min="5125" max="5125" width="20.28515625" style="96" customWidth="1"/>
    <col min="5126" max="5126" width="18.85546875" style="96" customWidth="1"/>
    <col min="5127" max="5127" width="19.140625" style="96" customWidth="1"/>
    <col min="5128" max="5376" width="8.85546875" style="96"/>
    <col min="5377" max="5377" width="87.85546875" style="96" customWidth="1"/>
    <col min="5378" max="5378" width="27" style="96" customWidth="1"/>
    <col min="5379" max="5379" width="12.7109375" style="96" customWidth="1"/>
    <col min="5380" max="5380" width="19.5703125" style="96" customWidth="1"/>
    <col min="5381" max="5381" width="20.28515625" style="96" customWidth="1"/>
    <col min="5382" max="5382" width="18.85546875" style="96" customWidth="1"/>
    <col min="5383" max="5383" width="19.140625" style="96" customWidth="1"/>
    <col min="5384" max="5632" width="8.85546875" style="96"/>
    <col min="5633" max="5633" width="87.85546875" style="96" customWidth="1"/>
    <col min="5634" max="5634" width="27" style="96" customWidth="1"/>
    <col min="5635" max="5635" width="12.7109375" style="96" customWidth="1"/>
    <col min="5636" max="5636" width="19.5703125" style="96" customWidth="1"/>
    <col min="5637" max="5637" width="20.28515625" style="96" customWidth="1"/>
    <col min="5638" max="5638" width="18.85546875" style="96" customWidth="1"/>
    <col min="5639" max="5639" width="19.140625" style="96" customWidth="1"/>
    <col min="5640" max="5888" width="8.85546875" style="96"/>
    <col min="5889" max="5889" width="87.85546875" style="96" customWidth="1"/>
    <col min="5890" max="5890" width="27" style="96" customWidth="1"/>
    <col min="5891" max="5891" width="12.7109375" style="96" customWidth="1"/>
    <col min="5892" max="5892" width="19.5703125" style="96" customWidth="1"/>
    <col min="5893" max="5893" width="20.28515625" style="96" customWidth="1"/>
    <col min="5894" max="5894" width="18.85546875" style="96" customWidth="1"/>
    <col min="5895" max="5895" width="19.140625" style="96" customWidth="1"/>
    <col min="5896" max="6144" width="8.85546875" style="96"/>
    <col min="6145" max="6145" width="87.85546875" style="96" customWidth="1"/>
    <col min="6146" max="6146" width="27" style="96" customWidth="1"/>
    <col min="6147" max="6147" width="12.7109375" style="96" customWidth="1"/>
    <col min="6148" max="6148" width="19.5703125" style="96" customWidth="1"/>
    <col min="6149" max="6149" width="20.28515625" style="96" customWidth="1"/>
    <col min="6150" max="6150" width="18.85546875" style="96" customWidth="1"/>
    <col min="6151" max="6151" width="19.140625" style="96" customWidth="1"/>
    <col min="6152" max="6400" width="8.85546875" style="96"/>
    <col min="6401" max="6401" width="87.85546875" style="96" customWidth="1"/>
    <col min="6402" max="6402" width="27" style="96" customWidth="1"/>
    <col min="6403" max="6403" width="12.7109375" style="96" customWidth="1"/>
    <col min="6404" max="6404" width="19.5703125" style="96" customWidth="1"/>
    <col min="6405" max="6405" width="20.28515625" style="96" customWidth="1"/>
    <col min="6406" max="6406" width="18.85546875" style="96" customWidth="1"/>
    <col min="6407" max="6407" width="19.140625" style="96" customWidth="1"/>
    <col min="6408" max="6656" width="8.85546875" style="96"/>
    <col min="6657" max="6657" width="87.85546875" style="96" customWidth="1"/>
    <col min="6658" max="6658" width="27" style="96" customWidth="1"/>
    <col min="6659" max="6659" width="12.7109375" style="96" customWidth="1"/>
    <col min="6660" max="6660" width="19.5703125" style="96" customWidth="1"/>
    <col min="6661" max="6661" width="20.28515625" style="96" customWidth="1"/>
    <col min="6662" max="6662" width="18.85546875" style="96" customWidth="1"/>
    <col min="6663" max="6663" width="19.140625" style="96" customWidth="1"/>
    <col min="6664" max="6912" width="8.85546875" style="96"/>
    <col min="6913" max="6913" width="87.85546875" style="96" customWidth="1"/>
    <col min="6914" max="6914" width="27" style="96" customWidth="1"/>
    <col min="6915" max="6915" width="12.7109375" style="96" customWidth="1"/>
    <col min="6916" max="6916" width="19.5703125" style="96" customWidth="1"/>
    <col min="6917" max="6917" width="20.28515625" style="96" customWidth="1"/>
    <col min="6918" max="6918" width="18.85546875" style="96" customWidth="1"/>
    <col min="6919" max="6919" width="19.140625" style="96" customWidth="1"/>
    <col min="6920" max="7168" width="8.85546875" style="96"/>
    <col min="7169" max="7169" width="87.85546875" style="96" customWidth="1"/>
    <col min="7170" max="7170" width="27" style="96" customWidth="1"/>
    <col min="7171" max="7171" width="12.7109375" style="96" customWidth="1"/>
    <col min="7172" max="7172" width="19.5703125" style="96" customWidth="1"/>
    <col min="7173" max="7173" width="20.28515625" style="96" customWidth="1"/>
    <col min="7174" max="7174" width="18.85546875" style="96" customWidth="1"/>
    <col min="7175" max="7175" width="19.140625" style="96" customWidth="1"/>
    <col min="7176" max="7424" width="8.85546875" style="96"/>
    <col min="7425" max="7425" width="87.85546875" style="96" customWidth="1"/>
    <col min="7426" max="7426" width="27" style="96" customWidth="1"/>
    <col min="7427" max="7427" width="12.7109375" style="96" customWidth="1"/>
    <col min="7428" max="7428" width="19.5703125" style="96" customWidth="1"/>
    <col min="7429" max="7429" width="20.28515625" style="96" customWidth="1"/>
    <col min="7430" max="7430" width="18.85546875" style="96" customWidth="1"/>
    <col min="7431" max="7431" width="19.140625" style="96" customWidth="1"/>
    <col min="7432" max="7680" width="8.85546875" style="96"/>
    <col min="7681" max="7681" width="87.85546875" style="96" customWidth="1"/>
    <col min="7682" max="7682" width="27" style="96" customWidth="1"/>
    <col min="7683" max="7683" width="12.7109375" style="96" customWidth="1"/>
    <col min="7684" max="7684" width="19.5703125" style="96" customWidth="1"/>
    <col min="7685" max="7685" width="20.28515625" style="96" customWidth="1"/>
    <col min="7686" max="7686" width="18.85546875" style="96" customWidth="1"/>
    <col min="7687" max="7687" width="19.140625" style="96" customWidth="1"/>
    <col min="7688" max="7936" width="8.85546875" style="96"/>
    <col min="7937" max="7937" width="87.85546875" style="96" customWidth="1"/>
    <col min="7938" max="7938" width="27" style="96" customWidth="1"/>
    <col min="7939" max="7939" width="12.7109375" style="96" customWidth="1"/>
    <col min="7940" max="7940" width="19.5703125" style="96" customWidth="1"/>
    <col min="7941" max="7941" width="20.28515625" style="96" customWidth="1"/>
    <col min="7942" max="7942" width="18.85546875" style="96" customWidth="1"/>
    <col min="7943" max="7943" width="19.140625" style="96" customWidth="1"/>
    <col min="7944" max="8192" width="8.85546875" style="96"/>
    <col min="8193" max="8193" width="87.85546875" style="96" customWidth="1"/>
    <col min="8194" max="8194" width="27" style="96" customWidth="1"/>
    <col min="8195" max="8195" width="12.7109375" style="96" customWidth="1"/>
    <col min="8196" max="8196" width="19.5703125" style="96" customWidth="1"/>
    <col min="8197" max="8197" width="20.28515625" style="96" customWidth="1"/>
    <col min="8198" max="8198" width="18.85546875" style="96" customWidth="1"/>
    <col min="8199" max="8199" width="19.140625" style="96" customWidth="1"/>
    <col min="8200" max="8448" width="8.85546875" style="96"/>
    <col min="8449" max="8449" width="87.85546875" style="96" customWidth="1"/>
    <col min="8450" max="8450" width="27" style="96" customWidth="1"/>
    <col min="8451" max="8451" width="12.7109375" style="96" customWidth="1"/>
    <col min="8452" max="8452" width="19.5703125" style="96" customWidth="1"/>
    <col min="8453" max="8453" width="20.28515625" style="96" customWidth="1"/>
    <col min="8454" max="8454" width="18.85546875" style="96" customWidth="1"/>
    <col min="8455" max="8455" width="19.140625" style="96" customWidth="1"/>
    <col min="8456" max="8704" width="8.85546875" style="96"/>
    <col min="8705" max="8705" width="87.85546875" style="96" customWidth="1"/>
    <col min="8706" max="8706" width="27" style="96" customWidth="1"/>
    <col min="8707" max="8707" width="12.7109375" style="96" customWidth="1"/>
    <col min="8708" max="8708" width="19.5703125" style="96" customWidth="1"/>
    <col min="8709" max="8709" width="20.28515625" style="96" customWidth="1"/>
    <col min="8710" max="8710" width="18.85546875" style="96" customWidth="1"/>
    <col min="8711" max="8711" width="19.140625" style="96" customWidth="1"/>
    <col min="8712" max="8960" width="8.85546875" style="96"/>
    <col min="8961" max="8961" width="87.85546875" style="96" customWidth="1"/>
    <col min="8962" max="8962" width="27" style="96" customWidth="1"/>
    <col min="8963" max="8963" width="12.7109375" style="96" customWidth="1"/>
    <col min="8964" max="8964" width="19.5703125" style="96" customWidth="1"/>
    <col min="8965" max="8965" width="20.28515625" style="96" customWidth="1"/>
    <col min="8966" max="8966" width="18.85546875" style="96" customWidth="1"/>
    <col min="8967" max="8967" width="19.140625" style="96" customWidth="1"/>
    <col min="8968" max="9216" width="8.85546875" style="96"/>
    <col min="9217" max="9217" width="87.85546875" style="96" customWidth="1"/>
    <col min="9218" max="9218" width="27" style="96" customWidth="1"/>
    <col min="9219" max="9219" width="12.7109375" style="96" customWidth="1"/>
    <col min="9220" max="9220" width="19.5703125" style="96" customWidth="1"/>
    <col min="9221" max="9221" width="20.28515625" style="96" customWidth="1"/>
    <col min="9222" max="9222" width="18.85546875" style="96" customWidth="1"/>
    <col min="9223" max="9223" width="19.140625" style="96" customWidth="1"/>
    <col min="9224" max="9472" width="8.85546875" style="96"/>
    <col min="9473" max="9473" width="87.85546875" style="96" customWidth="1"/>
    <col min="9474" max="9474" width="27" style="96" customWidth="1"/>
    <col min="9475" max="9475" width="12.7109375" style="96" customWidth="1"/>
    <col min="9476" max="9476" width="19.5703125" style="96" customWidth="1"/>
    <col min="9477" max="9477" width="20.28515625" style="96" customWidth="1"/>
    <col min="9478" max="9478" width="18.85546875" style="96" customWidth="1"/>
    <col min="9479" max="9479" width="19.140625" style="96" customWidth="1"/>
    <col min="9480" max="9728" width="8.85546875" style="96"/>
    <col min="9729" max="9729" width="87.85546875" style="96" customWidth="1"/>
    <col min="9730" max="9730" width="27" style="96" customWidth="1"/>
    <col min="9731" max="9731" width="12.7109375" style="96" customWidth="1"/>
    <col min="9732" max="9732" width="19.5703125" style="96" customWidth="1"/>
    <col min="9733" max="9733" width="20.28515625" style="96" customWidth="1"/>
    <col min="9734" max="9734" width="18.85546875" style="96" customWidth="1"/>
    <col min="9735" max="9735" width="19.140625" style="96" customWidth="1"/>
    <col min="9736" max="9984" width="8.85546875" style="96"/>
    <col min="9985" max="9985" width="87.85546875" style="96" customWidth="1"/>
    <col min="9986" max="9986" width="27" style="96" customWidth="1"/>
    <col min="9987" max="9987" width="12.7109375" style="96" customWidth="1"/>
    <col min="9988" max="9988" width="19.5703125" style="96" customWidth="1"/>
    <col min="9989" max="9989" width="20.28515625" style="96" customWidth="1"/>
    <col min="9990" max="9990" width="18.85546875" style="96" customWidth="1"/>
    <col min="9991" max="9991" width="19.140625" style="96" customWidth="1"/>
    <col min="9992" max="10240" width="8.85546875" style="96"/>
    <col min="10241" max="10241" width="87.85546875" style="96" customWidth="1"/>
    <col min="10242" max="10242" width="27" style="96" customWidth="1"/>
    <col min="10243" max="10243" width="12.7109375" style="96" customWidth="1"/>
    <col min="10244" max="10244" width="19.5703125" style="96" customWidth="1"/>
    <col min="10245" max="10245" width="20.28515625" style="96" customWidth="1"/>
    <col min="10246" max="10246" width="18.85546875" style="96" customWidth="1"/>
    <col min="10247" max="10247" width="19.140625" style="96" customWidth="1"/>
    <col min="10248" max="10496" width="8.85546875" style="96"/>
    <col min="10497" max="10497" width="87.85546875" style="96" customWidth="1"/>
    <col min="10498" max="10498" width="27" style="96" customWidth="1"/>
    <col min="10499" max="10499" width="12.7109375" style="96" customWidth="1"/>
    <col min="10500" max="10500" width="19.5703125" style="96" customWidth="1"/>
    <col min="10501" max="10501" width="20.28515625" style="96" customWidth="1"/>
    <col min="10502" max="10502" width="18.85546875" style="96" customWidth="1"/>
    <col min="10503" max="10503" width="19.140625" style="96" customWidth="1"/>
    <col min="10504" max="10752" width="8.85546875" style="96"/>
    <col min="10753" max="10753" width="87.85546875" style="96" customWidth="1"/>
    <col min="10754" max="10754" width="27" style="96" customWidth="1"/>
    <col min="10755" max="10755" width="12.7109375" style="96" customWidth="1"/>
    <col min="10756" max="10756" width="19.5703125" style="96" customWidth="1"/>
    <col min="10757" max="10757" width="20.28515625" style="96" customWidth="1"/>
    <col min="10758" max="10758" width="18.85546875" style="96" customWidth="1"/>
    <col min="10759" max="10759" width="19.140625" style="96" customWidth="1"/>
    <col min="10760" max="11008" width="8.85546875" style="96"/>
    <col min="11009" max="11009" width="87.85546875" style="96" customWidth="1"/>
    <col min="11010" max="11010" width="27" style="96" customWidth="1"/>
    <col min="11011" max="11011" width="12.7109375" style="96" customWidth="1"/>
    <col min="11012" max="11012" width="19.5703125" style="96" customWidth="1"/>
    <col min="11013" max="11013" width="20.28515625" style="96" customWidth="1"/>
    <col min="11014" max="11014" width="18.85546875" style="96" customWidth="1"/>
    <col min="11015" max="11015" width="19.140625" style="96" customWidth="1"/>
    <col min="11016" max="11264" width="8.85546875" style="96"/>
    <col min="11265" max="11265" width="87.85546875" style="96" customWidth="1"/>
    <col min="11266" max="11266" width="27" style="96" customWidth="1"/>
    <col min="11267" max="11267" width="12.7109375" style="96" customWidth="1"/>
    <col min="11268" max="11268" width="19.5703125" style="96" customWidth="1"/>
    <col min="11269" max="11269" width="20.28515625" style="96" customWidth="1"/>
    <col min="11270" max="11270" width="18.85546875" style="96" customWidth="1"/>
    <col min="11271" max="11271" width="19.140625" style="96" customWidth="1"/>
    <col min="11272" max="11520" width="8.85546875" style="96"/>
    <col min="11521" max="11521" width="87.85546875" style="96" customWidth="1"/>
    <col min="11522" max="11522" width="27" style="96" customWidth="1"/>
    <col min="11523" max="11523" width="12.7109375" style="96" customWidth="1"/>
    <col min="11524" max="11524" width="19.5703125" style="96" customWidth="1"/>
    <col min="11525" max="11525" width="20.28515625" style="96" customWidth="1"/>
    <col min="11526" max="11526" width="18.85546875" style="96" customWidth="1"/>
    <col min="11527" max="11527" width="19.140625" style="96" customWidth="1"/>
    <col min="11528" max="11776" width="8.85546875" style="96"/>
    <col min="11777" max="11777" width="87.85546875" style="96" customWidth="1"/>
    <col min="11778" max="11778" width="27" style="96" customWidth="1"/>
    <col min="11779" max="11779" width="12.7109375" style="96" customWidth="1"/>
    <col min="11780" max="11780" width="19.5703125" style="96" customWidth="1"/>
    <col min="11781" max="11781" width="20.28515625" style="96" customWidth="1"/>
    <col min="11782" max="11782" width="18.85546875" style="96" customWidth="1"/>
    <col min="11783" max="11783" width="19.140625" style="96" customWidth="1"/>
    <col min="11784" max="12032" width="8.85546875" style="96"/>
    <col min="12033" max="12033" width="87.85546875" style="96" customWidth="1"/>
    <col min="12034" max="12034" width="27" style="96" customWidth="1"/>
    <col min="12035" max="12035" width="12.7109375" style="96" customWidth="1"/>
    <col min="12036" max="12036" width="19.5703125" style="96" customWidth="1"/>
    <col min="12037" max="12037" width="20.28515625" style="96" customWidth="1"/>
    <col min="12038" max="12038" width="18.85546875" style="96" customWidth="1"/>
    <col min="12039" max="12039" width="19.140625" style="96" customWidth="1"/>
    <col min="12040" max="12288" width="8.85546875" style="96"/>
    <col min="12289" max="12289" width="87.85546875" style="96" customWidth="1"/>
    <col min="12290" max="12290" width="27" style="96" customWidth="1"/>
    <col min="12291" max="12291" width="12.7109375" style="96" customWidth="1"/>
    <col min="12292" max="12292" width="19.5703125" style="96" customWidth="1"/>
    <col min="12293" max="12293" width="20.28515625" style="96" customWidth="1"/>
    <col min="12294" max="12294" width="18.85546875" style="96" customWidth="1"/>
    <col min="12295" max="12295" width="19.140625" style="96" customWidth="1"/>
    <col min="12296" max="12544" width="8.85546875" style="96"/>
    <col min="12545" max="12545" width="87.85546875" style="96" customWidth="1"/>
    <col min="12546" max="12546" width="27" style="96" customWidth="1"/>
    <col min="12547" max="12547" width="12.7109375" style="96" customWidth="1"/>
    <col min="12548" max="12548" width="19.5703125" style="96" customWidth="1"/>
    <col min="12549" max="12549" width="20.28515625" style="96" customWidth="1"/>
    <col min="12550" max="12550" width="18.85546875" style="96" customWidth="1"/>
    <col min="12551" max="12551" width="19.140625" style="96" customWidth="1"/>
    <col min="12552" max="12800" width="8.85546875" style="96"/>
    <col min="12801" max="12801" width="87.85546875" style="96" customWidth="1"/>
    <col min="12802" max="12802" width="27" style="96" customWidth="1"/>
    <col min="12803" max="12803" width="12.7109375" style="96" customWidth="1"/>
    <col min="12804" max="12804" width="19.5703125" style="96" customWidth="1"/>
    <col min="12805" max="12805" width="20.28515625" style="96" customWidth="1"/>
    <col min="12806" max="12806" width="18.85546875" style="96" customWidth="1"/>
    <col min="12807" max="12807" width="19.140625" style="96" customWidth="1"/>
    <col min="12808" max="13056" width="8.85546875" style="96"/>
    <col min="13057" max="13057" width="87.85546875" style="96" customWidth="1"/>
    <col min="13058" max="13058" width="27" style="96" customWidth="1"/>
    <col min="13059" max="13059" width="12.7109375" style="96" customWidth="1"/>
    <col min="13060" max="13060" width="19.5703125" style="96" customWidth="1"/>
    <col min="13061" max="13061" width="20.28515625" style="96" customWidth="1"/>
    <col min="13062" max="13062" width="18.85546875" style="96" customWidth="1"/>
    <col min="13063" max="13063" width="19.140625" style="96" customWidth="1"/>
    <col min="13064" max="13312" width="8.85546875" style="96"/>
    <col min="13313" max="13313" width="87.85546875" style="96" customWidth="1"/>
    <col min="13314" max="13314" width="27" style="96" customWidth="1"/>
    <col min="13315" max="13315" width="12.7109375" style="96" customWidth="1"/>
    <col min="13316" max="13316" width="19.5703125" style="96" customWidth="1"/>
    <col min="13317" max="13317" width="20.28515625" style="96" customWidth="1"/>
    <col min="13318" max="13318" width="18.85546875" style="96" customWidth="1"/>
    <col min="13319" max="13319" width="19.140625" style="96" customWidth="1"/>
    <col min="13320" max="13568" width="8.85546875" style="96"/>
    <col min="13569" max="13569" width="87.85546875" style="96" customWidth="1"/>
    <col min="13570" max="13570" width="27" style="96" customWidth="1"/>
    <col min="13571" max="13571" width="12.7109375" style="96" customWidth="1"/>
    <col min="13572" max="13572" width="19.5703125" style="96" customWidth="1"/>
    <col min="13573" max="13573" width="20.28515625" style="96" customWidth="1"/>
    <col min="13574" max="13574" width="18.85546875" style="96" customWidth="1"/>
    <col min="13575" max="13575" width="19.140625" style="96" customWidth="1"/>
    <col min="13576" max="13824" width="8.85546875" style="96"/>
    <col min="13825" max="13825" width="87.85546875" style="96" customWidth="1"/>
    <col min="13826" max="13826" width="27" style="96" customWidth="1"/>
    <col min="13827" max="13827" width="12.7109375" style="96" customWidth="1"/>
    <col min="13828" max="13828" width="19.5703125" style="96" customWidth="1"/>
    <col min="13829" max="13829" width="20.28515625" style="96" customWidth="1"/>
    <col min="13830" max="13830" width="18.85546875" style="96" customWidth="1"/>
    <col min="13831" max="13831" width="19.140625" style="96" customWidth="1"/>
    <col min="13832" max="14080" width="8.85546875" style="96"/>
    <col min="14081" max="14081" width="87.85546875" style="96" customWidth="1"/>
    <col min="14082" max="14082" width="27" style="96" customWidth="1"/>
    <col min="14083" max="14083" width="12.7109375" style="96" customWidth="1"/>
    <col min="14084" max="14084" width="19.5703125" style="96" customWidth="1"/>
    <col min="14085" max="14085" width="20.28515625" style="96" customWidth="1"/>
    <col min="14086" max="14086" width="18.85546875" style="96" customWidth="1"/>
    <col min="14087" max="14087" width="19.140625" style="96" customWidth="1"/>
    <col min="14088" max="14336" width="8.85546875" style="96"/>
    <col min="14337" max="14337" width="87.85546875" style="96" customWidth="1"/>
    <col min="14338" max="14338" width="27" style="96" customWidth="1"/>
    <col min="14339" max="14339" width="12.7109375" style="96" customWidth="1"/>
    <col min="14340" max="14340" width="19.5703125" style="96" customWidth="1"/>
    <col min="14341" max="14341" width="20.28515625" style="96" customWidth="1"/>
    <col min="14342" max="14342" width="18.85546875" style="96" customWidth="1"/>
    <col min="14343" max="14343" width="19.140625" style="96" customWidth="1"/>
    <col min="14344" max="14592" width="8.85546875" style="96"/>
    <col min="14593" max="14593" width="87.85546875" style="96" customWidth="1"/>
    <col min="14594" max="14594" width="27" style="96" customWidth="1"/>
    <col min="14595" max="14595" width="12.7109375" style="96" customWidth="1"/>
    <col min="14596" max="14596" width="19.5703125" style="96" customWidth="1"/>
    <col min="14597" max="14597" width="20.28515625" style="96" customWidth="1"/>
    <col min="14598" max="14598" width="18.85546875" style="96" customWidth="1"/>
    <col min="14599" max="14599" width="19.140625" style="96" customWidth="1"/>
    <col min="14600" max="14848" width="8.85546875" style="96"/>
    <col min="14849" max="14849" width="87.85546875" style="96" customWidth="1"/>
    <col min="14850" max="14850" width="27" style="96" customWidth="1"/>
    <col min="14851" max="14851" width="12.7109375" style="96" customWidth="1"/>
    <col min="14852" max="14852" width="19.5703125" style="96" customWidth="1"/>
    <col min="14853" max="14853" width="20.28515625" style="96" customWidth="1"/>
    <col min="14854" max="14854" width="18.85546875" style="96" customWidth="1"/>
    <col min="14855" max="14855" width="19.140625" style="96" customWidth="1"/>
    <col min="14856" max="15104" width="8.85546875" style="96"/>
    <col min="15105" max="15105" width="87.85546875" style="96" customWidth="1"/>
    <col min="15106" max="15106" width="27" style="96" customWidth="1"/>
    <col min="15107" max="15107" width="12.7109375" style="96" customWidth="1"/>
    <col min="15108" max="15108" width="19.5703125" style="96" customWidth="1"/>
    <col min="15109" max="15109" width="20.28515625" style="96" customWidth="1"/>
    <col min="15110" max="15110" width="18.85546875" style="96" customWidth="1"/>
    <col min="15111" max="15111" width="19.140625" style="96" customWidth="1"/>
    <col min="15112" max="15360" width="8.85546875" style="96"/>
    <col min="15361" max="15361" width="87.85546875" style="96" customWidth="1"/>
    <col min="15362" max="15362" width="27" style="96" customWidth="1"/>
    <col min="15363" max="15363" width="12.7109375" style="96" customWidth="1"/>
    <col min="15364" max="15364" width="19.5703125" style="96" customWidth="1"/>
    <col min="15365" max="15365" width="20.28515625" style="96" customWidth="1"/>
    <col min="15366" max="15366" width="18.85546875" style="96" customWidth="1"/>
    <col min="15367" max="15367" width="19.140625" style="96" customWidth="1"/>
    <col min="15368" max="15616" width="8.85546875" style="96"/>
    <col min="15617" max="15617" width="87.85546875" style="96" customWidth="1"/>
    <col min="15618" max="15618" width="27" style="96" customWidth="1"/>
    <col min="15619" max="15619" width="12.7109375" style="96" customWidth="1"/>
    <col min="15620" max="15620" width="19.5703125" style="96" customWidth="1"/>
    <col min="15621" max="15621" width="20.28515625" style="96" customWidth="1"/>
    <col min="15622" max="15622" width="18.85546875" style="96" customWidth="1"/>
    <col min="15623" max="15623" width="19.140625" style="96" customWidth="1"/>
    <col min="15624" max="15872" width="8.85546875" style="96"/>
    <col min="15873" max="15873" width="87.85546875" style="96" customWidth="1"/>
    <col min="15874" max="15874" width="27" style="96" customWidth="1"/>
    <col min="15875" max="15875" width="12.7109375" style="96" customWidth="1"/>
    <col min="15876" max="15876" width="19.5703125" style="96" customWidth="1"/>
    <col min="15877" max="15877" width="20.28515625" style="96" customWidth="1"/>
    <col min="15878" max="15878" width="18.85546875" style="96" customWidth="1"/>
    <col min="15879" max="15879" width="19.140625" style="96" customWidth="1"/>
    <col min="15880" max="16128" width="8.85546875" style="96"/>
    <col min="16129" max="16129" width="87.85546875" style="96" customWidth="1"/>
    <col min="16130" max="16130" width="27" style="96" customWidth="1"/>
    <col min="16131" max="16131" width="12.7109375" style="96" customWidth="1"/>
    <col min="16132" max="16132" width="19.5703125" style="96" customWidth="1"/>
    <col min="16133" max="16133" width="20.28515625" style="96" customWidth="1"/>
    <col min="16134" max="16134" width="18.85546875" style="96" customWidth="1"/>
    <col min="16135" max="16135" width="19.140625" style="96" customWidth="1"/>
    <col min="16136" max="16384" width="8.85546875" style="96"/>
  </cols>
  <sheetData>
    <row r="1" spans="1:7" ht="18.75" x14ac:dyDescent="0.25">
      <c r="A1" s="537" t="s">
        <v>1156</v>
      </c>
      <c r="B1" s="537"/>
      <c r="C1" s="538"/>
      <c r="D1" s="538"/>
      <c r="E1" s="1549"/>
      <c r="F1" s="539"/>
      <c r="G1" s="539"/>
    </row>
    <row r="2" spans="1:7" ht="18.75" x14ac:dyDescent="0.25">
      <c r="A2" s="540" t="s">
        <v>1157</v>
      </c>
      <c r="B2" s="541"/>
      <c r="C2" s="1574"/>
      <c r="D2" s="542"/>
      <c r="E2" s="1549"/>
      <c r="F2" s="539"/>
      <c r="G2" s="539"/>
    </row>
    <row r="3" spans="1:7" ht="25.5" x14ac:dyDescent="0.25">
      <c r="A3" s="543" t="s">
        <v>9</v>
      </c>
      <c r="B3" s="543"/>
      <c r="C3" s="544" t="s">
        <v>17</v>
      </c>
      <c r="D3" s="234" t="s">
        <v>1296</v>
      </c>
      <c r="E3" s="234" t="s">
        <v>765</v>
      </c>
      <c r="F3" s="234" t="s">
        <v>1062</v>
      </c>
      <c r="G3" s="234" t="s">
        <v>1297</v>
      </c>
    </row>
    <row r="4" spans="1:7" x14ac:dyDescent="0.25">
      <c r="A4" s="1575" t="s">
        <v>1622</v>
      </c>
      <c r="B4" s="1575"/>
      <c r="C4" s="1576"/>
      <c r="D4" s="1577"/>
      <c r="E4" s="1577"/>
      <c r="F4" s="1577"/>
      <c r="G4" s="1577"/>
    </row>
    <row r="5" spans="1:7" x14ac:dyDescent="0.25">
      <c r="A5" s="1578" t="s">
        <v>1623</v>
      </c>
      <c r="B5" s="1579"/>
      <c r="C5" s="560" t="s">
        <v>1</v>
      </c>
      <c r="D5" s="222">
        <v>1220000000</v>
      </c>
      <c r="E5" s="222">
        <v>1270000000</v>
      </c>
      <c r="F5" s="222">
        <v>1320000000</v>
      </c>
      <c r="G5" s="222">
        <v>1390000000</v>
      </c>
    </row>
    <row r="6" spans="1:7" ht="15.75" x14ac:dyDescent="0.25">
      <c r="A6" s="236"/>
      <c r="B6" s="1580"/>
      <c r="C6" s="560"/>
      <c r="D6" s="1581">
        <v>104.27350427350429</v>
      </c>
      <c r="E6" s="1581">
        <v>104.09836065573769</v>
      </c>
      <c r="F6" s="1581">
        <v>103.93700787401573</v>
      </c>
      <c r="G6" s="1581">
        <v>105.3030303030303</v>
      </c>
    </row>
    <row r="7" spans="1:7" ht="15.75" x14ac:dyDescent="0.25">
      <c r="A7" s="579" t="s">
        <v>1190</v>
      </c>
      <c r="B7" s="1582"/>
      <c r="C7" s="560" t="s">
        <v>2</v>
      </c>
      <c r="D7" s="360">
        <v>101</v>
      </c>
      <c r="E7" s="360">
        <v>101</v>
      </c>
      <c r="F7" s="360">
        <v>100</v>
      </c>
      <c r="G7" s="360">
        <v>102</v>
      </c>
    </row>
    <row r="8" spans="1:7" ht="15.75" x14ac:dyDescent="0.25">
      <c r="A8" s="579" t="s">
        <v>1624</v>
      </c>
      <c r="B8" s="1582"/>
      <c r="C8" s="560" t="s">
        <v>2</v>
      </c>
      <c r="D8" s="360">
        <v>103.5</v>
      </c>
      <c r="E8" s="360">
        <v>103</v>
      </c>
      <c r="F8" s="360">
        <v>103</v>
      </c>
      <c r="G8" s="360">
        <v>103</v>
      </c>
    </row>
    <row r="9" spans="1:7" ht="123" customHeight="1" x14ac:dyDescent="0.25">
      <c r="A9" s="545" t="s">
        <v>1158</v>
      </c>
      <c r="B9" s="1583" t="s">
        <v>1159</v>
      </c>
      <c r="C9" s="547" t="s">
        <v>0</v>
      </c>
      <c r="D9" s="548">
        <v>5667142856.8143015</v>
      </c>
      <c r="E9" s="548">
        <v>5972528711.5017748</v>
      </c>
      <c r="F9" s="548">
        <v>6025947199.1856108</v>
      </c>
      <c r="G9" s="548">
        <v>6207237267.3238487</v>
      </c>
    </row>
    <row r="10" spans="1:7" ht="15.75" x14ac:dyDescent="0.25">
      <c r="A10" s="545"/>
      <c r="B10" s="1584">
        <v>0.7</v>
      </c>
      <c r="C10" s="547"/>
      <c r="D10" s="548">
        <v>3966999999.7700109</v>
      </c>
      <c r="E10" s="548">
        <v>4180770098.0512419</v>
      </c>
      <c r="F10" s="548">
        <v>4218163039.4299273</v>
      </c>
      <c r="G10" s="548">
        <v>4345066087.1266937</v>
      </c>
    </row>
    <row r="11" spans="1:7" ht="15.75" x14ac:dyDescent="0.25">
      <c r="A11" s="549"/>
      <c r="B11" s="1584">
        <v>0.3</v>
      </c>
      <c r="C11" s="551"/>
      <c r="D11" s="552">
        <v>1700142857.0442903</v>
      </c>
      <c r="E11" s="552">
        <v>1791758613.4505324</v>
      </c>
      <c r="F11" s="552">
        <v>1807784159.7556832</v>
      </c>
      <c r="G11" s="552">
        <v>1862171180.1971545</v>
      </c>
    </row>
    <row r="12" spans="1:7" s="557" customFormat="1" ht="47.25" x14ac:dyDescent="0.25">
      <c r="A12" s="553" t="s">
        <v>1160</v>
      </c>
      <c r="B12" s="554" t="s">
        <v>1161</v>
      </c>
      <c r="C12" s="555" t="s">
        <v>0</v>
      </c>
      <c r="D12" s="556">
        <v>4793711214.6880198</v>
      </c>
      <c r="E12" s="556">
        <v>5136975300.5541363</v>
      </c>
      <c r="F12" s="556">
        <v>5006057623.0259418</v>
      </c>
      <c r="G12" s="556">
        <v>5017168449.5628195</v>
      </c>
    </row>
    <row r="13" spans="1:7" s="557" customFormat="1" ht="15.75" x14ac:dyDescent="0.25">
      <c r="A13" s="553"/>
      <c r="B13" s="550">
        <v>0.7</v>
      </c>
      <c r="C13" s="555"/>
      <c r="D13" s="556">
        <v>3355597850.2816138</v>
      </c>
      <c r="E13" s="556">
        <v>3595882710.3878951</v>
      </c>
      <c r="F13" s="556">
        <v>3504240336.1181593</v>
      </c>
      <c r="G13" s="556">
        <v>3512017914.6939735</v>
      </c>
    </row>
    <row r="14" spans="1:7" s="557" customFormat="1" ht="15.75" x14ac:dyDescent="0.25">
      <c r="A14" s="553"/>
      <c r="B14" s="550">
        <v>0.3</v>
      </c>
      <c r="C14" s="555"/>
      <c r="D14" s="556">
        <v>1438113364.4064059</v>
      </c>
      <c r="E14" s="556">
        <v>1541092590.1662409</v>
      </c>
      <c r="F14" s="556">
        <v>1501817286.9077826</v>
      </c>
      <c r="G14" s="556">
        <v>1505150534.8688457</v>
      </c>
    </row>
    <row r="15" spans="1:7" s="557" customFormat="1" ht="15.75" x14ac:dyDescent="0.25">
      <c r="A15" s="558" t="s">
        <v>1162</v>
      </c>
      <c r="B15" s="559" t="s">
        <v>1163</v>
      </c>
      <c r="C15" s="560" t="s">
        <v>0</v>
      </c>
      <c r="D15" s="1585">
        <v>166845730683.12314</v>
      </c>
      <c r="E15" s="1585">
        <v>146720009079.24835</v>
      </c>
      <c r="F15" s="1585">
        <v>152429396429.72897</v>
      </c>
      <c r="G15" s="1585">
        <v>174623188264.39771</v>
      </c>
    </row>
    <row r="16" spans="1:7" s="557" customFormat="1" ht="15.75" x14ac:dyDescent="0.25">
      <c r="A16" s="562" t="s">
        <v>1164</v>
      </c>
      <c r="B16" s="563" t="s">
        <v>1165</v>
      </c>
      <c r="C16" s="564" t="s">
        <v>2</v>
      </c>
      <c r="D16" s="1586">
        <v>6</v>
      </c>
      <c r="E16" s="1586">
        <v>6</v>
      </c>
      <c r="F16" s="1586">
        <v>6</v>
      </c>
      <c r="G16" s="1586">
        <v>6</v>
      </c>
    </row>
    <row r="17" spans="1:7" s="557" customFormat="1" ht="31.5" x14ac:dyDescent="0.25">
      <c r="A17" s="359" t="s">
        <v>1166</v>
      </c>
      <c r="B17" s="559" t="s">
        <v>1167</v>
      </c>
      <c r="C17" s="560" t="s">
        <v>0</v>
      </c>
      <c r="D17" s="1585">
        <v>4255988481.2178574</v>
      </c>
      <c r="E17" s="1585">
        <v>3742611009.8759866</v>
      </c>
      <c r="F17" s="1585">
        <v>3888249059.4620786</v>
      </c>
      <c r="G17" s="1585">
        <v>4454379951.8508739</v>
      </c>
    </row>
    <row r="18" spans="1:7" s="557" customFormat="1" ht="47.25" x14ac:dyDescent="0.25">
      <c r="A18" s="359" t="s">
        <v>1168</v>
      </c>
      <c r="B18" s="559" t="s">
        <v>1169</v>
      </c>
      <c r="C18" s="564" t="s">
        <v>2</v>
      </c>
      <c r="D18" s="1587">
        <v>83.3</v>
      </c>
      <c r="E18" s="1587">
        <v>83.3</v>
      </c>
      <c r="F18" s="1587">
        <v>83.3</v>
      </c>
      <c r="G18" s="1587">
        <v>83.3</v>
      </c>
    </row>
    <row r="19" spans="1:7" s="557" customFormat="1" ht="47.25" x14ac:dyDescent="0.25">
      <c r="A19" s="359" t="s">
        <v>1170</v>
      </c>
      <c r="B19" s="559" t="s">
        <v>1171</v>
      </c>
      <c r="C19" s="560" t="s">
        <v>0</v>
      </c>
      <c r="D19" s="1588"/>
      <c r="E19" s="1588">
        <v>921504218</v>
      </c>
      <c r="F19" s="1588">
        <v>626547856</v>
      </c>
      <c r="G19" s="1588"/>
    </row>
    <row r="20" spans="1:7" s="557" customFormat="1" ht="15.75" x14ac:dyDescent="0.25">
      <c r="A20" s="567" t="s">
        <v>1172</v>
      </c>
      <c r="B20" s="568" t="s">
        <v>1172</v>
      </c>
      <c r="C20" s="569" t="s">
        <v>0</v>
      </c>
      <c r="D20" s="570">
        <v>166845730683.12314</v>
      </c>
      <c r="E20" s="570">
        <v>146720009079.24835</v>
      </c>
      <c r="F20" s="570">
        <v>152429396429.72897</v>
      </c>
      <c r="G20" s="570">
        <v>174623188264.39771</v>
      </c>
    </row>
    <row r="21" spans="1:7" s="557" customFormat="1" ht="31.5" x14ac:dyDescent="0.25">
      <c r="A21" s="571" t="s">
        <v>1173</v>
      </c>
      <c r="B21" s="559" t="s">
        <v>1174</v>
      </c>
      <c r="C21" s="560" t="s">
        <v>0</v>
      </c>
      <c r="D21" s="1589">
        <v>13925860.168860957</v>
      </c>
      <c r="E21" s="1589">
        <v>14496592.142994601</v>
      </c>
      <c r="F21" s="1589">
        <v>15060705.111128246</v>
      </c>
      <c r="G21" s="1589">
        <v>17253550.861021411</v>
      </c>
    </row>
    <row r="22" spans="1:7" s="557" customFormat="1" ht="15.75" x14ac:dyDescent="0.25">
      <c r="A22" s="571" t="s">
        <v>1175</v>
      </c>
      <c r="B22" s="559" t="s">
        <v>1176</v>
      </c>
      <c r="C22" s="560" t="s">
        <v>1177</v>
      </c>
      <c r="D22" s="1589">
        <v>11981</v>
      </c>
      <c r="E22" s="1589">
        <v>10121</v>
      </c>
      <c r="F22" s="1589">
        <v>10121</v>
      </c>
      <c r="G22" s="1589">
        <v>10121</v>
      </c>
    </row>
    <row r="23" spans="1:7" s="557" customFormat="1" ht="63" x14ac:dyDescent="0.25">
      <c r="A23" s="567" t="s">
        <v>1178</v>
      </c>
      <c r="B23" s="568" t="s">
        <v>1179</v>
      </c>
      <c r="C23" s="569" t="s">
        <v>0</v>
      </c>
      <c r="D23" s="570">
        <v>13925860.168860957</v>
      </c>
      <c r="E23" s="570">
        <v>14496592.142994601</v>
      </c>
      <c r="F23" s="570">
        <v>15060705.111128246</v>
      </c>
      <c r="G23" s="570">
        <v>17253550.861021411</v>
      </c>
    </row>
    <row r="24" spans="1:7" s="557" customFormat="1" ht="31.5" x14ac:dyDescent="0.25">
      <c r="A24" s="573" t="s">
        <v>1180</v>
      </c>
      <c r="B24" s="559" t="s">
        <v>1181</v>
      </c>
      <c r="C24" s="560" t="s">
        <v>0</v>
      </c>
      <c r="D24" s="1589">
        <v>14583467.82512895</v>
      </c>
      <c r="E24" s="1589">
        <v>13925860.168860957</v>
      </c>
      <c r="F24" s="1589">
        <v>14496592.142994601</v>
      </c>
      <c r="G24" s="1589">
        <v>15060705.111128246</v>
      </c>
    </row>
    <row r="25" spans="1:7" s="557" customFormat="1" ht="15.75" x14ac:dyDescent="0.25">
      <c r="A25" s="571" t="s">
        <v>1182</v>
      </c>
      <c r="B25" s="559" t="s">
        <v>1183</v>
      </c>
      <c r="C25" s="560" t="s">
        <v>0</v>
      </c>
      <c r="D25" s="1589">
        <v>1170000000000</v>
      </c>
      <c r="E25" s="1589">
        <v>1220000000000</v>
      </c>
      <c r="F25" s="1589">
        <v>1270000000000</v>
      </c>
      <c r="G25" s="1589">
        <v>1320000000000</v>
      </c>
    </row>
    <row r="26" spans="1:7" s="557" customFormat="1" ht="15.75" x14ac:dyDescent="0.25">
      <c r="A26" s="571" t="s">
        <v>1184</v>
      </c>
      <c r="B26" s="559" t="s">
        <v>1185</v>
      </c>
      <c r="C26" s="560" t="s">
        <v>0</v>
      </c>
      <c r="D26" s="1590">
        <v>0</v>
      </c>
      <c r="E26" s="1590">
        <v>0</v>
      </c>
      <c r="F26" s="1590">
        <v>0</v>
      </c>
      <c r="G26" s="1590">
        <v>0</v>
      </c>
    </row>
    <row r="27" spans="1:7" s="557" customFormat="1" ht="15.75" x14ac:dyDescent="0.25">
      <c r="A27" s="571" t="s">
        <v>1186</v>
      </c>
      <c r="B27" s="559" t="s">
        <v>1187</v>
      </c>
      <c r="C27" s="560" t="s">
        <v>0</v>
      </c>
      <c r="D27" s="1589">
        <v>1220000000000</v>
      </c>
      <c r="E27" s="1589">
        <v>1270000000000</v>
      </c>
      <c r="F27" s="1589">
        <v>1320000000000</v>
      </c>
      <c r="G27" s="1589">
        <v>1390000000000</v>
      </c>
    </row>
    <row r="28" spans="1:7" s="557" customFormat="1" ht="15.75" x14ac:dyDescent="0.25">
      <c r="A28" s="571" t="s">
        <v>1188</v>
      </c>
      <c r="B28" s="559" t="s">
        <v>1189</v>
      </c>
      <c r="C28" s="560" t="s">
        <v>0</v>
      </c>
      <c r="D28" s="1589">
        <v>0</v>
      </c>
      <c r="E28" s="1589">
        <v>0</v>
      </c>
      <c r="F28" s="1589">
        <v>0</v>
      </c>
      <c r="G28" s="1589">
        <v>0</v>
      </c>
    </row>
    <row r="29" spans="1:7" s="557" customFormat="1" ht="15.75" x14ac:dyDescent="0.25">
      <c r="A29" s="571" t="s">
        <v>1190</v>
      </c>
      <c r="B29" s="559" t="s">
        <v>1190</v>
      </c>
      <c r="C29" s="560" t="s">
        <v>2</v>
      </c>
      <c r="D29" s="1591">
        <v>101</v>
      </c>
      <c r="E29" s="1591">
        <v>101</v>
      </c>
      <c r="F29" s="1591">
        <v>100</v>
      </c>
      <c r="G29" s="1591">
        <v>102</v>
      </c>
    </row>
    <row r="30" spans="1:7" s="557" customFormat="1" ht="31.5" x14ac:dyDescent="0.25">
      <c r="A30" s="567" t="s">
        <v>1191</v>
      </c>
      <c r="B30" s="568" t="s">
        <v>1192</v>
      </c>
      <c r="C30" s="569" t="s">
        <v>1177</v>
      </c>
      <c r="D30" s="570">
        <v>11981</v>
      </c>
      <c r="E30" s="570">
        <v>10121</v>
      </c>
      <c r="F30" s="570">
        <v>10121</v>
      </c>
      <c r="G30" s="570">
        <v>10121</v>
      </c>
    </row>
    <row r="31" spans="1:7" s="557" customFormat="1" ht="18.75" x14ac:dyDescent="0.35">
      <c r="A31" s="575" t="s">
        <v>1193</v>
      </c>
      <c r="B31" s="559" t="s">
        <v>1194</v>
      </c>
      <c r="C31" s="560" t="s">
        <v>1177</v>
      </c>
      <c r="D31" s="1588">
        <v>19969</v>
      </c>
      <c r="E31" s="1589">
        <v>10782</v>
      </c>
      <c r="F31" s="1589">
        <v>10121</v>
      </c>
      <c r="G31" s="1589">
        <v>10121</v>
      </c>
    </row>
    <row r="32" spans="1:7" s="557" customFormat="1" ht="34.5" x14ac:dyDescent="0.25">
      <c r="A32" s="576" t="s">
        <v>1195</v>
      </c>
      <c r="B32" s="559" t="s">
        <v>1196</v>
      </c>
      <c r="C32" s="560" t="s">
        <v>2</v>
      </c>
      <c r="D32" s="1592">
        <v>60</v>
      </c>
      <c r="E32" s="1592">
        <v>105</v>
      </c>
      <c r="F32" s="1592">
        <v>100</v>
      </c>
      <c r="G32" s="1592">
        <v>100</v>
      </c>
    </row>
    <row r="33" spans="1:7" s="557" customFormat="1" ht="31.5" x14ac:dyDescent="0.25">
      <c r="A33" s="567" t="s">
        <v>1197</v>
      </c>
      <c r="B33" s="568" t="s">
        <v>1198</v>
      </c>
      <c r="C33" s="569" t="s">
        <v>0</v>
      </c>
      <c r="D33" s="570">
        <v>4255988481.2178574</v>
      </c>
      <c r="E33" s="570">
        <v>3742611009.8759866</v>
      </c>
      <c r="F33" s="570">
        <v>3888249059.4620786</v>
      </c>
      <c r="G33" s="570">
        <v>4454379951.8508739</v>
      </c>
    </row>
    <row r="34" spans="1:7" s="557" customFormat="1" ht="35.25" x14ac:dyDescent="0.25">
      <c r="A34" s="573" t="s">
        <v>1199</v>
      </c>
      <c r="B34" s="559" t="s">
        <v>1200</v>
      </c>
      <c r="C34" s="560" t="s">
        <v>0</v>
      </c>
      <c r="D34" s="1589">
        <v>1551843000</v>
      </c>
      <c r="E34" s="1589">
        <v>1567361430</v>
      </c>
      <c r="F34" s="1589">
        <v>1583035044.3</v>
      </c>
      <c r="G34" s="1589">
        <v>1583035044.3</v>
      </c>
    </row>
    <row r="35" spans="1:7" s="557" customFormat="1" ht="15.75" x14ac:dyDescent="0.25">
      <c r="A35" s="571" t="s">
        <v>1201</v>
      </c>
      <c r="B35" s="559" t="s">
        <v>1202</v>
      </c>
      <c r="C35" s="560" t="s">
        <v>0</v>
      </c>
      <c r="D35" s="1589">
        <v>3650175000</v>
      </c>
      <c r="E35" s="1589">
        <v>3686676750</v>
      </c>
      <c r="F35" s="1589">
        <v>3723543517.5</v>
      </c>
      <c r="G35" s="1589">
        <v>3723543517.5</v>
      </c>
    </row>
    <row r="36" spans="1:7" s="557" customFormat="1" ht="63" x14ac:dyDescent="0.25">
      <c r="A36" s="553" t="s">
        <v>1203</v>
      </c>
      <c r="B36" s="554" t="s">
        <v>1204</v>
      </c>
      <c r="C36" s="555" t="s">
        <v>0</v>
      </c>
      <c r="D36" s="556">
        <v>873431642.12628198</v>
      </c>
      <c r="E36" s="556">
        <v>835553410.94763851</v>
      </c>
      <c r="F36" s="556">
        <v>1019889576.159669</v>
      </c>
      <c r="G36" s="556">
        <v>1190068817.7610295</v>
      </c>
    </row>
    <row r="37" spans="1:7" s="557" customFormat="1" ht="15.75" x14ac:dyDescent="0.25">
      <c r="A37" s="553"/>
      <c r="B37" s="550">
        <v>0.7</v>
      </c>
      <c r="C37" s="555"/>
      <c r="D37" s="556">
        <v>611402149.48839736</v>
      </c>
      <c r="E37" s="556">
        <v>584887387.66334689</v>
      </c>
      <c r="F37" s="556">
        <v>713922703.31176829</v>
      </c>
      <c r="G37" s="556">
        <v>833048172.43272054</v>
      </c>
    </row>
    <row r="38" spans="1:7" s="557" customFormat="1" ht="15.75" x14ac:dyDescent="0.25">
      <c r="A38" s="553"/>
      <c r="B38" s="550">
        <v>0.3</v>
      </c>
      <c r="C38" s="555"/>
      <c r="D38" s="556">
        <v>262029492.63788459</v>
      </c>
      <c r="E38" s="556">
        <v>250666023.28429154</v>
      </c>
      <c r="F38" s="556">
        <v>305966872.84790069</v>
      </c>
      <c r="G38" s="556">
        <v>357020645.32830882</v>
      </c>
    </row>
    <row r="39" spans="1:7" s="557" customFormat="1" ht="31.5" x14ac:dyDescent="0.25">
      <c r="A39" s="571" t="s">
        <v>1205</v>
      </c>
      <c r="B39" s="559" t="s">
        <v>1206</v>
      </c>
      <c r="C39" s="560" t="s">
        <v>0</v>
      </c>
      <c r="D39" s="1589">
        <v>4310204815.1018801</v>
      </c>
      <c r="E39" s="1589">
        <v>4042556545.9201903</v>
      </c>
      <c r="F39" s="1589">
        <v>5271464314.0003939</v>
      </c>
      <c r="G39" s="1589">
        <v>6375436600.8015146</v>
      </c>
    </row>
    <row r="40" spans="1:7" s="557" customFormat="1" ht="31.5" x14ac:dyDescent="0.25">
      <c r="A40" s="571" t="s">
        <v>1207</v>
      </c>
      <c r="B40" s="559" t="s">
        <v>1208</v>
      </c>
      <c r="C40" s="560" t="s">
        <v>0</v>
      </c>
      <c r="D40" s="1589">
        <v>22683287000</v>
      </c>
      <c r="E40" s="1589">
        <v>22910119870</v>
      </c>
      <c r="F40" s="1589">
        <v>22910119870</v>
      </c>
      <c r="G40" s="1589">
        <v>23368322267.400002</v>
      </c>
    </row>
    <row r="41" spans="1:7" s="557" customFormat="1" ht="31.5" x14ac:dyDescent="0.25">
      <c r="A41" s="571" t="s">
        <v>1209</v>
      </c>
      <c r="B41" s="559" t="s">
        <v>1210</v>
      </c>
      <c r="C41" s="564" t="s">
        <v>2</v>
      </c>
      <c r="D41" s="1591">
        <v>15</v>
      </c>
      <c r="E41" s="1591">
        <v>15</v>
      </c>
      <c r="F41" s="1591">
        <v>15</v>
      </c>
      <c r="G41" s="1591">
        <v>15</v>
      </c>
    </row>
    <row r="42" spans="1:7" s="557" customFormat="1" ht="15.75" x14ac:dyDescent="0.25">
      <c r="A42" s="571" t="s">
        <v>1211</v>
      </c>
      <c r="B42" s="559" t="s">
        <v>1212</v>
      </c>
      <c r="C42" s="564" t="s">
        <v>2</v>
      </c>
      <c r="D42" s="1591">
        <v>1</v>
      </c>
      <c r="E42" s="1591">
        <v>1</v>
      </c>
      <c r="F42" s="1591">
        <v>1</v>
      </c>
      <c r="G42" s="1591">
        <v>1</v>
      </c>
    </row>
    <row r="43" spans="1:7" s="557" customFormat="1" ht="47.25" x14ac:dyDescent="0.25">
      <c r="A43" s="577" t="s">
        <v>1213</v>
      </c>
      <c r="B43" s="559" t="s">
        <v>1169</v>
      </c>
      <c r="C43" s="564" t="s">
        <v>2</v>
      </c>
      <c r="D43" s="1587">
        <v>100.03</v>
      </c>
      <c r="E43" s="1587">
        <v>100.03</v>
      </c>
      <c r="F43" s="1587">
        <v>100.03</v>
      </c>
      <c r="G43" s="1587">
        <v>100.03</v>
      </c>
    </row>
    <row r="44" spans="1:7" s="557" customFormat="1" ht="31.5" x14ac:dyDescent="0.25">
      <c r="A44" s="577" t="s">
        <v>1214</v>
      </c>
      <c r="B44" s="559" t="s">
        <v>819</v>
      </c>
      <c r="C44" s="560" t="s">
        <v>0</v>
      </c>
      <c r="D44" s="1588"/>
      <c r="E44" s="1588"/>
      <c r="F44" s="1588"/>
      <c r="G44" s="1588"/>
    </row>
    <row r="45" spans="1:7" s="557" customFormat="1" ht="15.75" x14ac:dyDescent="0.25">
      <c r="A45" s="567" t="s">
        <v>1215</v>
      </c>
      <c r="B45" s="568" t="s">
        <v>1215</v>
      </c>
      <c r="C45" s="569" t="s">
        <v>0</v>
      </c>
      <c r="D45" s="570">
        <v>4310204815.1018801</v>
      </c>
      <c r="E45" s="570">
        <v>4042556545.9201903</v>
      </c>
      <c r="F45" s="570">
        <v>5271464314.0003939</v>
      </c>
      <c r="G45" s="570">
        <v>6375436600.8015146</v>
      </c>
    </row>
    <row r="46" spans="1:7" s="557" customFormat="1" ht="37.5" x14ac:dyDescent="0.35">
      <c r="A46" s="576" t="s">
        <v>1216</v>
      </c>
      <c r="B46" s="559" t="s">
        <v>1217</v>
      </c>
      <c r="C46" s="560" t="s">
        <v>0</v>
      </c>
      <c r="D46" s="1589">
        <v>1686968.6164782308</v>
      </c>
      <c r="E46" s="1589">
        <v>2089176.5095194783</v>
      </c>
      <c r="F46" s="1589">
        <v>2724270.9633076969</v>
      </c>
      <c r="G46" s="1589">
        <v>3294799.2769000074</v>
      </c>
    </row>
    <row r="47" spans="1:7" s="557" customFormat="1" ht="18.75" x14ac:dyDescent="0.35">
      <c r="A47" s="576" t="s">
        <v>1218</v>
      </c>
      <c r="B47" s="559" t="s">
        <v>1219</v>
      </c>
      <c r="C47" s="560" t="s">
        <v>1177</v>
      </c>
      <c r="D47" s="1588">
        <v>2555</v>
      </c>
      <c r="E47" s="1588">
        <v>1935</v>
      </c>
      <c r="F47" s="1588">
        <v>1935</v>
      </c>
      <c r="G47" s="1588">
        <v>1935</v>
      </c>
    </row>
    <row r="48" spans="1:7" s="557" customFormat="1" ht="47.25" x14ac:dyDescent="0.25">
      <c r="A48" s="578" t="s">
        <v>1220</v>
      </c>
      <c r="B48" s="568" t="s">
        <v>1221</v>
      </c>
      <c r="C48" s="569" t="s">
        <v>0</v>
      </c>
      <c r="D48" s="570">
        <v>1686968.6164782308</v>
      </c>
      <c r="E48" s="570">
        <v>2489176.5095194783</v>
      </c>
      <c r="F48" s="570">
        <v>2724270.9633076969</v>
      </c>
      <c r="G48" s="570">
        <v>3294799.2769000074</v>
      </c>
    </row>
    <row r="49" spans="1:7" s="557" customFormat="1" ht="31.5" x14ac:dyDescent="0.25">
      <c r="A49" s="573" t="s">
        <v>1222</v>
      </c>
      <c r="B49" s="559" t="s">
        <v>1223</v>
      </c>
      <c r="C49" s="560" t="s">
        <v>0</v>
      </c>
      <c r="D49" s="1589">
        <v>2181252.6895733853</v>
      </c>
      <c r="E49" s="1589">
        <v>2391177.4343415461</v>
      </c>
      <c r="F49" s="1589">
        <v>2621078.8813642235</v>
      </c>
      <c r="G49" s="1589">
        <v>2843982.0471280646</v>
      </c>
    </row>
    <row r="50" spans="1:7" s="557" customFormat="1" ht="15.75" x14ac:dyDescent="0.25">
      <c r="A50" s="571" t="s">
        <v>1182</v>
      </c>
      <c r="B50" s="559" t="s">
        <v>1183</v>
      </c>
      <c r="C50" s="560" t="s">
        <v>0</v>
      </c>
      <c r="D50" s="1589">
        <v>1170000000000</v>
      </c>
      <c r="E50" s="1589">
        <v>1220000000000</v>
      </c>
      <c r="F50" s="1589">
        <v>1270000000000</v>
      </c>
      <c r="G50" s="1589">
        <v>1320000000000</v>
      </c>
    </row>
    <row r="51" spans="1:7" s="557" customFormat="1" ht="15.75" x14ac:dyDescent="0.25">
      <c r="A51" s="571" t="s">
        <v>1184</v>
      </c>
      <c r="B51" s="559" t="s">
        <v>1185</v>
      </c>
      <c r="C51" s="560" t="s">
        <v>0</v>
      </c>
      <c r="D51" s="1590">
        <v>0</v>
      </c>
      <c r="E51" s="1590">
        <v>0</v>
      </c>
      <c r="F51" s="1590">
        <v>0</v>
      </c>
      <c r="G51" s="1590">
        <v>0</v>
      </c>
    </row>
    <row r="52" spans="1:7" s="557" customFormat="1" ht="15.75" x14ac:dyDescent="0.25">
      <c r="A52" s="571" t="s">
        <v>1186</v>
      </c>
      <c r="B52" s="559" t="s">
        <v>1187</v>
      </c>
      <c r="C52" s="560" t="s">
        <v>0</v>
      </c>
      <c r="D52" s="1589">
        <v>1220000000000</v>
      </c>
      <c r="E52" s="1589">
        <v>1270000000000</v>
      </c>
      <c r="F52" s="1589">
        <v>1320000000000</v>
      </c>
      <c r="G52" s="1589">
        <v>1390000000000</v>
      </c>
    </row>
    <row r="53" spans="1:7" s="557" customFormat="1" ht="15.75" x14ac:dyDescent="0.25">
      <c r="A53" s="160" t="s">
        <v>1188</v>
      </c>
      <c r="B53" s="559" t="s">
        <v>1189</v>
      </c>
      <c r="C53" s="560" t="s">
        <v>0</v>
      </c>
      <c r="D53" s="1590">
        <v>0</v>
      </c>
      <c r="E53" s="1590">
        <v>0</v>
      </c>
      <c r="F53" s="1590">
        <v>0</v>
      </c>
      <c r="G53" s="1590">
        <v>0</v>
      </c>
    </row>
    <row r="54" spans="1:7" s="557" customFormat="1" ht="15.75" x14ac:dyDescent="0.25">
      <c r="A54" s="571" t="s">
        <v>1190</v>
      </c>
      <c r="B54" s="559" t="s">
        <v>1190</v>
      </c>
      <c r="C54" s="560" t="s">
        <v>2</v>
      </c>
      <c r="D54" s="1593">
        <v>101</v>
      </c>
      <c r="E54" s="1593">
        <v>101</v>
      </c>
      <c r="F54" s="1593">
        <v>100</v>
      </c>
      <c r="G54" s="1593">
        <v>102</v>
      </c>
    </row>
    <row r="55" spans="1:7" s="557" customFormat="1" ht="31.5" x14ac:dyDescent="0.25">
      <c r="A55" s="578" t="s">
        <v>1224</v>
      </c>
      <c r="B55" s="568" t="s">
        <v>1225</v>
      </c>
      <c r="C55" s="569" t="s">
        <v>0</v>
      </c>
      <c r="D55" s="570">
        <v>2555</v>
      </c>
      <c r="E55" s="570">
        <v>1935</v>
      </c>
      <c r="F55" s="570">
        <v>1935</v>
      </c>
      <c r="G55" s="570">
        <v>1935</v>
      </c>
    </row>
    <row r="56" spans="1:7" s="557" customFormat="1" ht="18.75" x14ac:dyDescent="0.35">
      <c r="A56" s="575" t="s">
        <v>1226</v>
      </c>
      <c r="B56" s="559" t="s">
        <v>1227</v>
      </c>
      <c r="C56" s="560" t="s">
        <v>0</v>
      </c>
      <c r="D56" s="1589">
        <v>2555</v>
      </c>
      <c r="E56" s="1589">
        <v>2300</v>
      </c>
      <c r="F56" s="1589">
        <v>1935</v>
      </c>
      <c r="G56" s="1589">
        <v>1935</v>
      </c>
    </row>
    <row r="57" spans="1:7" s="557" customFormat="1" ht="34.5" x14ac:dyDescent="0.25">
      <c r="A57" s="576" t="s">
        <v>1228</v>
      </c>
      <c r="B57" s="559" t="s">
        <v>1229</v>
      </c>
      <c r="C57" s="560" t="s">
        <v>2</v>
      </c>
      <c r="D57" s="1594">
        <v>100</v>
      </c>
      <c r="E57" s="1594">
        <v>95</v>
      </c>
      <c r="F57" s="1594">
        <v>100</v>
      </c>
      <c r="G57" s="1594">
        <v>100</v>
      </c>
    </row>
    <row r="58" spans="1:7" s="557" customFormat="1" ht="15.75" x14ac:dyDescent="0.25">
      <c r="A58" s="567" t="s">
        <v>1230</v>
      </c>
      <c r="B58" s="568" t="s">
        <v>1230</v>
      </c>
      <c r="C58" s="569" t="s">
        <v>0</v>
      </c>
      <c r="D58" s="570">
        <v>22683287000</v>
      </c>
      <c r="E58" s="570">
        <v>22910119870</v>
      </c>
      <c r="F58" s="570">
        <v>22910119870</v>
      </c>
      <c r="G58" s="570">
        <v>23368322267.400002</v>
      </c>
    </row>
    <row r="59" spans="1:7" s="557" customFormat="1" ht="15.75" x14ac:dyDescent="0.25">
      <c r="A59" s="577" t="s">
        <v>1231</v>
      </c>
      <c r="B59" s="559" t="s">
        <v>1232</v>
      </c>
      <c r="C59" s="560" t="s">
        <v>0</v>
      </c>
      <c r="D59" s="1589">
        <v>22458700000</v>
      </c>
      <c r="E59" s="1589">
        <v>22683287000</v>
      </c>
      <c r="F59" s="1589">
        <v>22910119870</v>
      </c>
      <c r="G59" s="1589">
        <v>22910119870</v>
      </c>
    </row>
    <row r="60" spans="1:7" ht="15.75" x14ac:dyDescent="0.25">
      <c r="A60" s="579" t="s">
        <v>1190</v>
      </c>
      <c r="B60" s="559" t="s">
        <v>1190</v>
      </c>
      <c r="C60" s="560" t="s">
        <v>2</v>
      </c>
      <c r="D60" s="1595">
        <v>101</v>
      </c>
      <c r="E60" s="1595">
        <v>101</v>
      </c>
      <c r="F60" s="1595">
        <v>100</v>
      </c>
      <c r="G60" s="1595">
        <v>102</v>
      </c>
    </row>
    <row r="61" spans="1:7" s="557" customFormat="1" ht="15.75" x14ac:dyDescent="0.25">
      <c r="A61" s="571" t="s">
        <v>1182</v>
      </c>
      <c r="B61" s="559" t="s">
        <v>1183</v>
      </c>
      <c r="C61" s="560" t="s">
        <v>0</v>
      </c>
      <c r="D61" s="1589">
        <v>1170000000000</v>
      </c>
      <c r="E61" s="1589">
        <v>1220000000000</v>
      </c>
      <c r="F61" s="1589">
        <v>1270000000000</v>
      </c>
      <c r="G61" s="1589">
        <v>1320000000000</v>
      </c>
    </row>
    <row r="62" spans="1:7" s="557" customFormat="1" ht="15.75" x14ac:dyDescent="0.25">
      <c r="A62" s="571" t="s">
        <v>1186</v>
      </c>
      <c r="B62" s="559" t="s">
        <v>1187</v>
      </c>
      <c r="C62" s="560" t="s">
        <v>0</v>
      </c>
      <c r="D62" s="1589">
        <v>1220000000000</v>
      </c>
      <c r="E62" s="1589">
        <v>1270000000000</v>
      </c>
      <c r="F62" s="1589">
        <v>1320000000000</v>
      </c>
      <c r="G62" s="1589">
        <v>1390000000000</v>
      </c>
    </row>
  </sheetData>
  <pageMargins left="0.51181102362204722" right="0.31496062992125984" top="0.35433070866141736" bottom="0.35433070866141736" header="0.31496062992125984" footer="0.31496062992125984"/>
  <pageSetup paperSize="9" scale="4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M64"/>
  <sheetViews>
    <sheetView topLeftCell="B1" workbookViewId="0">
      <selection activeCell="N15" sqref="N15"/>
    </sheetView>
  </sheetViews>
  <sheetFormatPr defaultColWidth="8.85546875" defaultRowHeight="15" x14ac:dyDescent="0.25"/>
  <cols>
    <col min="1" max="1" width="87.85546875" style="96" customWidth="1"/>
    <col min="2" max="2" width="16.7109375" style="580" customWidth="1"/>
    <col min="3" max="3" width="12.7109375" style="581" customWidth="1"/>
    <col min="4" max="4" width="17.42578125" style="581" hidden="1" customWidth="1"/>
    <col min="5" max="5" width="19.7109375" style="581" hidden="1" customWidth="1"/>
    <col min="6" max="6" width="19.140625" style="581" hidden="1" customWidth="1"/>
    <col min="7" max="7" width="19.28515625" style="581" hidden="1" customWidth="1"/>
    <col min="8" max="8" width="19.5703125" style="581" customWidth="1"/>
    <col min="9" max="9" width="20.28515625" style="581" customWidth="1"/>
    <col min="10" max="10" width="18.85546875" style="581" customWidth="1"/>
    <col min="11" max="11" width="19.140625" style="581" customWidth="1"/>
    <col min="12" max="12" width="15.5703125" style="1597" customWidth="1"/>
    <col min="13" max="13" width="16.5703125" style="1597" customWidth="1"/>
    <col min="14" max="256" width="8.85546875" style="96"/>
    <col min="257" max="257" width="87.85546875" style="96" customWidth="1"/>
    <col min="258" max="258" width="16.7109375" style="96" customWidth="1"/>
    <col min="259" max="259" width="12.7109375" style="96" customWidth="1"/>
    <col min="260" max="263" width="0" style="96" hidden="1" customWidth="1"/>
    <col min="264" max="264" width="19.5703125" style="96" customWidth="1"/>
    <col min="265" max="265" width="20.28515625" style="96" customWidth="1"/>
    <col min="266" max="266" width="18.85546875" style="96" customWidth="1"/>
    <col min="267" max="267" width="19.140625" style="96" customWidth="1"/>
    <col min="268" max="268" width="15.5703125" style="96" customWidth="1"/>
    <col min="269" max="269" width="16.5703125" style="96" customWidth="1"/>
    <col min="270" max="512" width="8.85546875" style="96"/>
    <col min="513" max="513" width="87.85546875" style="96" customWidth="1"/>
    <col min="514" max="514" width="16.7109375" style="96" customWidth="1"/>
    <col min="515" max="515" width="12.7109375" style="96" customWidth="1"/>
    <col min="516" max="519" width="0" style="96" hidden="1" customWidth="1"/>
    <col min="520" max="520" width="19.5703125" style="96" customWidth="1"/>
    <col min="521" max="521" width="20.28515625" style="96" customWidth="1"/>
    <col min="522" max="522" width="18.85546875" style="96" customWidth="1"/>
    <col min="523" max="523" width="19.140625" style="96" customWidth="1"/>
    <col min="524" max="524" width="15.5703125" style="96" customWidth="1"/>
    <col min="525" max="525" width="16.5703125" style="96" customWidth="1"/>
    <col min="526" max="768" width="8.85546875" style="96"/>
    <col min="769" max="769" width="87.85546875" style="96" customWidth="1"/>
    <col min="770" max="770" width="16.7109375" style="96" customWidth="1"/>
    <col min="771" max="771" width="12.7109375" style="96" customWidth="1"/>
    <col min="772" max="775" width="0" style="96" hidden="1" customWidth="1"/>
    <col min="776" max="776" width="19.5703125" style="96" customWidth="1"/>
    <col min="777" max="777" width="20.28515625" style="96" customWidth="1"/>
    <col min="778" max="778" width="18.85546875" style="96" customWidth="1"/>
    <col min="779" max="779" width="19.140625" style="96" customWidth="1"/>
    <col min="780" max="780" width="15.5703125" style="96" customWidth="1"/>
    <col min="781" max="781" width="16.5703125" style="96" customWidth="1"/>
    <col min="782" max="1024" width="8.85546875" style="96"/>
    <col min="1025" max="1025" width="87.85546875" style="96" customWidth="1"/>
    <col min="1026" max="1026" width="16.7109375" style="96" customWidth="1"/>
    <col min="1027" max="1027" width="12.7109375" style="96" customWidth="1"/>
    <col min="1028" max="1031" width="0" style="96" hidden="1" customWidth="1"/>
    <col min="1032" max="1032" width="19.5703125" style="96" customWidth="1"/>
    <col min="1033" max="1033" width="20.28515625" style="96" customWidth="1"/>
    <col min="1034" max="1034" width="18.85546875" style="96" customWidth="1"/>
    <col min="1035" max="1035" width="19.140625" style="96" customWidth="1"/>
    <col min="1036" max="1036" width="15.5703125" style="96" customWidth="1"/>
    <col min="1037" max="1037" width="16.5703125" style="96" customWidth="1"/>
    <col min="1038" max="1280" width="8.85546875" style="96"/>
    <col min="1281" max="1281" width="87.85546875" style="96" customWidth="1"/>
    <col min="1282" max="1282" width="16.7109375" style="96" customWidth="1"/>
    <col min="1283" max="1283" width="12.7109375" style="96" customWidth="1"/>
    <col min="1284" max="1287" width="0" style="96" hidden="1" customWidth="1"/>
    <col min="1288" max="1288" width="19.5703125" style="96" customWidth="1"/>
    <col min="1289" max="1289" width="20.28515625" style="96" customWidth="1"/>
    <col min="1290" max="1290" width="18.85546875" style="96" customWidth="1"/>
    <col min="1291" max="1291" width="19.140625" style="96" customWidth="1"/>
    <col min="1292" max="1292" width="15.5703125" style="96" customWidth="1"/>
    <col min="1293" max="1293" width="16.5703125" style="96" customWidth="1"/>
    <col min="1294" max="1536" width="8.85546875" style="96"/>
    <col min="1537" max="1537" width="87.85546875" style="96" customWidth="1"/>
    <col min="1538" max="1538" width="16.7109375" style="96" customWidth="1"/>
    <col min="1539" max="1539" width="12.7109375" style="96" customWidth="1"/>
    <col min="1540" max="1543" width="0" style="96" hidden="1" customWidth="1"/>
    <col min="1544" max="1544" width="19.5703125" style="96" customWidth="1"/>
    <col min="1545" max="1545" width="20.28515625" style="96" customWidth="1"/>
    <col min="1546" max="1546" width="18.85546875" style="96" customWidth="1"/>
    <col min="1547" max="1547" width="19.140625" style="96" customWidth="1"/>
    <col min="1548" max="1548" width="15.5703125" style="96" customWidth="1"/>
    <col min="1549" max="1549" width="16.5703125" style="96" customWidth="1"/>
    <col min="1550" max="1792" width="8.85546875" style="96"/>
    <col min="1793" max="1793" width="87.85546875" style="96" customWidth="1"/>
    <col min="1794" max="1794" width="16.7109375" style="96" customWidth="1"/>
    <col min="1795" max="1795" width="12.7109375" style="96" customWidth="1"/>
    <col min="1796" max="1799" width="0" style="96" hidden="1" customWidth="1"/>
    <col min="1800" max="1800" width="19.5703125" style="96" customWidth="1"/>
    <col min="1801" max="1801" width="20.28515625" style="96" customWidth="1"/>
    <col min="1802" max="1802" width="18.85546875" style="96" customWidth="1"/>
    <col min="1803" max="1803" width="19.140625" style="96" customWidth="1"/>
    <col min="1804" max="1804" width="15.5703125" style="96" customWidth="1"/>
    <col min="1805" max="1805" width="16.5703125" style="96" customWidth="1"/>
    <col min="1806" max="2048" width="8.85546875" style="96"/>
    <col min="2049" max="2049" width="87.85546875" style="96" customWidth="1"/>
    <col min="2050" max="2050" width="16.7109375" style="96" customWidth="1"/>
    <col min="2051" max="2051" width="12.7109375" style="96" customWidth="1"/>
    <col min="2052" max="2055" width="0" style="96" hidden="1" customWidth="1"/>
    <col min="2056" max="2056" width="19.5703125" style="96" customWidth="1"/>
    <col min="2057" max="2057" width="20.28515625" style="96" customWidth="1"/>
    <col min="2058" max="2058" width="18.85546875" style="96" customWidth="1"/>
    <col min="2059" max="2059" width="19.140625" style="96" customWidth="1"/>
    <col min="2060" max="2060" width="15.5703125" style="96" customWidth="1"/>
    <col min="2061" max="2061" width="16.5703125" style="96" customWidth="1"/>
    <col min="2062" max="2304" width="8.85546875" style="96"/>
    <col min="2305" max="2305" width="87.85546875" style="96" customWidth="1"/>
    <col min="2306" max="2306" width="16.7109375" style="96" customWidth="1"/>
    <col min="2307" max="2307" width="12.7109375" style="96" customWidth="1"/>
    <col min="2308" max="2311" width="0" style="96" hidden="1" customWidth="1"/>
    <col min="2312" max="2312" width="19.5703125" style="96" customWidth="1"/>
    <col min="2313" max="2313" width="20.28515625" style="96" customWidth="1"/>
    <col min="2314" max="2314" width="18.85546875" style="96" customWidth="1"/>
    <col min="2315" max="2315" width="19.140625" style="96" customWidth="1"/>
    <col min="2316" max="2316" width="15.5703125" style="96" customWidth="1"/>
    <col min="2317" max="2317" width="16.5703125" style="96" customWidth="1"/>
    <col min="2318" max="2560" width="8.85546875" style="96"/>
    <col min="2561" max="2561" width="87.85546875" style="96" customWidth="1"/>
    <col min="2562" max="2562" width="16.7109375" style="96" customWidth="1"/>
    <col min="2563" max="2563" width="12.7109375" style="96" customWidth="1"/>
    <col min="2564" max="2567" width="0" style="96" hidden="1" customWidth="1"/>
    <col min="2568" max="2568" width="19.5703125" style="96" customWidth="1"/>
    <col min="2569" max="2569" width="20.28515625" style="96" customWidth="1"/>
    <col min="2570" max="2570" width="18.85546875" style="96" customWidth="1"/>
    <col min="2571" max="2571" width="19.140625" style="96" customWidth="1"/>
    <col min="2572" max="2572" width="15.5703125" style="96" customWidth="1"/>
    <col min="2573" max="2573" width="16.5703125" style="96" customWidth="1"/>
    <col min="2574" max="2816" width="8.85546875" style="96"/>
    <col min="2817" max="2817" width="87.85546875" style="96" customWidth="1"/>
    <col min="2818" max="2818" width="16.7109375" style="96" customWidth="1"/>
    <col min="2819" max="2819" width="12.7109375" style="96" customWidth="1"/>
    <col min="2820" max="2823" width="0" style="96" hidden="1" customWidth="1"/>
    <col min="2824" max="2824" width="19.5703125" style="96" customWidth="1"/>
    <col min="2825" max="2825" width="20.28515625" style="96" customWidth="1"/>
    <col min="2826" max="2826" width="18.85546875" style="96" customWidth="1"/>
    <col min="2827" max="2827" width="19.140625" style="96" customWidth="1"/>
    <col min="2828" max="2828" width="15.5703125" style="96" customWidth="1"/>
    <col min="2829" max="2829" width="16.5703125" style="96" customWidth="1"/>
    <col min="2830" max="3072" width="8.85546875" style="96"/>
    <col min="3073" max="3073" width="87.85546875" style="96" customWidth="1"/>
    <col min="3074" max="3074" width="16.7109375" style="96" customWidth="1"/>
    <col min="3075" max="3075" width="12.7109375" style="96" customWidth="1"/>
    <col min="3076" max="3079" width="0" style="96" hidden="1" customWidth="1"/>
    <col min="3080" max="3080" width="19.5703125" style="96" customWidth="1"/>
    <col min="3081" max="3081" width="20.28515625" style="96" customWidth="1"/>
    <col min="3082" max="3082" width="18.85546875" style="96" customWidth="1"/>
    <col min="3083" max="3083" width="19.140625" style="96" customWidth="1"/>
    <col min="3084" max="3084" width="15.5703125" style="96" customWidth="1"/>
    <col min="3085" max="3085" width="16.5703125" style="96" customWidth="1"/>
    <col min="3086" max="3328" width="8.85546875" style="96"/>
    <col min="3329" max="3329" width="87.85546875" style="96" customWidth="1"/>
    <col min="3330" max="3330" width="16.7109375" style="96" customWidth="1"/>
    <col min="3331" max="3331" width="12.7109375" style="96" customWidth="1"/>
    <col min="3332" max="3335" width="0" style="96" hidden="1" customWidth="1"/>
    <col min="3336" max="3336" width="19.5703125" style="96" customWidth="1"/>
    <col min="3337" max="3337" width="20.28515625" style="96" customWidth="1"/>
    <col min="3338" max="3338" width="18.85546875" style="96" customWidth="1"/>
    <col min="3339" max="3339" width="19.140625" style="96" customWidth="1"/>
    <col min="3340" max="3340" width="15.5703125" style="96" customWidth="1"/>
    <col min="3341" max="3341" width="16.5703125" style="96" customWidth="1"/>
    <col min="3342" max="3584" width="8.85546875" style="96"/>
    <col min="3585" max="3585" width="87.85546875" style="96" customWidth="1"/>
    <col min="3586" max="3586" width="16.7109375" style="96" customWidth="1"/>
    <col min="3587" max="3587" width="12.7109375" style="96" customWidth="1"/>
    <col min="3588" max="3591" width="0" style="96" hidden="1" customWidth="1"/>
    <col min="3592" max="3592" width="19.5703125" style="96" customWidth="1"/>
    <col min="3593" max="3593" width="20.28515625" style="96" customWidth="1"/>
    <col min="3594" max="3594" width="18.85546875" style="96" customWidth="1"/>
    <col min="3595" max="3595" width="19.140625" style="96" customWidth="1"/>
    <col min="3596" max="3596" width="15.5703125" style="96" customWidth="1"/>
    <col min="3597" max="3597" width="16.5703125" style="96" customWidth="1"/>
    <col min="3598" max="3840" width="8.85546875" style="96"/>
    <col min="3841" max="3841" width="87.85546875" style="96" customWidth="1"/>
    <col min="3842" max="3842" width="16.7109375" style="96" customWidth="1"/>
    <col min="3843" max="3843" width="12.7109375" style="96" customWidth="1"/>
    <col min="3844" max="3847" width="0" style="96" hidden="1" customWidth="1"/>
    <col min="3848" max="3848" width="19.5703125" style="96" customWidth="1"/>
    <col min="3849" max="3849" width="20.28515625" style="96" customWidth="1"/>
    <col min="3850" max="3850" width="18.85546875" style="96" customWidth="1"/>
    <col min="3851" max="3851" width="19.140625" style="96" customWidth="1"/>
    <col min="3852" max="3852" width="15.5703125" style="96" customWidth="1"/>
    <col min="3853" max="3853" width="16.5703125" style="96" customWidth="1"/>
    <col min="3854" max="4096" width="8.85546875" style="96"/>
    <col min="4097" max="4097" width="87.85546875" style="96" customWidth="1"/>
    <col min="4098" max="4098" width="16.7109375" style="96" customWidth="1"/>
    <col min="4099" max="4099" width="12.7109375" style="96" customWidth="1"/>
    <col min="4100" max="4103" width="0" style="96" hidden="1" customWidth="1"/>
    <col min="4104" max="4104" width="19.5703125" style="96" customWidth="1"/>
    <col min="4105" max="4105" width="20.28515625" style="96" customWidth="1"/>
    <col min="4106" max="4106" width="18.85546875" style="96" customWidth="1"/>
    <col min="4107" max="4107" width="19.140625" style="96" customWidth="1"/>
    <col min="4108" max="4108" width="15.5703125" style="96" customWidth="1"/>
    <col min="4109" max="4109" width="16.5703125" style="96" customWidth="1"/>
    <col min="4110" max="4352" width="8.85546875" style="96"/>
    <col min="4353" max="4353" width="87.85546875" style="96" customWidth="1"/>
    <col min="4354" max="4354" width="16.7109375" style="96" customWidth="1"/>
    <col min="4355" max="4355" width="12.7109375" style="96" customWidth="1"/>
    <col min="4356" max="4359" width="0" style="96" hidden="1" customWidth="1"/>
    <col min="4360" max="4360" width="19.5703125" style="96" customWidth="1"/>
    <col min="4361" max="4361" width="20.28515625" style="96" customWidth="1"/>
    <col min="4362" max="4362" width="18.85546875" style="96" customWidth="1"/>
    <col min="4363" max="4363" width="19.140625" style="96" customWidth="1"/>
    <col min="4364" max="4364" width="15.5703125" style="96" customWidth="1"/>
    <col min="4365" max="4365" width="16.5703125" style="96" customWidth="1"/>
    <col min="4366" max="4608" width="8.85546875" style="96"/>
    <col min="4609" max="4609" width="87.85546875" style="96" customWidth="1"/>
    <col min="4610" max="4610" width="16.7109375" style="96" customWidth="1"/>
    <col min="4611" max="4611" width="12.7109375" style="96" customWidth="1"/>
    <col min="4612" max="4615" width="0" style="96" hidden="1" customWidth="1"/>
    <col min="4616" max="4616" width="19.5703125" style="96" customWidth="1"/>
    <col min="4617" max="4617" width="20.28515625" style="96" customWidth="1"/>
    <col min="4618" max="4618" width="18.85546875" style="96" customWidth="1"/>
    <col min="4619" max="4619" width="19.140625" style="96" customWidth="1"/>
    <col min="4620" max="4620" width="15.5703125" style="96" customWidth="1"/>
    <col min="4621" max="4621" width="16.5703125" style="96" customWidth="1"/>
    <col min="4622" max="4864" width="8.85546875" style="96"/>
    <col min="4865" max="4865" width="87.85546875" style="96" customWidth="1"/>
    <col min="4866" max="4866" width="16.7109375" style="96" customWidth="1"/>
    <col min="4867" max="4867" width="12.7109375" style="96" customWidth="1"/>
    <col min="4868" max="4871" width="0" style="96" hidden="1" customWidth="1"/>
    <col min="4872" max="4872" width="19.5703125" style="96" customWidth="1"/>
    <col min="4873" max="4873" width="20.28515625" style="96" customWidth="1"/>
    <col min="4874" max="4874" width="18.85546875" style="96" customWidth="1"/>
    <col min="4875" max="4875" width="19.140625" style="96" customWidth="1"/>
    <col min="4876" max="4876" width="15.5703125" style="96" customWidth="1"/>
    <col min="4877" max="4877" width="16.5703125" style="96" customWidth="1"/>
    <col min="4878" max="5120" width="8.85546875" style="96"/>
    <col min="5121" max="5121" width="87.85546875" style="96" customWidth="1"/>
    <col min="5122" max="5122" width="16.7109375" style="96" customWidth="1"/>
    <col min="5123" max="5123" width="12.7109375" style="96" customWidth="1"/>
    <col min="5124" max="5127" width="0" style="96" hidden="1" customWidth="1"/>
    <col min="5128" max="5128" width="19.5703125" style="96" customWidth="1"/>
    <col min="5129" max="5129" width="20.28515625" style="96" customWidth="1"/>
    <col min="5130" max="5130" width="18.85546875" style="96" customWidth="1"/>
    <col min="5131" max="5131" width="19.140625" style="96" customWidth="1"/>
    <col min="5132" max="5132" width="15.5703125" style="96" customWidth="1"/>
    <col min="5133" max="5133" width="16.5703125" style="96" customWidth="1"/>
    <col min="5134" max="5376" width="8.85546875" style="96"/>
    <col min="5377" max="5377" width="87.85546875" style="96" customWidth="1"/>
    <col min="5378" max="5378" width="16.7109375" style="96" customWidth="1"/>
    <col min="5379" max="5379" width="12.7109375" style="96" customWidth="1"/>
    <col min="5380" max="5383" width="0" style="96" hidden="1" customWidth="1"/>
    <col min="5384" max="5384" width="19.5703125" style="96" customWidth="1"/>
    <col min="5385" max="5385" width="20.28515625" style="96" customWidth="1"/>
    <col min="5386" max="5386" width="18.85546875" style="96" customWidth="1"/>
    <col min="5387" max="5387" width="19.140625" style="96" customWidth="1"/>
    <col min="5388" max="5388" width="15.5703125" style="96" customWidth="1"/>
    <col min="5389" max="5389" width="16.5703125" style="96" customWidth="1"/>
    <col min="5390" max="5632" width="8.85546875" style="96"/>
    <col min="5633" max="5633" width="87.85546875" style="96" customWidth="1"/>
    <col min="5634" max="5634" width="16.7109375" style="96" customWidth="1"/>
    <col min="5635" max="5635" width="12.7109375" style="96" customWidth="1"/>
    <col min="5636" max="5639" width="0" style="96" hidden="1" customWidth="1"/>
    <col min="5640" max="5640" width="19.5703125" style="96" customWidth="1"/>
    <col min="5641" max="5641" width="20.28515625" style="96" customWidth="1"/>
    <col min="5642" max="5642" width="18.85546875" style="96" customWidth="1"/>
    <col min="5643" max="5643" width="19.140625" style="96" customWidth="1"/>
    <col min="5644" max="5644" width="15.5703125" style="96" customWidth="1"/>
    <col min="5645" max="5645" width="16.5703125" style="96" customWidth="1"/>
    <col min="5646" max="5888" width="8.85546875" style="96"/>
    <col min="5889" max="5889" width="87.85546875" style="96" customWidth="1"/>
    <col min="5890" max="5890" width="16.7109375" style="96" customWidth="1"/>
    <col min="5891" max="5891" width="12.7109375" style="96" customWidth="1"/>
    <col min="5892" max="5895" width="0" style="96" hidden="1" customWidth="1"/>
    <col min="5896" max="5896" width="19.5703125" style="96" customWidth="1"/>
    <col min="5897" max="5897" width="20.28515625" style="96" customWidth="1"/>
    <col min="5898" max="5898" width="18.85546875" style="96" customWidth="1"/>
    <col min="5899" max="5899" width="19.140625" style="96" customWidth="1"/>
    <col min="5900" max="5900" width="15.5703125" style="96" customWidth="1"/>
    <col min="5901" max="5901" width="16.5703125" style="96" customWidth="1"/>
    <col min="5902" max="6144" width="8.85546875" style="96"/>
    <col min="6145" max="6145" width="87.85546875" style="96" customWidth="1"/>
    <col min="6146" max="6146" width="16.7109375" style="96" customWidth="1"/>
    <col min="6147" max="6147" width="12.7109375" style="96" customWidth="1"/>
    <col min="6148" max="6151" width="0" style="96" hidden="1" customWidth="1"/>
    <col min="6152" max="6152" width="19.5703125" style="96" customWidth="1"/>
    <col min="6153" max="6153" width="20.28515625" style="96" customWidth="1"/>
    <col min="6154" max="6154" width="18.85546875" style="96" customWidth="1"/>
    <col min="6155" max="6155" width="19.140625" style="96" customWidth="1"/>
    <col min="6156" max="6156" width="15.5703125" style="96" customWidth="1"/>
    <col min="6157" max="6157" width="16.5703125" style="96" customWidth="1"/>
    <col min="6158" max="6400" width="8.85546875" style="96"/>
    <col min="6401" max="6401" width="87.85546875" style="96" customWidth="1"/>
    <col min="6402" max="6402" width="16.7109375" style="96" customWidth="1"/>
    <col min="6403" max="6403" width="12.7109375" style="96" customWidth="1"/>
    <col min="6404" max="6407" width="0" style="96" hidden="1" customWidth="1"/>
    <col min="6408" max="6408" width="19.5703125" style="96" customWidth="1"/>
    <col min="6409" max="6409" width="20.28515625" style="96" customWidth="1"/>
    <col min="6410" max="6410" width="18.85546875" style="96" customWidth="1"/>
    <col min="6411" max="6411" width="19.140625" style="96" customWidth="1"/>
    <col min="6412" max="6412" width="15.5703125" style="96" customWidth="1"/>
    <col min="6413" max="6413" width="16.5703125" style="96" customWidth="1"/>
    <col min="6414" max="6656" width="8.85546875" style="96"/>
    <col min="6657" max="6657" width="87.85546875" style="96" customWidth="1"/>
    <col min="6658" max="6658" width="16.7109375" style="96" customWidth="1"/>
    <col min="6659" max="6659" width="12.7109375" style="96" customWidth="1"/>
    <col min="6660" max="6663" width="0" style="96" hidden="1" customWidth="1"/>
    <col min="6664" max="6664" width="19.5703125" style="96" customWidth="1"/>
    <col min="6665" max="6665" width="20.28515625" style="96" customWidth="1"/>
    <col min="6666" max="6666" width="18.85546875" style="96" customWidth="1"/>
    <col min="6667" max="6667" width="19.140625" style="96" customWidth="1"/>
    <col min="6668" max="6668" width="15.5703125" style="96" customWidth="1"/>
    <col min="6669" max="6669" width="16.5703125" style="96" customWidth="1"/>
    <col min="6670" max="6912" width="8.85546875" style="96"/>
    <col min="6913" max="6913" width="87.85546875" style="96" customWidth="1"/>
    <col min="6914" max="6914" width="16.7109375" style="96" customWidth="1"/>
    <col min="6915" max="6915" width="12.7109375" style="96" customWidth="1"/>
    <col min="6916" max="6919" width="0" style="96" hidden="1" customWidth="1"/>
    <col min="6920" max="6920" width="19.5703125" style="96" customWidth="1"/>
    <col min="6921" max="6921" width="20.28515625" style="96" customWidth="1"/>
    <col min="6922" max="6922" width="18.85546875" style="96" customWidth="1"/>
    <col min="6923" max="6923" width="19.140625" style="96" customWidth="1"/>
    <col min="6924" max="6924" width="15.5703125" style="96" customWidth="1"/>
    <col min="6925" max="6925" width="16.5703125" style="96" customWidth="1"/>
    <col min="6926" max="7168" width="8.85546875" style="96"/>
    <col min="7169" max="7169" width="87.85546875" style="96" customWidth="1"/>
    <col min="7170" max="7170" width="16.7109375" style="96" customWidth="1"/>
    <col min="7171" max="7171" width="12.7109375" style="96" customWidth="1"/>
    <col min="7172" max="7175" width="0" style="96" hidden="1" customWidth="1"/>
    <col min="7176" max="7176" width="19.5703125" style="96" customWidth="1"/>
    <col min="7177" max="7177" width="20.28515625" style="96" customWidth="1"/>
    <col min="7178" max="7178" width="18.85546875" style="96" customWidth="1"/>
    <col min="7179" max="7179" width="19.140625" style="96" customWidth="1"/>
    <col min="7180" max="7180" width="15.5703125" style="96" customWidth="1"/>
    <col min="7181" max="7181" width="16.5703125" style="96" customWidth="1"/>
    <col min="7182" max="7424" width="8.85546875" style="96"/>
    <col min="7425" max="7425" width="87.85546875" style="96" customWidth="1"/>
    <col min="7426" max="7426" width="16.7109375" style="96" customWidth="1"/>
    <col min="7427" max="7427" width="12.7109375" style="96" customWidth="1"/>
    <col min="7428" max="7431" width="0" style="96" hidden="1" customWidth="1"/>
    <col min="7432" max="7432" width="19.5703125" style="96" customWidth="1"/>
    <col min="7433" max="7433" width="20.28515625" style="96" customWidth="1"/>
    <col min="7434" max="7434" width="18.85546875" style="96" customWidth="1"/>
    <col min="7435" max="7435" width="19.140625" style="96" customWidth="1"/>
    <col min="7436" max="7436" width="15.5703125" style="96" customWidth="1"/>
    <col min="7437" max="7437" width="16.5703125" style="96" customWidth="1"/>
    <col min="7438" max="7680" width="8.85546875" style="96"/>
    <col min="7681" max="7681" width="87.85546875" style="96" customWidth="1"/>
    <col min="7682" max="7682" width="16.7109375" style="96" customWidth="1"/>
    <col min="7683" max="7683" width="12.7109375" style="96" customWidth="1"/>
    <col min="7684" max="7687" width="0" style="96" hidden="1" customWidth="1"/>
    <col min="7688" max="7688" width="19.5703125" style="96" customWidth="1"/>
    <col min="7689" max="7689" width="20.28515625" style="96" customWidth="1"/>
    <col min="7690" max="7690" width="18.85546875" style="96" customWidth="1"/>
    <col min="7691" max="7691" width="19.140625" style="96" customWidth="1"/>
    <col min="7692" max="7692" width="15.5703125" style="96" customWidth="1"/>
    <col min="7693" max="7693" width="16.5703125" style="96" customWidth="1"/>
    <col min="7694" max="7936" width="8.85546875" style="96"/>
    <col min="7937" max="7937" width="87.85546875" style="96" customWidth="1"/>
    <col min="7938" max="7938" width="16.7109375" style="96" customWidth="1"/>
    <col min="7939" max="7939" width="12.7109375" style="96" customWidth="1"/>
    <col min="7940" max="7943" width="0" style="96" hidden="1" customWidth="1"/>
    <col min="7944" max="7944" width="19.5703125" style="96" customWidth="1"/>
    <col min="7945" max="7945" width="20.28515625" style="96" customWidth="1"/>
    <col min="7946" max="7946" width="18.85546875" style="96" customWidth="1"/>
    <col min="7947" max="7947" width="19.140625" style="96" customWidth="1"/>
    <col min="7948" max="7948" width="15.5703125" style="96" customWidth="1"/>
    <col min="7949" max="7949" width="16.5703125" style="96" customWidth="1"/>
    <col min="7950" max="8192" width="8.85546875" style="96"/>
    <col min="8193" max="8193" width="87.85546875" style="96" customWidth="1"/>
    <col min="8194" max="8194" width="16.7109375" style="96" customWidth="1"/>
    <col min="8195" max="8195" width="12.7109375" style="96" customWidth="1"/>
    <col min="8196" max="8199" width="0" style="96" hidden="1" customWidth="1"/>
    <col min="8200" max="8200" width="19.5703125" style="96" customWidth="1"/>
    <col min="8201" max="8201" width="20.28515625" style="96" customWidth="1"/>
    <col min="8202" max="8202" width="18.85546875" style="96" customWidth="1"/>
    <col min="8203" max="8203" width="19.140625" style="96" customWidth="1"/>
    <col min="8204" max="8204" width="15.5703125" style="96" customWidth="1"/>
    <col min="8205" max="8205" width="16.5703125" style="96" customWidth="1"/>
    <col min="8206" max="8448" width="8.85546875" style="96"/>
    <col min="8449" max="8449" width="87.85546875" style="96" customWidth="1"/>
    <col min="8450" max="8450" width="16.7109375" style="96" customWidth="1"/>
    <col min="8451" max="8451" width="12.7109375" style="96" customWidth="1"/>
    <col min="8452" max="8455" width="0" style="96" hidden="1" customWidth="1"/>
    <col min="8456" max="8456" width="19.5703125" style="96" customWidth="1"/>
    <col min="8457" max="8457" width="20.28515625" style="96" customWidth="1"/>
    <col min="8458" max="8458" width="18.85546875" style="96" customWidth="1"/>
    <col min="8459" max="8459" width="19.140625" style="96" customWidth="1"/>
    <col min="8460" max="8460" width="15.5703125" style="96" customWidth="1"/>
    <col min="8461" max="8461" width="16.5703125" style="96" customWidth="1"/>
    <col min="8462" max="8704" width="8.85546875" style="96"/>
    <col min="8705" max="8705" width="87.85546875" style="96" customWidth="1"/>
    <col min="8706" max="8706" width="16.7109375" style="96" customWidth="1"/>
    <col min="8707" max="8707" width="12.7109375" style="96" customWidth="1"/>
    <col min="8708" max="8711" width="0" style="96" hidden="1" customWidth="1"/>
    <col min="8712" max="8712" width="19.5703125" style="96" customWidth="1"/>
    <col min="8713" max="8713" width="20.28515625" style="96" customWidth="1"/>
    <col min="8714" max="8714" width="18.85546875" style="96" customWidth="1"/>
    <col min="8715" max="8715" width="19.140625" style="96" customWidth="1"/>
    <col min="8716" max="8716" width="15.5703125" style="96" customWidth="1"/>
    <col min="8717" max="8717" width="16.5703125" style="96" customWidth="1"/>
    <col min="8718" max="8960" width="8.85546875" style="96"/>
    <col min="8961" max="8961" width="87.85546875" style="96" customWidth="1"/>
    <col min="8962" max="8962" width="16.7109375" style="96" customWidth="1"/>
    <col min="8963" max="8963" width="12.7109375" style="96" customWidth="1"/>
    <col min="8964" max="8967" width="0" style="96" hidden="1" customWidth="1"/>
    <col min="8968" max="8968" width="19.5703125" style="96" customWidth="1"/>
    <col min="8969" max="8969" width="20.28515625" style="96" customWidth="1"/>
    <col min="8970" max="8970" width="18.85546875" style="96" customWidth="1"/>
    <col min="8971" max="8971" width="19.140625" style="96" customWidth="1"/>
    <col min="8972" max="8972" width="15.5703125" style="96" customWidth="1"/>
    <col min="8973" max="8973" width="16.5703125" style="96" customWidth="1"/>
    <col min="8974" max="9216" width="8.85546875" style="96"/>
    <col min="9217" max="9217" width="87.85546875" style="96" customWidth="1"/>
    <col min="9218" max="9218" width="16.7109375" style="96" customWidth="1"/>
    <col min="9219" max="9219" width="12.7109375" style="96" customWidth="1"/>
    <col min="9220" max="9223" width="0" style="96" hidden="1" customWidth="1"/>
    <col min="9224" max="9224" width="19.5703125" style="96" customWidth="1"/>
    <col min="9225" max="9225" width="20.28515625" style="96" customWidth="1"/>
    <col min="9226" max="9226" width="18.85546875" style="96" customWidth="1"/>
    <col min="9227" max="9227" width="19.140625" style="96" customWidth="1"/>
    <col min="9228" max="9228" width="15.5703125" style="96" customWidth="1"/>
    <col min="9229" max="9229" width="16.5703125" style="96" customWidth="1"/>
    <col min="9230" max="9472" width="8.85546875" style="96"/>
    <col min="9473" max="9473" width="87.85546875" style="96" customWidth="1"/>
    <col min="9474" max="9474" width="16.7109375" style="96" customWidth="1"/>
    <col min="9475" max="9475" width="12.7109375" style="96" customWidth="1"/>
    <col min="9476" max="9479" width="0" style="96" hidden="1" customWidth="1"/>
    <col min="9480" max="9480" width="19.5703125" style="96" customWidth="1"/>
    <col min="9481" max="9481" width="20.28515625" style="96" customWidth="1"/>
    <col min="9482" max="9482" width="18.85546875" style="96" customWidth="1"/>
    <col min="9483" max="9483" width="19.140625" style="96" customWidth="1"/>
    <col min="9484" max="9484" width="15.5703125" style="96" customWidth="1"/>
    <col min="9485" max="9485" width="16.5703125" style="96" customWidth="1"/>
    <col min="9486" max="9728" width="8.85546875" style="96"/>
    <col min="9729" max="9729" width="87.85546875" style="96" customWidth="1"/>
    <col min="9730" max="9730" width="16.7109375" style="96" customWidth="1"/>
    <col min="9731" max="9731" width="12.7109375" style="96" customWidth="1"/>
    <col min="9732" max="9735" width="0" style="96" hidden="1" customWidth="1"/>
    <col min="9736" max="9736" width="19.5703125" style="96" customWidth="1"/>
    <col min="9737" max="9737" width="20.28515625" style="96" customWidth="1"/>
    <col min="9738" max="9738" width="18.85546875" style="96" customWidth="1"/>
    <col min="9739" max="9739" width="19.140625" style="96" customWidth="1"/>
    <col min="9740" max="9740" width="15.5703125" style="96" customWidth="1"/>
    <col min="9741" max="9741" width="16.5703125" style="96" customWidth="1"/>
    <col min="9742" max="9984" width="8.85546875" style="96"/>
    <col min="9985" max="9985" width="87.85546875" style="96" customWidth="1"/>
    <col min="9986" max="9986" width="16.7109375" style="96" customWidth="1"/>
    <col min="9987" max="9987" width="12.7109375" style="96" customWidth="1"/>
    <col min="9988" max="9991" width="0" style="96" hidden="1" customWidth="1"/>
    <col min="9992" max="9992" width="19.5703125" style="96" customWidth="1"/>
    <col min="9993" max="9993" width="20.28515625" style="96" customWidth="1"/>
    <col min="9994" max="9994" width="18.85546875" style="96" customWidth="1"/>
    <col min="9995" max="9995" width="19.140625" style="96" customWidth="1"/>
    <col min="9996" max="9996" width="15.5703125" style="96" customWidth="1"/>
    <col min="9997" max="9997" width="16.5703125" style="96" customWidth="1"/>
    <col min="9998" max="10240" width="8.85546875" style="96"/>
    <col min="10241" max="10241" width="87.85546875" style="96" customWidth="1"/>
    <col min="10242" max="10242" width="16.7109375" style="96" customWidth="1"/>
    <col min="10243" max="10243" width="12.7109375" style="96" customWidth="1"/>
    <col min="10244" max="10247" width="0" style="96" hidden="1" customWidth="1"/>
    <col min="10248" max="10248" width="19.5703125" style="96" customWidth="1"/>
    <col min="10249" max="10249" width="20.28515625" style="96" customWidth="1"/>
    <col min="10250" max="10250" width="18.85546875" style="96" customWidth="1"/>
    <col min="10251" max="10251" width="19.140625" style="96" customWidth="1"/>
    <col min="10252" max="10252" width="15.5703125" style="96" customWidth="1"/>
    <col min="10253" max="10253" width="16.5703125" style="96" customWidth="1"/>
    <col min="10254" max="10496" width="8.85546875" style="96"/>
    <col min="10497" max="10497" width="87.85546875" style="96" customWidth="1"/>
    <col min="10498" max="10498" width="16.7109375" style="96" customWidth="1"/>
    <col min="10499" max="10499" width="12.7109375" style="96" customWidth="1"/>
    <col min="10500" max="10503" width="0" style="96" hidden="1" customWidth="1"/>
    <col min="10504" max="10504" width="19.5703125" style="96" customWidth="1"/>
    <col min="10505" max="10505" width="20.28515625" style="96" customWidth="1"/>
    <col min="10506" max="10506" width="18.85546875" style="96" customWidth="1"/>
    <col min="10507" max="10507" width="19.140625" style="96" customWidth="1"/>
    <col min="10508" max="10508" width="15.5703125" style="96" customWidth="1"/>
    <col min="10509" max="10509" width="16.5703125" style="96" customWidth="1"/>
    <col min="10510" max="10752" width="8.85546875" style="96"/>
    <col min="10753" max="10753" width="87.85546875" style="96" customWidth="1"/>
    <col min="10754" max="10754" width="16.7109375" style="96" customWidth="1"/>
    <col min="10755" max="10755" width="12.7109375" style="96" customWidth="1"/>
    <col min="10756" max="10759" width="0" style="96" hidden="1" customWidth="1"/>
    <col min="10760" max="10760" width="19.5703125" style="96" customWidth="1"/>
    <col min="10761" max="10761" width="20.28515625" style="96" customWidth="1"/>
    <col min="10762" max="10762" width="18.85546875" style="96" customWidth="1"/>
    <col min="10763" max="10763" width="19.140625" style="96" customWidth="1"/>
    <col min="10764" max="10764" width="15.5703125" style="96" customWidth="1"/>
    <col min="10765" max="10765" width="16.5703125" style="96" customWidth="1"/>
    <col min="10766" max="11008" width="8.85546875" style="96"/>
    <col min="11009" max="11009" width="87.85546875" style="96" customWidth="1"/>
    <col min="11010" max="11010" width="16.7109375" style="96" customWidth="1"/>
    <col min="11011" max="11011" width="12.7109375" style="96" customWidth="1"/>
    <col min="11012" max="11015" width="0" style="96" hidden="1" customWidth="1"/>
    <col min="11016" max="11016" width="19.5703125" style="96" customWidth="1"/>
    <col min="11017" max="11017" width="20.28515625" style="96" customWidth="1"/>
    <col min="11018" max="11018" width="18.85546875" style="96" customWidth="1"/>
    <col min="11019" max="11019" width="19.140625" style="96" customWidth="1"/>
    <col min="11020" max="11020" width="15.5703125" style="96" customWidth="1"/>
    <col min="11021" max="11021" width="16.5703125" style="96" customWidth="1"/>
    <col min="11022" max="11264" width="8.85546875" style="96"/>
    <col min="11265" max="11265" width="87.85546875" style="96" customWidth="1"/>
    <col min="11266" max="11266" width="16.7109375" style="96" customWidth="1"/>
    <col min="11267" max="11267" width="12.7109375" style="96" customWidth="1"/>
    <col min="11268" max="11271" width="0" style="96" hidden="1" customWidth="1"/>
    <col min="11272" max="11272" width="19.5703125" style="96" customWidth="1"/>
    <col min="11273" max="11273" width="20.28515625" style="96" customWidth="1"/>
    <col min="11274" max="11274" width="18.85546875" style="96" customWidth="1"/>
    <col min="11275" max="11275" width="19.140625" style="96" customWidth="1"/>
    <col min="11276" max="11276" width="15.5703125" style="96" customWidth="1"/>
    <col min="11277" max="11277" width="16.5703125" style="96" customWidth="1"/>
    <col min="11278" max="11520" width="8.85546875" style="96"/>
    <col min="11521" max="11521" width="87.85546875" style="96" customWidth="1"/>
    <col min="11522" max="11522" width="16.7109375" style="96" customWidth="1"/>
    <col min="11523" max="11523" width="12.7109375" style="96" customWidth="1"/>
    <col min="11524" max="11527" width="0" style="96" hidden="1" customWidth="1"/>
    <col min="11528" max="11528" width="19.5703125" style="96" customWidth="1"/>
    <col min="11529" max="11529" width="20.28515625" style="96" customWidth="1"/>
    <col min="11530" max="11530" width="18.85546875" style="96" customWidth="1"/>
    <col min="11531" max="11531" width="19.140625" style="96" customWidth="1"/>
    <col min="11532" max="11532" width="15.5703125" style="96" customWidth="1"/>
    <col min="11533" max="11533" width="16.5703125" style="96" customWidth="1"/>
    <col min="11534" max="11776" width="8.85546875" style="96"/>
    <col min="11777" max="11777" width="87.85546875" style="96" customWidth="1"/>
    <col min="11778" max="11778" width="16.7109375" style="96" customWidth="1"/>
    <col min="11779" max="11779" width="12.7109375" style="96" customWidth="1"/>
    <col min="11780" max="11783" width="0" style="96" hidden="1" customWidth="1"/>
    <col min="11784" max="11784" width="19.5703125" style="96" customWidth="1"/>
    <col min="11785" max="11785" width="20.28515625" style="96" customWidth="1"/>
    <col min="11786" max="11786" width="18.85546875" style="96" customWidth="1"/>
    <col min="11787" max="11787" width="19.140625" style="96" customWidth="1"/>
    <col min="11788" max="11788" width="15.5703125" style="96" customWidth="1"/>
    <col min="11789" max="11789" width="16.5703125" style="96" customWidth="1"/>
    <col min="11790" max="12032" width="8.85546875" style="96"/>
    <col min="12033" max="12033" width="87.85546875" style="96" customWidth="1"/>
    <col min="12034" max="12034" width="16.7109375" style="96" customWidth="1"/>
    <col min="12035" max="12035" width="12.7109375" style="96" customWidth="1"/>
    <col min="12036" max="12039" width="0" style="96" hidden="1" customWidth="1"/>
    <col min="12040" max="12040" width="19.5703125" style="96" customWidth="1"/>
    <col min="12041" max="12041" width="20.28515625" style="96" customWidth="1"/>
    <col min="12042" max="12042" width="18.85546875" style="96" customWidth="1"/>
    <col min="12043" max="12043" width="19.140625" style="96" customWidth="1"/>
    <col min="12044" max="12044" width="15.5703125" style="96" customWidth="1"/>
    <col min="12045" max="12045" width="16.5703125" style="96" customWidth="1"/>
    <col min="12046" max="12288" width="8.85546875" style="96"/>
    <col min="12289" max="12289" width="87.85546875" style="96" customWidth="1"/>
    <col min="12290" max="12290" width="16.7109375" style="96" customWidth="1"/>
    <col min="12291" max="12291" width="12.7109375" style="96" customWidth="1"/>
    <col min="12292" max="12295" width="0" style="96" hidden="1" customWidth="1"/>
    <col min="12296" max="12296" width="19.5703125" style="96" customWidth="1"/>
    <col min="12297" max="12297" width="20.28515625" style="96" customWidth="1"/>
    <col min="12298" max="12298" width="18.85546875" style="96" customWidth="1"/>
    <col min="12299" max="12299" width="19.140625" style="96" customWidth="1"/>
    <col min="12300" max="12300" width="15.5703125" style="96" customWidth="1"/>
    <col min="12301" max="12301" width="16.5703125" style="96" customWidth="1"/>
    <col min="12302" max="12544" width="8.85546875" style="96"/>
    <col min="12545" max="12545" width="87.85546875" style="96" customWidth="1"/>
    <col min="12546" max="12546" width="16.7109375" style="96" customWidth="1"/>
    <col min="12547" max="12547" width="12.7109375" style="96" customWidth="1"/>
    <col min="12548" max="12551" width="0" style="96" hidden="1" customWidth="1"/>
    <col min="12552" max="12552" width="19.5703125" style="96" customWidth="1"/>
    <col min="12553" max="12553" width="20.28515625" style="96" customWidth="1"/>
    <col min="12554" max="12554" width="18.85546875" style="96" customWidth="1"/>
    <col min="12555" max="12555" width="19.140625" style="96" customWidth="1"/>
    <col min="12556" max="12556" width="15.5703125" style="96" customWidth="1"/>
    <col min="12557" max="12557" width="16.5703125" style="96" customWidth="1"/>
    <col min="12558" max="12800" width="8.85546875" style="96"/>
    <col min="12801" max="12801" width="87.85546875" style="96" customWidth="1"/>
    <col min="12802" max="12802" width="16.7109375" style="96" customWidth="1"/>
    <col min="12803" max="12803" width="12.7109375" style="96" customWidth="1"/>
    <col min="12804" max="12807" width="0" style="96" hidden="1" customWidth="1"/>
    <col min="12808" max="12808" width="19.5703125" style="96" customWidth="1"/>
    <col min="12809" max="12809" width="20.28515625" style="96" customWidth="1"/>
    <col min="12810" max="12810" width="18.85546875" style="96" customWidth="1"/>
    <col min="12811" max="12811" width="19.140625" style="96" customWidth="1"/>
    <col min="12812" max="12812" width="15.5703125" style="96" customWidth="1"/>
    <col min="12813" max="12813" width="16.5703125" style="96" customWidth="1"/>
    <col min="12814" max="13056" width="8.85546875" style="96"/>
    <col min="13057" max="13057" width="87.85546875" style="96" customWidth="1"/>
    <col min="13058" max="13058" width="16.7109375" style="96" customWidth="1"/>
    <col min="13059" max="13059" width="12.7109375" style="96" customWidth="1"/>
    <col min="13060" max="13063" width="0" style="96" hidden="1" customWidth="1"/>
    <col min="13064" max="13064" width="19.5703125" style="96" customWidth="1"/>
    <col min="13065" max="13065" width="20.28515625" style="96" customWidth="1"/>
    <col min="13066" max="13066" width="18.85546875" style="96" customWidth="1"/>
    <col min="13067" max="13067" width="19.140625" style="96" customWidth="1"/>
    <col min="13068" max="13068" width="15.5703125" style="96" customWidth="1"/>
    <col min="13069" max="13069" width="16.5703125" style="96" customWidth="1"/>
    <col min="13070" max="13312" width="8.85546875" style="96"/>
    <col min="13313" max="13313" width="87.85546875" style="96" customWidth="1"/>
    <col min="13314" max="13314" width="16.7109375" style="96" customWidth="1"/>
    <col min="13315" max="13315" width="12.7109375" style="96" customWidth="1"/>
    <col min="13316" max="13319" width="0" style="96" hidden="1" customWidth="1"/>
    <col min="13320" max="13320" width="19.5703125" style="96" customWidth="1"/>
    <col min="13321" max="13321" width="20.28515625" style="96" customWidth="1"/>
    <col min="13322" max="13322" width="18.85546875" style="96" customWidth="1"/>
    <col min="13323" max="13323" width="19.140625" style="96" customWidth="1"/>
    <col min="13324" max="13324" width="15.5703125" style="96" customWidth="1"/>
    <col min="13325" max="13325" width="16.5703125" style="96" customWidth="1"/>
    <col min="13326" max="13568" width="8.85546875" style="96"/>
    <col min="13569" max="13569" width="87.85546875" style="96" customWidth="1"/>
    <col min="13570" max="13570" width="16.7109375" style="96" customWidth="1"/>
    <col min="13571" max="13571" width="12.7109375" style="96" customWidth="1"/>
    <col min="13572" max="13575" width="0" style="96" hidden="1" customWidth="1"/>
    <col min="13576" max="13576" width="19.5703125" style="96" customWidth="1"/>
    <col min="13577" max="13577" width="20.28515625" style="96" customWidth="1"/>
    <col min="13578" max="13578" width="18.85546875" style="96" customWidth="1"/>
    <col min="13579" max="13579" width="19.140625" style="96" customWidth="1"/>
    <col min="13580" max="13580" width="15.5703125" style="96" customWidth="1"/>
    <col min="13581" max="13581" width="16.5703125" style="96" customWidth="1"/>
    <col min="13582" max="13824" width="8.85546875" style="96"/>
    <col min="13825" max="13825" width="87.85546875" style="96" customWidth="1"/>
    <col min="13826" max="13826" width="16.7109375" style="96" customWidth="1"/>
    <col min="13827" max="13827" width="12.7109375" style="96" customWidth="1"/>
    <col min="13828" max="13831" width="0" style="96" hidden="1" customWidth="1"/>
    <col min="13832" max="13832" width="19.5703125" style="96" customWidth="1"/>
    <col min="13833" max="13833" width="20.28515625" style="96" customWidth="1"/>
    <col min="13834" max="13834" width="18.85546875" style="96" customWidth="1"/>
    <col min="13835" max="13835" width="19.140625" style="96" customWidth="1"/>
    <col min="13836" max="13836" width="15.5703125" style="96" customWidth="1"/>
    <col min="13837" max="13837" width="16.5703125" style="96" customWidth="1"/>
    <col min="13838" max="14080" width="8.85546875" style="96"/>
    <col min="14081" max="14081" width="87.85546875" style="96" customWidth="1"/>
    <col min="14082" max="14082" width="16.7109375" style="96" customWidth="1"/>
    <col min="14083" max="14083" width="12.7109375" style="96" customWidth="1"/>
    <col min="14084" max="14087" width="0" style="96" hidden="1" customWidth="1"/>
    <col min="14088" max="14088" width="19.5703125" style="96" customWidth="1"/>
    <col min="14089" max="14089" width="20.28515625" style="96" customWidth="1"/>
    <col min="14090" max="14090" width="18.85546875" style="96" customWidth="1"/>
    <col min="14091" max="14091" width="19.140625" style="96" customWidth="1"/>
    <col min="14092" max="14092" width="15.5703125" style="96" customWidth="1"/>
    <col min="14093" max="14093" width="16.5703125" style="96" customWidth="1"/>
    <col min="14094" max="14336" width="8.85546875" style="96"/>
    <col min="14337" max="14337" width="87.85546875" style="96" customWidth="1"/>
    <col min="14338" max="14338" width="16.7109375" style="96" customWidth="1"/>
    <col min="14339" max="14339" width="12.7109375" style="96" customWidth="1"/>
    <col min="14340" max="14343" width="0" style="96" hidden="1" customWidth="1"/>
    <col min="14344" max="14344" width="19.5703125" style="96" customWidth="1"/>
    <col min="14345" max="14345" width="20.28515625" style="96" customWidth="1"/>
    <col min="14346" max="14346" width="18.85546875" style="96" customWidth="1"/>
    <col min="14347" max="14347" width="19.140625" style="96" customWidth="1"/>
    <col min="14348" max="14348" width="15.5703125" style="96" customWidth="1"/>
    <col min="14349" max="14349" width="16.5703125" style="96" customWidth="1"/>
    <col min="14350" max="14592" width="8.85546875" style="96"/>
    <col min="14593" max="14593" width="87.85546875" style="96" customWidth="1"/>
    <col min="14594" max="14594" width="16.7109375" style="96" customWidth="1"/>
    <col min="14595" max="14595" width="12.7109375" style="96" customWidth="1"/>
    <col min="14596" max="14599" width="0" style="96" hidden="1" customWidth="1"/>
    <col min="14600" max="14600" width="19.5703125" style="96" customWidth="1"/>
    <col min="14601" max="14601" width="20.28515625" style="96" customWidth="1"/>
    <col min="14602" max="14602" width="18.85546875" style="96" customWidth="1"/>
    <col min="14603" max="14603" width="19.140625" style="96" customWidth="1"/>
    <col min="14604" max="14604" width="15.5703125" style="96" customWidth="1"/>
    <col min="14605" max="14605" width="16.5703125" style="96" customWidth="1"/>
    <col min="14606" max="14848" width="8.85546875" style="96"/>
    <col min="14849" max="14849" width="87.85546875" style="96" customWidth="1"/>
    <col min="14850" max="14850" width="16.7109375" style="96" customWidth="1"/>
    <col min="14851" max="14851" width="12.7109375" style="96" customWidth="1"/>
    <col min="14852" max="14855" width="0" style="96" hidden="1" customWidth="1"/>
    <col min="14856" max="14856" width="19.5703125" style="96" customWidth="1"/>
    <col min="14857" max="14857" width="20.28515625" style="96" customWidth="1"/>
    <col min="14858" max="14858" width="18.85546875" style="96" customWidth="1"/>
    <col min="14859" max="14859" width="19.140625" style="96" customWidth="1"/>
    <col min="14860" max="14860" width="15.5703125" style="96" customWidth="1"/>
    <col min="14861" max="14861" width="16.5703125" style="96" customWidth="1"/>
    <col min="14862" max="15104" width="8.85546875" style="96"/>
    <col min="15105" max="15105" width="87.85546875" style="96" customWidth="1"/>
    <col min="15106" max="15106" width="16.7109375" style="96" customWidth="1"/>
    <col min="15107" max="15107" width="12.7109375" style="96" customWidth="1"/>
    <col min="15108" max="15111" width="0" style="96" hidden="1" customWidth="1"/>
    <col min="15112" max="15112" width="19.5703125" style="96" customWidth="1"/>
    <col min="15113" max="15113" width="20.28515625" style="96" customWidth="1"/>
    <col min="15114" max="15114" width="18.85546875" style="96" customWidth="1"/>
    <col min="15115" max="15115" width="19.140625" style="96" customWidth="1"/>
    <col min="15116" max="15116" width="15.5703125" style="96" customWidth="1"/>
    <col min="15117" max="15117" width="16.5703125" style="96" customWidth="1"/>
    <col min="15118" max="15360" width="8.85546875" style="96"/>
    <col min="15361" max="15361" width="87.85546875" style="96" customWidth="1"/>
    <col min="15362" max="15362" width="16.7109375" style="96" customWidth="1"/>
    <col min="15363" max="15363" width="12.7109375" style="96" customWidth="1"/>
    <col min="15364" max="15367" width="0" style="96" hidden="1" customWidth="1"/>
    <col min="15368" max="15368" width="19.5703125" style="96" customWidth="1"/>
    <col min="15369" max="15369" width="20.28515625" style="96" customWidth="1"/>
    <col min="15370" max="15370" width="18.85546875" style="96" customWidth="1"/>
    <col min="15371" max="15371" width="19.140625" style="96" customWidth="1"/>
    <col min="15372" max="15372" width="15.5703125" style="96" customWidth="1"/>
    <col min="15373" max="15373" width="16.5703125" style="96" customWidth="1"/>
    <col min="15374" max="15616" width="8.85546875" style="96"/>
    <col min="15617" max="15617" width="87.85546875" style="96" customWidth="1"/>
    <col min="15618" max="15618" width="16.7109375" style="96" customWidth="1"/>
    <col min="15619" max="15619" width="12.7109375" style="96" customWidth="1"/>
    <col min="15620" max="15623" width="0" style="96" hidden="1" customWidth="1"/>
    <col min="15624" max="15624" width="19.5703125" style="96" customWidth="1"/>
    <col min="15625" max="15625" width="20.28515625" style="96" customWidth="1"/>
    <col min="15626" max="15626" width="18.85546875" style="96" customWidth="1"/>
    <col min="15627" max="15627" width="19.140625" style="96" customWidth="1"/>
    <col min="15628" max="15628" width="15.5703125" style="96" customWidth="1"/>
    <col min="15629" max="15629" width="16.5703125" style="96" customWidth="1"/>
    <col min="15630" max="15872" width="8.85546875" style="96"/>
    <col min="15873" max="15873" width="87.85546875" style="96" customWidth="1"/>
    <col min="15874" max="15874" width="16.7109375" style="96" customWidth="1"/>
    <col min="15875" max="15875" width="12.7109375" style="96" customWidth="1"/>
    <col min="15876" max="15879" width="0" style="96" hidden="1" customWidth="1"/>
    <col min="15880" max="15880" width="19.5703125" style="96" customWidth="1"/>
    <col min="15881" max="15881" width="20.28515625" style="96" customWidth="1"/>
    <col min="15882" max="15882" width="18.85546875" style="96" customWidth="1"/>
    <col min="15883" max="15883" width="19.140625" style="96" customWidth="1"/>
    <col min="15884" max="15884" width="15.5703125" style="96" customWidth="1"/>
    <col min="15885" max="15885" width="16.5703125" style="96" customWidth="1"/>
    <col min="15886" max="16128" width="8.85546875" style="96"/>
    <col min="16129" max="16129" width="87.85546875" style="96" customWidth="1"/>
    <col min="16130" max="16130" width="16.7109375" style="96" customWidth="1"/>
    <col min="16131" max="16131" width="12.7109375" style="96" customWidth="1"/>
    <col min="16132" max="16135" width="0" style="96" hidden="1" customWidth="1"/>
    <col min="16136" max="16136" width="19.5703125" style="96" customWidth="1"/>
    <col min="16137" max="16137" width="20.28515625" style="96" customWidth="1"/>
    <col min="16138" max="16138" width="18.85546875" style="96" customWidth="1"/>
    <col min="16139" max="16139" width="19.140625" style="96" customWidth="1"/>
    <col min="16140" max="16140" width="15.5703125" style="96" customWidth="1"/>
    <col min="16141" max="16141" width="16.5703125" style="96" customWidth="1"/>
    <col min="16142" max="16384" width="8.85546875" style="96"/>
  </cols>
  <sheetData>
    <row r="1" spans="1:13" ht="18.75" x14ac:dyDescent="0.25">
      <c r="A1" s="537" t="s">
        <v>1625</v>
      </c>
      <c r="B1" s="537"/>
      <c r="C1" s="538"/>
      <c r="D1" s="538"/>
      <c r="E1" s="538"/>
      <c r="F1" s="538"/>
      <c r="G1" s="538"/>
      <c r="H1" s="538"/>
      <c r="I1" s="1549"/>
      <c r="J1" s="539"/>
      <c r="K1" s="539"/>
      <c r="L1" s="1596"/>
      <c r="M1" s="1596"/>
    </row>
    <row r="2" spans="1:13" ht="18.75" x14ac:dyDescent="0.25">
      <c r="A2" s="540" t="s">
        <v>1626</v>
      </c>
      <c r="B2" s="541"/>
      <c r="C2" s="1574"/>
      <c r="D2" s="1574"/>
      <c r="E2" s="542"/>
      <c r="F2" s="542"/>
      <c r="G2" s="542"/>
      <c r="H2" s="542"/>
      <c r="I2" s="1549"/>
      <c r="J2" s="539"/>
      <c r="K2" s="539"/>
      <c r="L2" s="1596"/>
      <c r="M2" s="1596"/>
    </row>
    <row r="3" spans="1:13" ht="25.5" x14ac:dyDescent="0.25">
      <c r="A3" s="543" t="s">
        <v>9</v>
      </c>
      <c r="B3" s="543"/>
      <c r="C3" s="544" t="s">
        <v>17</v>
      </c>
      <c r="D3" s="234" t="s">
        <v>1627</v>
      </c>
      <c r="E3" s="234" t="s">
        <v>1628</v>
      </c>
      <c r="F3" s="234" t="s">
        <v>1629</v>
      </c>
      <c r="G3" s="234" t="s">
        <v>1630</v>
      </c>
      <c r="H3" s="234" t="s">
        <v>1296</v>
      </c>
      <c r="I3" s="234" t="s">
        <v>765</v>
      </c>
      <c r="J3" s="234" t="s">
        <v>1062</v>
      </c>
      <c r="K3" s="234" t="s">
        <v>1297</v>
      </c>
    </row>
    <row r="4" spans="1:13" x14ac:dyDescent="0.25">
      <c r="A4" s="1575" t="s">
        <v>1622</v>
      </c>
      <c r="B4" s="1575"/>
      <c r="C4" s="1576"/>
      <c r="D4" s="1577"/>
      <c r="E4" s="1577"/>
      <c r="F4" s="1577"/>
      <c r="G4" s="1577"/>
      <c r="H4" s="1577"/>
      <c r="I4" s="1577"/>
      <c r="J4" s="1577"/>
      <c r="K4" s="1577"/>
    </row>
    <row r="5" spans="1:13" x14ac:dyDescent="0.25">
      <c r="A5" s="1598" t="s">
        <v>1623</v>
      </c>
      <c r="B5" s="1579"/>
      <c r="C5" s="560" t="s">
        <v>1</v>
      </c>
      <c r="D5" s="222">
        <v>916500000</v>
      </c>
      <c r="E5" s="222">
        <v>1080000000</v>
      </c>
      <c r="F5" s="222">
        <v>1160000000</v>
      </c>
      <c r="G5" s="222">
        <v>1170000000</v>
      </c>
      <c r="H5" s="222">
        <v>1220000000</v>
      </c>
      <c r="I5" s="222">
        <v>1270000000</v>
      </c>
      <c r="J5" s="222">
        <v>1320000000</v>
      </c>
      <c r="K5" s="222">
        <v>1390000000</v>
      </c>
    </row>
    <row r="6" spans="1:13" ht="15.75" x14ac:dyDescent="0.25">
      <c r="A6" s="236"/>
      <c r="B6" s="1580"/>
      <c r="C6" s="560"/>
      <c r="D6" s="1599">
        <v>120.40199684708355</v>
      </c>
      <c r="E6" s="1599">
        <v>117.83960720130932</v>
      </c>
      <c r="F6" s="1599">
        <v>107.40740740740742</v>
      </c>
      <c r="G6" s="1581">
        <v>100.86206896551724</v>
      </c>
      <c r="H6" s="1581">
        <v>104.27350427350429</v>
      </c>
      <c r="I6" s="1581">
        <v>104.09836065573769</v>
      </c>
      <c r="J6" s="1581">
        <v>103.93700787401573</v>
      </c>
      <c r="K6" s="1581">
        <v>105.3030303030303</v>
      </c>
    </row>
    <row r="7" spans="1:13" ht="15.75" x14ac:dyDescent="0.25">
      <c r="A7" s="579" t="s">
        <v>1190</v>
      </c>
      <c r="B7" s="1582"/>
      <c r="C7" s="560" t="s">
        <v>2</v>
      </c>
      <c r="D7" s="360">
        <v>105.5</v>
      </c>
      <c r="E7" s="360">
        <v>97</v>
      </c>
      <c r="F7" s="360">
        <v>92</v>
      </c>
      <c r="G7" s="360">
        <v>99</v>
      </c>
      <c r="H7" s="360">
        <v>101</v>
      </c>
      <c r="I7" s="360">
        <v>101</v>
      </c>
      <c r="J7" s="360">
        <v>100</v>
      </c>
      <c r="K7" s="360">
        <v>102</v>
      </c>
    </row>
    <row r="8" spans="1:13" ht="15.75" x14ac:dyDescent="0.25">
      <c r="A8" s="579" t="s">
        <v>1624</v>
      </c>
      <c r="B8" s="1582"/>
      <c r="C8" s="560" t="s">
        <v>2</v>
      </c>
      <c r="D8" s="360">
        <v>109.9</v>
      </c>
      <c r="E8" s="360">
        <v>108.2</v>
      </c>
      <c r="F8" s="360">
        <v>106.4</v>
      </c>
      <c r="G8" s="360">
        <v>104.8</v>
      </c>
      <c r="H8" s="360">
        <v>103.5</v>
      </c>
      <c r="I8" s="360">
        <v>103</v>
      </c>
      <c r="J8" s="360">
        <v>103</v>
      </c>
      <c r="K8" s="360">
        <v>103</v>
      </c>
    </row>
    <row r="9" spans="1:13" ht="63" x14ac:dyDescent="0.25">
      <c r="A9" s="545" t="s">
        <v>1631</v>
      </c>
      <c r="B9" s="546" t="s">
        <v>1159</v>
      </c>
      <c r="C9" s="547" t="s">
        <v>0</v>
      </c>
      <c r="D9" s="1600">
        <v>733741427.10967112</v>
      </c>
      <c r="E9" s="1600">
        <v>1534719671.4716358</v>
      </c>
      <c r="F9" s="1600">
        <v>1693757860.4476581</v>
      </c>
      <c r="G9" s="1600" t="e">
        <v>#DIV/0!</v>
      </c>
      <c r="H9" s="548">
        <v>12775485.692427997</v>
      </c>
      <c r="I9" s="548">
        <v>15090077.549580999</v>
      </c>
      <c r="J9" s="548">
        <v>17462950.205046222</v>
      </c>
      <c r="K9" s="548">
        <v>21589200.614373647</v>
      </c>
      <c r="L9" s="1601"/>
      <c r="M9" s="1601"/>
    </row>
    <row r="10" spans="1:13" ht="15.75" x14ac:dyDescent="0.25">
      <c r="A10" s="545" t="s">
        <v>1632</v>
      </c>
      <c r="B10" s="1602">
        <v>0.54</v>
      </c>
      <c r="C10" s="547"/>
      <c r="D10" s="1600"/>
      <c r="E10" s="1600"/>
      <c r="F10" s="1600"/>
      <c r="G10" s="1600"/>
      <c r="H10" s="548">
        <v>6898762.2739111185</v>
      </c>
      <c r="I10" s="548">
        <v>8148641.8767737402</v>
      </c>
      <c r="J10" s="548">
        <v>9429993.1107249595</v>
      </c>
      <c r="K10" s="548">
        <v>11658168.33176177</v>
      </c>
      <c r="L10" s="1601"/>
      <c r="M10" s="1601"/>
    </row>
    <row r="11" spans="1:13" ht="15.75" x14ac:dyDescent="0.25">
      <c r="A11" s="549" t="s">
        <v>1633</v>
      </c>
      <c r="B11" s="551">
        <v>0.46</v>
      </c>
      <c r="C11" s="551"/>
      <c r="D11" s="552"/>
      <c r="E11" s="552"/>
      <c r="F11" s="552"/>
      <c r="G11" s="552"/>
      <c r="H11" s="552">
        <v>5876723.418516879</v>
      </c>
      <c r="I11" s="552">
        <v>6941435.6728072595</v>
      </c>
      <c r="J11" s="552">
        <v>8032957.0943212621</v>
      </c>
      <c r="K11" s="552">
        <v>9931032.2826118786</v>
      </c>
      <c r="L11" s="1603"/>
      <c r="M11" s="1603"/>
    </row>
    <row r="12" spans="1:13" s="557" customFormat="1" ht="47.25" x14ac:dyDescent="0.25">
      <c r="A12" s="553" t="s">
        <v>1634</v>
      </c>
      <c r="B12" s="554" t="s">
        <v>1161</v>
      </c>
      <c r="C12" s="555" t="s">
        <v>0</v>
      </c>
      <c r="D12" s="1604">
        <v>421211195.8029632</v>
      </c>
      <c r="E12" s="1604">
        <v>968399317.05762589</v>
      </c>
      <c r="F12" s="1604">
        <v>1151520670.8072419</v>
      </c>
      <c r="G12" s="1604">
        <v>1669066197.7739389</v>
      </c>
      <c r="H12" s="556">
        <v>12554917.356799997</v>
      </c>
      <c r="I12" s="556">
        <v>14703146.043875407</v>
      </c>
      <c r="J12" s="556">
        <v>17105261.144527633</v>
      </c>
      <c r="K12" s="556">
        <v>20152440.503832549</v>
      </c>
      <c r="L12" s="1601"/>
      <c r="M12" s="1601"/>
    </row>
    <row r="13" spans="1:13" s="557" customFormat="1" ht="15.75" x14ac:dyDescent="0.25">
      <c r="A13" s="553"/>
      <c r="B13" s="550">
        <v>0.54</v>
      </c>
      <c r="C13" s="555"/>
      <c r="D13" s="1604"/>
      <c r="E13" s="1604"/>
      <c r="F13" s="1604"/>
      <c r="G13" s="1604"/>
      <c r="H13" s="556">
        <v>6779655.372671999</v>
      </c>
      <c r="I13" s="556">
        <v>7939698.8636927204</v>
      </c>
      <c r="J13" s="556">
        <v>9236841.0180449225</v>
      </c>
      <c r="K13" s="556">
        <v>10882317.872069577</v>
      </c>
      <c r="L13" s="1601"/>
      <c r="M13" s="1601"/>
    </row>
    <row r="14" spans="1:13" s="557" customFormat="1" ht="15.75" x14ac:dyDescent="0.25">
      <c r="A14" s="553"/>
      <c r="B14" s="550">
        <v>0.46</v>
      </c>
      <c r="C14" s="555"/>
      <c r="D14" s="1604"/>
      <c r="E14" s="1604"/>
      <c r="F14" s="1604"/>
      <c r="G14" s="1604"/>
      <c r="H14" s="556">
        <v>5775261.9841279993</v>
      </c>
      <c r="I14" s="556">
        <v>6763447.1801826879</v>
      </c>
      <c r="J14" s="556">
        <v>7868420.1264827112</v>
      </c>
      <c r="K14" s="556">
        <v>9270122.6317629721</v>
      </c>
      <c r="L14" s="1605"/>
      <c r="M14" s="1605"/>
    </row>
    <row r="15" spans="1:13" s="557" customFormat="1" ht="15.75" x14ac:dyDescent="0.25">
      <c r="A15" s="558" t="s">
        <v>1635</v>
      </c>
      <c r="B15" s="559" t="s">
        <v>1163</v>
      </c>
      <c r="C15" s="560" t="s">
        <v>0</v>
      </c>
      <c r="D15" s="1606">
        <v>147147007000</v>
      </c>
      <c r="E15" s="1606">
        <v>215703355000</v>
      </c>
      <c r="F15" s="1606">
        <v>281723330000</v>
      </c>
      <c r="G15" s="1606">
        <v>291217269000</v>
      </c>
      <c r="H15" s="1585">
        <v>188399120</v>
      </c>
      <c r="I15" s="1585">
        <v>220635444.83606556</v>
      </c>
      <c r="J15" s="1585">
        <v>256681589.80383605</v>
      </c>
      <c r="K15" s="1585">
        <v>302407570.58572251</v>
      </c>
      <c r="L15" s="1607"/>
      <c r="M15" s="1607"/>
    </row>
    <row r="16" spans="1:13" s="557" customFormat="1" ht="15.75" x14ac:dyDescent="0.25">
      <c r="A16" s="562" t="s">
        <v>1164</v>
      </c>
      <c r="B16" s="563" t="s">
        <v>1165</v>
      </c>
      <c r="C16" s="564" t="s">
        <v>2</v>
      </c>
      <c r="D16" s="565">
        <v>1</v>
      </c>
      <c r="E16" s="565">
        <v>1</v>
      </c>
      <c r="F16" s="565">
        <v>1</v>
      </c>
      <c r="G16" s="565">
        <v>1</v>
      </c>
      <c r="H16" s="1586">
        <v>8</v>
      </c>
      <c r="I16" s="1586">
        <v>8</v>
      </c>
      <c r="J16" s="1586">
        <v>8</v>
      </c>
      <c r="K16" s="1586">
        <v>8</v>
      </c>
      <c r="L16" s="1607"/>
      <c r="M16" s="1607"/>
    </row>
    <row r="17" spans="1:13" s="557" customFormat="1" ht="31.5" x14ac:dyDescent="0.25">
      <c r="A17" s="359" t="s">
        <v>1166</v>
      </c>
      <c r="B17" s="559" t="s">
        <v>1167</v>
      </c>
      <c r="C17" s="560" t="s">
        <v>0</v>
      </c>
      <c r="D17" s="1606">
        <v>787336000</v>
      </c>
      <c r="E17" s="1606">
        <v>1042537000</v>
      </c>
      <c r="F17" s="1606">
        <v>1434887000</v>
      </c>
      <c r="G17" s="1606">
        <v>1412519854.3771784</v>
      </c>
      <c r="H17" s="1585">
        <v>0</v>
      </c>
      <c r="I17" s="1585">
        <v>0</v>
      </c>
      <c r="J17" s="1585">
        <v>0</v>
      </c>
      <c r="K17" s="1585">
        <v>0</v>
      </c>
      <c r="L17" s="1607"/>
      <c r="M17" s="1607"/>
    </row>
    <row r="18" spans="1:13" s="557" customFormat="1" ht="47.25" x14ac:dyDescent="0.25">
      <c r="A18" s="359" t="s">
        <v>1168</v>
      </c>
      <c r="B18" s="559" t="s">
        <v>1169</v>
      </c>
      <c r="C18" s="564" t="s">
        <v>2</v>
      </c>
      <c r="D18" s="1608">
        <v>61.568516212467415</v>
      </c>
      <c r="E18" s="1608">
        <v>86.891190202215157</v>
      </c>
      <c r="F18" s="1608">
        <v>83.301895538566711</v>
      </c>
      <c r="G18" s="1608">
        <v>86.891190202215157</v>
      </c>
      <c r="H18" s="1587">
        <v>83.3</v>
      </c>
      <c r="I18" s="1587">
        <v>83.3</v>
      </c>
      <c r="J18" s="1587">
        <v>83.3</v>
      </c>
      <c r="K18" s="1587">
        <v>83.3</v>
      </c>
      <c r="L18" s="1607"/>
      <c r="M18" s="1607"/>
    </row>
    <row r="19" spans="1:13" s="557" customFormat="1" ht="47.25" x14ac:dyDescent="0.25">
      <c r="A19" s="359" t="s">
        <v>1170</v>
      </c>
      <c r="B19" s="559" t="s">
        <v>1171</v>
      </c>
      <c r="C19" s="560" t="s">
        <v>0</v>
      </c>
      <c r="D19" s="566"/>
      <c r="E19" s="566"/>
      <c r="F19" s="566"/>
      <c r="G19" s="566">
        <v>366000000</v>
      </c>
      <c r="H19" s="1588"/>
      <c r="I19" s="1588"/>
      <c r="J19" s="1588"/>
      <c r="K19" s="1588"/>
      <c r="L19" s="1607"/>
      <c r="M19" s="1607"/>
    </row>
    <row r="20" spans="1:13" s="557" customFormat="1" ht="15.75" x14ac:dyDescent="0.25">
      <c r="A20" s="567" t="s">
        <v>1636</v>
      </c>
      <c r="B20" s="568" t="s">
        <v>1172</v>
      </c>
      <c r="C20" s="569" t="s">
        <v>0</v>
      </c>
      <c r="D20" s="1609" t="e">
        <v>#DIV/0!</v>
      </c>
      <c r="E20" s="1609">
        <v>183081834117.02631</v>
      </c>
      <c r="F20" s="1609">
        <v>244329377496.3786</v>
      </c>
      <c r="G20" s="1609">
        <v>340985323063.39667</v>
      </c>
      <c r="H20" s="570">
        <v>188399120</v>
      </c>
      <c r="I20" s="570">
        <v>220635444.83606556</v>
      </c>
      <c r="J20" s="570">
        <v>256681589.80383605</v>
      </c>
      <c r="K20" s="570">
        <v>302407570.58572251</v>
      </c>
      <c r="L20" s="1607"/>
      <c r="M20" s="1607"/>
    </row>
    <row r="21" spans="1:13" s="557" customFormat="1" ht="31.5" x14ac:dyDescent="0.25">
      <c r="A21" s="571" t="s">
        <v>1637</v>
      </c>
      <c r="B21" s="559" t="s">
        <v>1174</v>
      </c>
      <c r="C21" s="560" t="s">
        <v>0</v>
      </c>
      <c r="D21" s="1610" t="e">
        <v>#DIV/0!</v>
      </c>
      <c r="E21" s="1610">
        <v>10014869.761885362</v>
      </c>
      <c r="F21" s="1610">
        <v>12673342.885853965</v>
      </c>
      <c r="G21" s="1610">
        <v>14738937.672936965</v>
      </c>
      <c r="H21" s="1589">
        <v>2354989</v>
      </c>
      <c r="I21" s="1589">
        <v>2451504.9426229508</v>
      </c>
      <c r="J21" s="1589">
        <v>2541401.8792459015</v>
      </c>
      <c r="K21" s="1589">
        <v>2676173.191024093</v>
      </c>
      <c r="L21" s="1607"/>
      <c r="M21" s="1607"/>
    </row>
    <row r="22" spans="1:13" s="557" customFormat="1" ht="15.75" x14ac:dyDescent="0.25">
      <c r="A22" s="571" t="s">
        <v>1638</v>
      </c>
      <c r="B22" s="559" t="s">
        <v>1176</v>
      </c>
      <c r="C22" s="560" t="s">
        <v>1177</v>
      </c>
      <c r="D22" s="1610">
        <v>0</v>
      </c>
      <c r="E22" s="1610">
        <v>18281</v>
      </c>
      <c r="F22" s="1610">
        <v>19279</v>
      </c>
      <c r="G22" s="1610">
        <v>23135</v>
      </c>
      <c r="H22" s="1589">
        <v>80</v>
      </c>
      <c r="I22" s="1589">
        <v>90</v>
      </c>
      <c r="J22" s="1589">
        <v>101</v>
      </c>
      <c r="K22" s="1589">
        <v>113</v>
      </c>
      <c r="L22" s="1607"/>
      <c r="M22" s="1607"/>
    </row>
    <row r="23" spans="1:13" s="557" customFormat="1" ht="63" x14ac:dyDescent="0.25">
      <c r="A23" s="567" t="s">
        <v>1178</v>
      </c>
      <c r="B23" s="568" t="s">
        <v>1179</v>
      </c>
      <c r="C23" s="569" t="s">
        <v>0</v>
      </c>
      <c r="D23" s="1609" t="e">
        <v>#DIV/0!</v>
      </c>
      <c r="E23" s="1609">
        <v>10014869.761885362</v>
      </c>
      <c r="F23" s="1609">
        <v>12673342.885853965</v>
      </c>
      <c r="G23" s="1609">
        <v>14738937.672936965</v>
      </c>
      <c r="H23" s="570">
        <v>2354989</v>
      </c>
      <c r="I23" s="570">
        <v>2451504.9426229508</v>
      </c>
      <c r="J23" s="570">
        <v>2541401.8792459015</v>
      </c>
      <c r="K23" s="570">
        <v>2676173.191024093</v>
      </c>
      <c r="L23" s="1607"/>
      <c r="M23" s="1607"/>
    </row>
    <row r="24" spans="1:13" s="557" customFormat="1" ht="31.5" x14ac:dyDescent="0.25">
      <c r="A24" s="573" t="s">
        <v>1639</v>
      </c>
      <c r="B24" s="559" t="s">
        <v>1181</v>
      </c>
      <c r="C24" s="560" t="s">
        <v>0</v>
      </c>
      <c r="D24" s="1610" t="e">
        <v>#DIV/0!</v>
      </c>
      <c r="E24" s="1610">
        <v>8498729.7562666051</v>
      </c>
      <c r="F24" s="1610">
        <v>11799319.23855369</v>
      </c>
      <c r="G24" s="1610">
        <v>14612963.846672546</v>
      </c>
      <c r="H24" s="1589">
        <v>0</v>
      </c>
      <c r="I24" s="1589">
        <v>2354989</v>
      </c>
      <c r="J24" s="1589">
        <v>2451504.9426229508</v>
      </c>
      <c r="K24" s="1589">
        <v>2541401.8792459015</v>
      </c>
      <c r="L24" s="1607"/>
      <c r="M24" s="1607"/>
    </row>
    <row r="25" spans="1:13" s="557" customFormat="1" ht="15.75" x14ac:dyDescent="0.25">
      <c r="A25" s="571" t="s">
        <v>1182</v>
      </c>
      <c r="B25" s="559" t="s">
        <v>1183</v>
      </c>
      <c r="C25" s="560" t="s">
        <v>0</v>
      </c>
      <c r="D25" s="572">
        <v>761200000000</v>
      </c>
      <c r="E25" s="1610">
        <v>916500000000</v>
      </c>
      <c r="F25" s="1610">
        <v>1080000000000</v>
      </c>
      <c r="G25" s="1610">
        <v>1160000000000</v>
      </c>
      <c r="H25" s="1589">
        <v>1170000000000</v>
      </c>
      <c r="I25" s="1589">
        <v>1220000000000</v>
      </c>
      <c r="J25" s="1589">
        <v>1270000000000</v>
      </c>
      <c r="K25" s="1589">
        <v>1320000000000</v>
      </c>
      <c r="L25" s="1607"/>
      <c r="M25" s="1607"/>
    </row>
    <row r="26" spans="1:13" s="557" customFormat="1" ht="15.75" x14ac:dyDescent="0.25">
      <c r="A26" s="571" t="s">
        <v>1184</v>
      </c>
      <c r="B26" s="559" t="s">
        <v>1185</v>
      </c>
      <c r="C26" s="560" t="s">
        <v>0</v>
      </c>
      <c r="D26" s="365">
        <v>0</v>
      </c>
      <c r="E26" s="365">
        <v>0</v>
      </c>
      <c r="F26" s="365">
        <v>0</v>
      </c>
      <c r="G26" s="365">
        <v>0</v>
      </c>
      <c r="H26" s="1590">
        <v>0</v>
      </c>
      <c r="I26" s="1590">
        <v>0</v>
      </c>
      <c r="J26" s="1590">
        <v>0</v>
      </c>
      <c r="K26" s="1590">
        <v>0</v>
      </c>
      <c r="L26" s="1607"/>
      <c r="M26" s="1607"/>
    </row>
    <row r="27" spans="1:13" s="557" customFormat="1" ht="15.75" x14ac:dyDescent="0.25">
      <c r="A27" s="571" t="s">
        <v>1186</v>
      </c>
      <c r="B27" s="559" t="s">
        <v>1187</v>
      </c>
      <c r="C27" s="560" t="s">
        <v>0</v>
      </c>
      <c r="D27" s="1610">
        <v>916500000000</v>
      </c>
      <c r="E27" s="1610">
        <v>1080000000000</v>
      </c>
      <c r="F27" s="1610">
        <v>1160000000000</v>
      </c>
      <c r="G27" s="1610">
        <v>1170000000000</v>
      </c>
      <c r="H27" s="1589">
        <v>1220000000000</v>
      </c>
      <c r="I27" s="1589">
        <v>1270000000000</v>
      </c>
      <c r="J27" s="1589">
        <v>1320000000000</v>
      </c>
      <c r="K27" s="1589">
        <v>1390000000000</v>
      </c>
      <c r="L27" s="1607"/>
      <c r="M27" s="1607"/>
    </row>
    <row r="28" spans="1:13" s="557" customFormat="1" ht="15.75" x14ac:dyDescent="0.25">
      <c r="A28" s="571" t="s">
        <v>1188</v>
      </c>
      <c r="B28" s="559" t="s">
        <v>1189</v>
      </c>
      <c r="C28" s="560" t="s">
        <v>0</v>
      </c>
      <c r="D28" s="572">
        <v>0</v>
      </c>
      <c r="E28" s="572">
        <v>0</v>
      </c>
      <c r="F28" s="572">
        <v>0</v>
      </c>
      <c r="G28" s="572">
        <v>0</v>
      </c>
      <c r="H28" s="1589">
        <v>0</v>
      </c>
      <c r="I28" s="1589">
        <v>0</v>
      </c>
      <c r="J28" s="1589">
        <v>0</v>
      </c>
      <c r="K28" s="1589">
        <v>0</v>
      </c>
      <c r="L28" s="1607"/>
      <c r="M28" s="1607"/>
    </row>
    <row r="29" spans="1:13" s="557" customFormat="1" ht="15.75" x14ac:dyDescent="0.25">
      <c r="A29" s="571" t="s">
        <v>1190</v>
      </c>
      <c r="B29" s="559" t="s">
        <v>1190</v>
      </c>
      <c r="C29" s="560" t="s">
        <v>2</v>
      </c>
      <c r="D29" s="1611">
        <v>105.5</v>
      </c>
      <c r="E29" s="1611">
        <v>97</v>
      </c>
      <c r="F29" s="1611">
        <v>92</v>
      </c>
      <c r="G29" s="1611">
        <v>99</v>
      </c>
      <c r="H29" s="1591">
        <v>101</v>
      </c>
      <c r="I29" s="1591">
        <v>101</v>
      </c>
      <c r="J29" s="1591">
        <v>100</v>
      </c>
      <c r="K29" s="1591">
        <v>102</v>
      </c>
      <c r="L29" s="1607"/>
      <c r="M29" s="1607"/>
    </row>
    <row r="30" spans="1:13" s="557" customFormat="1" ht="31.5" x14ac:dyDescent="0.25">
      <c r="A30" s="567" t="s">
        <v>1191</v>
      </c>
      <c r="B30" s="568" t="s">
        <v>1192</v>
      </c>
      <c r="C30" s="569" t="s">
        <v>1177</v>
      </c>
      <c r="D30" s="1609">
        <v>0</v>
      </c>
      <c r="E30" s="1609">
        <v>18281</v>
      </c>
      <c r="F30" s="1609">
        <v>19279</v>
      </c>
      <c r="G30" s="1609">
        <v>23135</v>
      </c>
      <c r="H30" s="570">
        <v>80</v>
      </c>
      <c r="I30" s="570">
        <v>84</v>
      </c>
      <c r="J30" s="570">
        <v>88</v>
      </c>
      <c r="K30" s="570">
        <v>92</v>
      </c>
      <c r="L30" s="1607"/>
      <c r="M30" s="1607"/>
    </row>
    <row r="31" spans="1:13" s="557" customFormat="1" ht="18.75" x14ac:dyDescent="0.35">
      <c r="A31" s="575" t="s">
        <v>1193</v>
      </c>
      <c r="B31" s="559" t="s">
        <v>1194</v>
      </c>
      <c r="C31" s="560" t="s">
        <v>1177</v>
      </c>
      <c r="D31" s="1612">
        <v>0</v>
      </c>
      <c r="E31" s="1610">
        <v>17314</v>
      </c>
      <c r="F31" s="1610">
        <v>18281</v>
      </c>
      <c r="G31" s="1610">
        <v>19279</v>
      </c>
      <c r="H31" s="1588">
        <v>0</v>
      </c>
      <c r="I31" s="1589">
        <v>80</v>
      </c>
      <c r="J31" s="1589">
        <v>84</v>
      </c>
      <c r="K31" s="1589">
        <v>88</v>
      </c>
      <c r="L31" s="1607"/>
      <c r="M31" s="1607"/>
    </row>
    <row r="32" spans="1:13" s="557" customFormat="1" ht="34.5" x14ac:dyDescent="0.25">
      <c r="A32" s="576" t="s">
        <v>1195</v>
      </c>
      <c r="B32" s="559" t="s">
        <v>1196</v>
      </c>
      <c r="C32" s="560" t="s">
        <v>2</v>
      </c>
      <c r="D32" s="351">
        <v>100</v>
      </c>
      <c r="E32" s="1613">
        <v>105.58507566131455</v>
      </c>
      <c r="F32" s="1613">
        <v>105.45921995514469</v>
      </c>
      <c r="G32" s="1613">
        <v>120</v>
      </c>
      <c r="H32" s="1592">
        <v>0</v>
      </c>
      <c r="I32" s="1592">
        <v>105</v>
      </c>
      <c r="J32" s="1592">
        <v>105</v>
      </c>
      <c r="K32" s="1592">
        <v>105</v>
      </c>
      <c r="L32" s="1607"/>
      <c r="M32" s="1607"/>
    </row>
    <row r="33" spans="1:13" s="557" customFormat="1" ht="31.5" x14ac:dyDescent="0.25">
      <c r="A33" s="567" t="s">
        <v>1197</v>
      </c>
      <c r="B33" s="568" t="s">
        <v>1198</v>
      </c>
      <c r="C33" s="569" t="s">
        <v>0</v>
      </c>
      <c r="D33" s="570">
        <v>173319000</v>
      </c>
      <c r="E33" s="1609">
        <v>787336000</v>
      </c>
      <c r="F33" s="1609">
        <v>1042537000</v>
      </c>
      <c r="G33" s="1609">
        <v>1412519854.3771784</v>
      </c>
      <c r="H33" s="570">
        <v>0</v>
      </c>
      <c r="I33" s="570">
        <v>0</v>
      </c>
      <c r="J33" s="570">
        <v>0</v>
      </c>
      <c r="K33" s="570">
        <v>0</v>
      </c>
      <c r="L33" s="1607"/>
      <c r="M33" s="1607"/>
    </row>
    <row r="34" spans="1:13" s="557" customFormat="1" ht="35.25" x14ac:dyDescent="0.25">
      <c r="A34" s="573" t="s">
        <v>1199</v>
      </c>
      <c r="B34" s="559" t="s">
        <v>1200</v>
      </c>
      <c r="C34" s="560" t="s">
        <v>0</v>
      </c>
      <c r="D34" s="566">
        <v>0</v>
      </c>
      <c r="E34" s="1610">
        <v>787336000</v>
      </c>
      <c r="F34" s="1610">
        <v>1042537000</v>
      </c>
      <c r="G34" s="1610">
        <v>1434887000</v>
      </c>
      <c r="H34" s="1589">
        <v>0</v>
      </c>
      <c r="I34" s="1589">
        <v>0</v>
      </c>
      <c r="J34" s="1589">
        <v>0</v>
      </c>
      <c r="K34" s="1589">
        <v>0</v>
      </c>
      <c r="L34" s="1607"/>
      <c r="M34" s="1607"/>
    </row>
    <row r="35" spans="1:13" s="557" customFormat="1" ht="15.75" x14ac:dyDescent="0.25">
      <c r="A35" s="571" t="s">
        <v>1201</v>
      </c>
      <c r="B35" s="559" t="s">
        <v>1202</v>
      </c>
      <c r="C35" s="560" t="s">
        <v>0</v>
      </c>
      <c r="D35" s="572">
        <v>363162000</v>
      </c>
      <c r="E35" s="1610">
        <v>1901299000</v>
      </c>
      <c r="F35" s="1610">
        <v>2629993000</v>
      </c>
      <c r="G35" s="1610">
        <v>3463848000</v>
      </c>
      <c r="H35" s="1589">
        <v>0</v>
      </c>
      <c r="I35" s="1589">
        <v>12472742.24</v>
      </c>
      <c r="J35" s="1589">
        <v>14606910.2257377</v>
      </c>
      <c r="K35" s="1589">
        <v>16993011.282111894</v>
      </c>
      <c r="L35" s="1607"/>
      <c r="M35" s="1607"/>
    </row>
    <row r="36" spans="1:13" s="557" customFormat="1" ht="63" x14ac:dyDescent="0.25">
      <c r="A36" s="553" t="s">
        <v>1640</v>
      </c>
      <c r="B36" s="554" t="s">
        <v>1204</v>
      </c>
      <c r="C36" s="555" t="s">
        <v>0</v>
      </c>
      <c r="D36" s="1604">
        <v>312530231.30670792</v>
      </c>
      <c r="E36" s="1604">
        <v>566320354.41400993</v>
      </c>
      <c r="F36" s="1604">
        <v>542237189.64041603</v>
      </c>
      <c r="G36" s="1604" t="e">
        <v>#DIV/0!</v>
      </c>
      <c r="H36" s="556">
        <v>220568.335628</v>
      </c>
      <c r="I36" s="556">
        <v>386931.50570559141</v>
      </c>
      <c r="J36" s="556">
        <v>357689.06051858817</v>
      </c>
      <c r="K36" s="556">
        <v>1436760.1105410983</v>
      </c>
      <c r="L36" s="1601"/>
      <c r="M36" s="1601"/>
    </row>
    <row r="37" spans="1:13" s="557" customFormat="1" ht="15.75" x14ac:dyDescent="0.25">
      <c r="A37" s="553"/>
      <c r="B37" s="553">
        <v>0.54</v>
      </c>
      <c r="C37" s="555"/>
      <c r="D37" s="1604"/>
      <c r="E37" s="1604"/>
      <c r="F37" s="1604"/>
      <c r="G37" s="1604"/>
      <c r="H37" s="556">
        <v>119106.90123912001</v>
      </c>
      <c r="I37" s="556">
        <v>208943.01308101937</v>
      </c>
      <c r="J37" s="556">
        <v>193152.09268003763</v>
      </c>
      <c r="K37" s="556">
        <v>775850.45969219308</v>
      </c>
      <c r="L37" s="1601"/>
      <c r="M37" s="1601"/>
    </row>
    <row r="38" spans="1:13" s="557" customFormat="1" ht="15.75" x14ac:dyDescent="0.25">
      <c r="A38" s="553"/>
      <c r="B38" s="553">
        <v>0.46</v>
      </c>
      <c r="C38" s="555"/>
      <c r="D38" s="1604"/>
      <c r="E38" s="1604"/>
      <c r="F38" s="1604"/>
      <c r="G38" s="1604"/>
      <c r="H38" s="556">
        <v>101461.43438888001</v>
      </c>
      <c r="I38" s="556">
        <v>177988.49262457204</v>
      </c>
      <c r="J38" s="556">
        <v>164536.96783855057</v>
      </c>
      <c r="K38" s="556">
        <v>660909.65084890521</v>
      </c>
      <c r="L38" s="1601"/>
      <c r="M38" s="1601"/>
    </row>
    <row r="39" spans="1:13" s="557" customFormat="1" ht="31.5" x14ac:dyDescent="0.25">
      <c r="A39" s="571" t="s">
        <v>1641</v>
      </c>
      <c r="B39" s="559" t="s">
        <v>1206</v>
      </c>
      <c r="C39" s="560" t="s">
        <v>0</v>
      </c>
      <c r="D39" s="1610">
        <v>46784216.134158775</v>
      </c>
      <c r="E39" s="1610">
        <v>5522563984.2801991</v>
      </c>
      <c r="F39" s="1610">
        <v>5960049899.5283194</v>
      </c>
      <c r="G39" s="1610" t="e">
        <v>#DIV/0!</v>
      </c>
      <c r="H39" s="1589">
        <v>1043230</v>
      </c>
      <c r="I39" s="1589">
        <v>1874449.7336065571</v>
      </c>
      <c r="J39" s="1589">
        <v>1728237.5076715408</v>
      </c>
      <c r="K39" s="1589">
        <v>7123592.7577840909</v>
      </c>
      <c r="L39" s="1614"/>
      <c r="M39" s="1614"/>
    </row>
    <row r="40" spans="1:13" s="557" customFormat="1" ht="31.5" x14ac:dyDescent="0.25">
      <c r="A40" s="571" t="s">
        <v>1207</v>
      </c>
      <c r="B40" s="559" t="s">
        <v>1208</v>
      </c>
      <c r="C40" s="560" t="s">
        <v>0</v>
      </c>
      <c r="D40" s="1610">
        <v>28708100000</v>
      </c>
      <c r="E40" s="1610">
        <v>27774900000</v>
      </c>
      <c r="F40" s="1610">
        <v>25552908000</v>
      </c>
      <c r="G40" s="1610">
        <v>25699905000</v>
      </c>
      <c r="H40" s="1589">
        <v>397292</v>
      </c>
      <c r="I40" s="1589">
        <v>401264.92</v>
      </c>
      <c r="J40" s="1589">
        <v>401264.92</v>
      </c>
      <c r="K40" s="1589">
        <v>401264.92</v>
      </c>
      <c r="L40" s="1607"/>
      <c r="M40" s="1607"/>
    </row>
    <row r="41" spans="1:13" s="557" customFormat="1" ht="31.5" x14ac:dyDescent="0.25">
      <c r="A41" s="571" t="s">
        <v>1642</v>
      </c>
      <c r="B41" s="559" t="s">
        <v>1210</v>
      </c>
      <c r="C41" s="564" t="s">
        <v>2</v>
      </c>
      <c r="D41" s="574">
        <v>5</v>
      </c>
      <c r="E41" s="574">
        <v>5</v>
      </c>
      <c r="F41" s="574">
        <v>5</v>
      </c>
      <c r="G41" s="574">
        <v>5</v>
      </c>
      <c r="H41" s="1591">
        <v>20</v>
      </c>
      <c r="I41" s="1591">
        <v>20</v>
      </c>
      <c r="J41" s="1591">
        <v>20</v>
      </c>
      <c r="K41" s="1591">
        <v>20</v>
      </c>
      <c r="L41" s="1607"/>
      <c r="M41" s="1607"/>
    </row>
    <row r="42" spans="1:13" s="557" customFormat="1" ht="15.75" x14ac:dyDescent="0.25">
      <c r="A42" s="571" t="s">
        <v>1643</v>
      </c>
      <c r="B42" s="559" t="s">
        <v>1212</v>
      </c>
      <c r="C42" s="564" t="s">
        <v>2</v>
      </c>
      <c r="D42" s="574">
        <v>1</v>
      </c>
      <c r="E42" s="574">
        <v>1</v>
      </c>
      <c r="F42" s="574">
        <v>1</v>
      </c>
      <c r="G42" s="574">
        <v>1</v>
      </c>
      <c r="H42" s="1591">
        <v>3</v>
      </c>
      <c r="I42" s="1591">
        <v>3</v>
      </c>
      <c r="J42" s="1591">
        <v>3</v>
      </c>
      <c r="K42" s="1591">
        <v>3</v>
      </c>
      <c r="L42" s="1607"/>
      <c r="M42" s="1607"/>
    </row>
    <row r="43" spans="1:13" s="557" customFormat="1" ht="47.25" x14ac:dyDescent="0.25">
      <c r="A43" s="577" t="s">
        <v>1213</v>
      </c>
      <c r="B43" s="559" t="s">
        <v>1169</v>
      </c>
      <c r="C43" s="564" t="s">
        <v>2</v>
      </c>
      <c r="D43" s="1608">
        <v>108.05</v>
      </c>
      <c r="E43" s="1608">
        <v>104.48</v>
      </c>
      <c r="F43" s="1608">
        <v>95.58</v>
      </c>
      <c r="G43" s="1608">
        <v>100.03</v>
      </c>
      <c r="H43" s="1587">
        <v>100.03</v>
      </c>
      <c r="I43" s="1587">
        <v>100.03</v>
      </c>
      <c r="J43" s="1587">
        <v>100.03</v>
      </c>
      <c r="K43" s="1587">
        <v>100.03</v>
      </c>
      <c r="L43" s="1607"/>
      <c r="M43" s="1607"/>
    </row>
    <row r="44" spans="1:13" s="557" customFormat="1" ht="31.5" x14ac:dyDescent="0.25">
      <c r="A44" s="577" t="s">
        <v>1214</v>
      </c>
      <c r="B44" s="559" t="s">
        <v>819</v>
      </c>
      <c r="C44" s="560" t="s">
        <v>0</v>
      </c>
      <c r="D44" s="572"/>
      <c r="E44" s="566"/>
      <c r="F44" s="566"/>
      <c r="G44" s="566"/>
      <c r="H44" s="1588"/>
      <c r="I44" s="1588"/>
      <c r="J44" s="1588"/>
      <c r="K44" s="1588"/>
      <c r="L44" s="1607"/>
      <c r="M44" s="1607"/>
    </row>
    <row r="45" spans="1:13" s="557" customFormat="1" ht="15.75" x14ac:dyDescent="0.25">
      <c r="A45" s="567" t="s">
        <v>1644</v>
      </c>
      <c r="B45" s="568" t="s">
        <v>1215</v>
      </c>
      <c r="C45" s="569" t="s">
        <v>0</v>
      </c>
      <c r="D45" s="1609">
        <v>46784216.134158775</v>
      </c>
      <c r="E45" s="1609">
        <v>5522563984.2801991</v>
      </c>
      <c r="F45" s="1609">
        <v>5960049899.5283194</v>
      </c>
      <c r="G45" s="1609" t="e">
        <v>#DIV/0!</v>
      </c>
      <c r="H45" s="570">
        <v>0</v>
      </c>
      <c r="I45" s="570">
        <v>1874449.7336065571</v>
      </c>
      <c r="J45" s="570">
        <v>1728237.5076715408</v>
      </c>
      <c r="K45" s="570">
        <v>7123592.7577840909</v>
      </c>
      <c r="L45" s="1607"/>
      <c r="M45" s="1607"/>
    </row>
    <row r="46" spans="1:13" s="557" customFormat="1" ht="37.5" x14ac:dyDescent="0.35">
      <c r="A46" s="576" t="s">
        <v>1645</v>
      </c>
      <c r="B46" s="559" t="s">
        <v>1217</v>
      </c>
      <c r="C46" s="560" t="s">
        <v>0</v>
      </c>
      <c r="D46" s="1610">
        <v>1039649.2474257506</v>
      </c>
      <c r="E46" s="1610">
        <v>1762707.9426365141</v>
      </c>
      <c r="F46" s="1610">
        <v>2149314.7852608436</v>
      </c>
      <c r="G46" s="1610">
        <v>1943652.8066204907</v>
      </c>
      <c r="H46" s="1589">
        <v>0</v>
      </c>
      <c r="I46" s="1589">
        <v>124963.31557377048</v>
      </c>
      <c r="J46" s="1589">
        <v>108014.8442294713</v>
      </c>
      <c r="K46" s="1589">
        <v>395755.15321022726</v>
      </c>
      <c r="L46" s="1607"/>
      <c r="M46" s="1607"/>
    </row>
    <row r="47" spans="1:13" s="557" customFormat="1" ht="18.75" x14ac:dyDescent="0.35">
      <c r="A47" s="576" t="s">
        <v>1218</v>
      </c>
      <c r="B47" s="559" t="s">
        <v>1219</v>
      </c>
      <c r="C47" s="560" t="s">
        <v>1177</v>
      </c>
      <c r="D47" s="1615">
        <v>45</v>
      </c>
      <c r="E47" s="1615">
        <v>3133</v>
      </c>
      <c r="F47" s="1615">
        <v>2773</v>
      </c>
      <c r="G47" s="1615" t="e">
        <v>#DIV/0!</v>
      </c>
      <c r="H47" s="1588">
        <v>12</v>
      </c>
      <c r="I47" s="1588">
        <v>15</v>
      </c>
      <c r="J47" s="1588">
        <v>16</v>
      </c>
      <c r="K47" s="1588">
        <v>18</v>
      </c>
      <c r="L47" s="1607"/>
      <c r="M47" s="1607"/>
    </row>
    <row r="48" spans="1:13" s="557" customFormat="1" ht="47.25" x14ac:dyDescent="0.25">
      <c r="A48" s="578" t="s">
        <v>1220</v>
      </c>
      <c r="B48" s="568" t="s">
        <v>1221</v>
      </c>
      <c r="C48" s="569" t="s">
        <v>0</v>
      </c>
      <c r="D48" s="1609">
        <v>1251758.4541062801</v>
      </c>
      <c r="E48" s="1609">
        <v>2077168.115709149</v>
      </c>
      <c r="F48" s="1609">
        <v>2149314.7852608436</v>
      </c>
      <c r="G48" s="1609">
        <v>1943652.8066204907</v>
      </c>
      <c r="H48" s="570">
        <v>0</v>
      </c>
      <c r="I48" s="570">
        <v>124963.31557377048</v>
      </c>
      <c r="J48" s="570">
        <v>108014.8442294713</v>
      </c>
      <c r="K48" s="570">
        <v>395755.15321022726</v>
      </c>
      <c r="L48" s="1607"/>
      <c r="M48" s="1607"/>
    </row>
    <row r="49" spans="1:13" s="557" customFormat="1" ht="31.5" x14ac:dyDescent="0.25">
      <c r="A49" s="573" t="s">
        <v>1222</v>
      </c>
      <c r="B49" s="559" t="s">
        <v>1223</v>
      </c>
      <c r="C49" s="560" t="s">
        <v>0</v>
      </c>
      <c r="D49" s="566">
        <v>1039649.2474257506</v>
      </c>
      <c r="E49" s="1610">
        <v>1762707.9426365141</v>
      </c>
      <c r="F49" s="1610">
        <v>2001086.1793807852</v>
      </c>
      <c r="G49" s="1610">
        <v>1927040.3894698883</v>
      </c>
      <c r="H49" s="1588">
        <v>0</v>
      </c>
      <c r="I49" s="1589">
        <v>120043.5</v>
      </c>
      <c r="J49" s="1589">
        <v>103923.37285714285</v>
      </c>
      <c r="K49" s="1589">
        <v>90932.951249999998</v>
      </c>
      <c r="L49" s="1607"/>
      <c r="M49" s="1607"/>
    </row>
    <row r="50" spans="1:13" s="557" customFormat="1" ht="15.75" x14ac:dyDescent="0.25">
      <c r="A50" s="571" t="s">
        <v>1182</v>
      </c>
      <c r="B50" s="559" t="s">
        <v>1183</v>
      </c>
      <c r="C50" s="560" t="s">
        <v>0</v>
      </c>
      <c r="D50" s="572">
        <v>761200000000</v>
      </c>
      <c r="E50" s="1610">
        <v>916500000000</v>
      </c>
      <c r="F50" s="1610">
        <v>1080000000000</v>
      </c>
      <c r="G50" s="1610">
        <v>1160000000000</v>
      </c>
      <c r="H50" s="1589">
        <v>1170000000000</v>
      </c>
      <c r="I50" s="1589">
        <v>1220000000000</v>
      </c>
      <c r="J50" s="1589">
        <v>1270000000000</v>
      </c>
      <c r="K50" s="1589">
        <v>1320000000000</v>
      </c>
      <c r="L50" s="1607"/>
      <c r="M50" s="1607"/>
    </row>
    <row r="51" spans="1:13" s="557" customFormat="1" ht="15.75" x14ac:dyDescent="0.25">
      <c r="A51" s="571" t="s">
        <v>1184</v>
      </c>
      <c r="B51" s="559" t="s">
        <v>1185</v>
      </c>
      <c r="C51" s="560" t="s">
        <v>0</v>
      </c>
      <c r="D51" s="365">
        <v>0</v>
      </c>
      <c r="E51" s="365">
        <v>0</v>
      </c>
      <c r="F51" s="365">
        <v>0</v>
      </c>
      <c r="G51" s="365">
        <v>0</v>
      </c>
      <c r="H51" s="1590">
        <v>0</v>
      </c>
      <c r="I51" s="1590">
        <v>0</v>
      </c>
      <c r="J51" s="1590">
        <v>0</v>
      </c>
      <c r="K51" s="1590">
        <v>0</v>
      </c>
      <c r="L51" s="1607"/>
      <c r="M51" s="1607"/>
    </row>
    <row r="52" spans="1:13" s="557" customFormat="1" ht="15.75" x14ac:dyDescent="0.25">
      <c r="A52" s="571" t="s">
        <v>1186</v>
      </c>
      <c r="B52" s="559" t="s">
        <v>1187</v>
      </c>
      <c r="C52" s="560" t="s">
        <v>0</v>
      </c>
      <c r="D52" s="1610">
        <v>916500000000</v>
      </c>
      <c r="E52" s="1610">
        <v>1080000000000</v>
      </c>
      <c r="F52" s="1610">
        <v>1160000000000</v>
      </c>
      <c r="G52" s="1610">
        <v>1170000000000</v>
      </c>
      <c r="H52" s="1589">
        <v>1220000000000</v>
      </c>
      <c r="I52" s="1589">
        <v>1270000000000</v>
      </c>
      <c r="J52" s="1589">
        <v>1320000000000</v>
      </c>
      <c r="K52" s="1589">
        <v>1390000000000</v>
      </c>
      <c r="L52" s="1607"/>
      <c r="M52" s="1607"/>
    </row>
    <row r="53" spans="1:13" s="557" customFormat="1" ht="15.75" x14ac:dyDescent="0.25">
      <c r="A53" s="160" t="s">
        <v>1188</v>
      </c>
      <c r="B53" s="559" t="s">
        <v>1189</v>
      </c>
      <c r="C53" s="560" t="s">
        <v>0</v>
      </c>
      <c r="D53" s="365">
        <v>0</v>
      </c>
      <c r="E53" s="365">
        <v>0</v>
      </c>
      <c r="F53" s="365">
        <v>0</v>
      </c>
      <c r="G53" s="365">
        <v>0</v>
      </c>
      <c r="H53" s="1590">
        <v>0</v>
      </c>
      <c r="I53" s="1590">
        <v>0</v>
      </c>
      <c r="J53" s="1590">
        <v>0</v>
      </c>
      <c r="K53" s="1590">
        <v>0</v>
      </c>
      <c r="L53" s="1607"/>
      <c r="M53" s="1607"/>
    </row>
    <row r="54" spans="1:13" s="557" customFormat="1" ht="15.75" x14ac:dyDescent="0.25">
      <c r="A54" s="571" t="s">
        <v>1190</v>
      </c>
      <c r="B54" s="559" t="s">
        <v>1190</v>
      </c>
      <c r="C54" s="560" t="s">
        <v>2</v>
      </c>
      <c r="D54" s="1616">
        <v>105.5</v>
      </c>
      <c r="E54" s="1616">
        <v>97</v>
      </c>
      <c r="F54" s="1616">
        <v>92</v>
      </c>
      <c r="G54" s="1616">
        <v>99</v>
      </c>
      <c r="H54" s="1593">
        <v>101</v>
      </c>
      <c r="I54" s="1593">
        <v>101</v>
      </c>
      <c r="J54" s="1593">
        <v>100</v>
      </c>
      <c r="K54" s="1593">
        <v>102</v>
      </c>
      <c r="L54" s="1607"/>
      <c r="M54" s="1607"/>
    </row>
    <row r="55" spans="1:13" s="557" customFormat="1" ht="31.5" x14ac:dyDescent="0.25">
      <c r="A55" s="578" t="s">
        <v>1646</v>
      </c>
      <c r="B55" s="568" t="s">
        <v>1225</v>
      </c>
      <c r="C55" s="569" t="s">
        <v>0</v>
      </c>
      <c r="D55" s="1609" t="e">
        <v>#DIV/0!</v>
      </c>
      <c r="E55" s="1609">
        <v>3133</v>
      </c>
      <c r="F55" s="1609">
        <v>2773</v>
      </c>
      <c r="G55" s="1609" t="e">
        <v>#DIV/0!</v>
      </c>
      <c r="H55" s="570">
        <v>12</v>
      </c>
      <c r="I55" s="570">
        <v>14</v>
      </c>
      <c r="J55" s="570">
        <v>16</v>
      </c>
      <c r="K55" s="570">
        <v>16</v>
      </c>
      <c r="L55" s="1607"/>
      <c r="M55" s="1607"/>
    </row>
    <row r="56" spans="1:13" s="557" customFormat="1" ht="18.75" x14ac:dyDescent="0.35">
      <c r="A56" s="575" t="s">
        <v>1647</v>
      </c>
      <c r="B56" s="559" t="s">
        <v>1227</v>
      </c>
      <c r="C56" s="560" t="s">
        <v>0</v>
      </c>
      <c r="D56" s="1610">
        <v>0</v>
      </c>
      <c r="E56" s="1610">
        <v>3626</v>
      </c>
      <c r="F56" s="1610">
        <v>3133</v>
      </c>
      <c r="G56" s="1610">
        <v>2773</v>
      </c>
      <c r="H56" s="1589">
        <v>0</v>
      </c>
      <c r="I56" s="1589">
        <v>14</v>
      </c>
      <c r="J56" s="1589">
        <v>16</v>
      </c>
      <c r="K56" s="1589">
        <v>16</v>
      </c>
      <c r="L56" s="1607"/>
      <c r="M56" s="1607"/>
    </row>
    <row r="57" spans="1:13" s="557" customFormat="1" ht="34.5" x14ac:dyDescent="0.25">
      <c r="A57" s="576" t="s">
        <v>1228</v>
      </c>
      <c r="B57" s="559" t="s">
        <v>1229</v>
      </c>
      <c r="C57" s="560" t="s">
        <v>2</v>
      </c>
      <c r="D57" s="1617" t="e">
        <v>#DIV/0!</v>
      </c>
      <c r="E57" s="1617">
        <v>86.4</v>
      </c>
      <c r="F57" s="1617">
        <v>88.51</v>
      </c>
      <c r="G57" s="1617" t="e">
        <v>#DIV/0!</v>
      </c>
      <c r="H57" s="1594">
        <v>100</v>
      </c>
      <c r="I57" s="1594">
        <v>101</v>
      </c>
      <c r="J57" s="1594">
        <v>101</v>
      </c>
      <c r="K57" s="1594">
        <v>101</v>
      </c>
      <c r="L57" s="1607"/>
      <c r="M57" s="1607"/>
    </row>
    <row r="58" spans="1:13" s="557" customFormat="1" ht="15.75" x14ac:dyDescent="0.25">
      <c r="A58" s="567" t="s">
        <v>1230</v>
      </c>
      <c r="B58" s="568" t="s">
        <v>1230</v>
      </c>
      <c r="C58" s="569" t="s">
        <v>0</v>
      </c>
      <c r="D58" s="1609">
        <v>28708100000</v>
      </c>
      <c r="E58" s="1609">
        <v>27774900000</v>
      </c>
      <c r="F58" s="1609">
        <v>25552908000</v>
      </c>
      <c r="G58" s="1609">
        <v>25699905000</v>
      </c>
      <c r="H58" s="570">
        <v>0</v>
      </c>
      <c r="I58" s="570">
        <v>401264.92</v>
      </c>
      <c r="J58" s="570">
        <v>401264.92</v>
      </c>
      <c r="K58" s="570">
        <v>401264.92</v>
      </c>
      <c r="L58" s="1607"/>
      <c r="M58" s="1607"/>
    </row>
    <row r="59" spans="1:13" s="557" customFormat="1" ht="15.75" x14ac:dyDescent="0.25">
      <c r="A59" s="577" t="s">
        <v>1231</v>
      </c>
      <c r="B59" s="559" t="s">
        <v>1232</v>
      </c>
      <c r="C59" s="560" t="s">
        <v>0</v>
      </c>
      <c r="D59" s="572">
        <v>20850500000</v>
      </c>
      <c r="E59" s="1610">
        <v>28708100000</v>
      </c>
      <c r="F59" s="1610">
        <v>27774900000</v>
      </c>
      <c r="G59" s="1610">
        <v>25959500000</v>
      </c>
      <c r="H59" s="1589">
        <v>0</v>
      </c>
      <c r="I59" s="1589">
        <v>397292</v>
      </c>
      <c r="J59" s="1589">
        <v>401264.92</v>
      </c>
      <c r="K59" s="1589">
        <v>401264.92</v>
      </c>
      <c r="L59" s="1607"/>
      <c r="M59" s="1607"/>
    </row>
    <row r="60" spans="1:13" ht="15.75" x14ac:dyDescent="0.25">
      <c r="A60" s="579" t="s">
        <v>1190</v>
      </c>
      <c r="B60" s="559" t="s">
        <v>1190</v>
      </c>
      <c r="C60" s="560" t="s">
        <v>2</v>
      </c>
      <c r="D60" s="1618">
        <v>105.5</v>
      </c>
      <c r="E60" s="1618">
        <v>97</v>
      </c>
      <c r="F60" s="1618">
        <v>92</v>
      </c>
      <c r="G60" s="1618">
        <v>99</v>
      </c>
      <c r="H60" s="1595">
        <v>101</v>
      </c>
      <c r="I60" s="1595">
        <v>101</v>
      </c>
      <c r="J60" s="1595">
        <v>100</v>
      </c>
      <c r="K60" s="1595">
        <v>102</v>
      </c>
      <c r="L60" s="1603"/>
      <c r="M60" s="1603"/>
    </row>
    <row r="61" spans="1:13" s="557" customFormat="1" ht="15.75" x14ac:dyDescent="0.25">
      <c r="A61" s="571" t="s">
        <v>1182</v>
      </c>
      <c r="B61" s="559" t="s">
        <v>1183</v>
      </c>
      <c r="C61" s="560" t="s">
        <v>0</v>
      </c>
      <c r="D61" s="572">
        <v>761200000000</v>
      </c>
      <c r="E61" s="1610">
        <v>916500000000</v>
      </c>
      <c r="F61" s="1610">
        <v>1080000000000</v>
      </c>
      <c r="G61" s="1610">
        <v>1160000000000</v>
      </c>
      <c r="H61" s="1589">
        <v>1170000000000</v>
      </c>
      <c r="I61" s="1589">
        <v>1220000000000</v>
      </c>
      <c r="J61" s="1589">
        <v>1270000000000</v>
      </c>
      <c r="K61" s="1589">
        <v>1320000000000</v>
      </c>
      <c r="L61" s="1607"/>
      <c r="M61" s="1607"/>
    </row>
    <row r="62" spans="1:13" s="557" customFormat="1" ht="15.75" x14ac:dyDescent="0.25">
      <c r="A62" s="571" t="s">
        <v>1186</v>
      </c>
      <c r="B62" s="559" t="s">
        <v>1187</v>
      </c>
      <c r="C62" s="560" t="s">
        <v>0</v>
      </c>
      <c r="D62" s="1610">
        <v>916500000000</v>
      </c>
      <c r="E62" s="1610">
        <v>1080000000000</v>
      </c>
      <c r="F62" s="1610">
        <v>1160000000000</v>
      </c>
      <c r="G62" s="1610">
        <v>1170000000000</v>
      </c>
      <c r="H62" s="1589">
        <v>1220000000000</v>
      </c>
      <c r="I62" s="1589">
        <v>1270000000000</v>
      </c>
      <c r="J62" s="1589">
        <v>1320000000000</v>
      </c>
      <c r="K62" s="1589">
        <v>1390000000000</v>
      </c>
      <c r="L62" s="1607"/>
      <c r="M62" s="1607"/>
    </row>
    <row r="63" spans="1:13" x14ac:dyDescent="0.25">
      <c r="L63" s="1603"/>
      <c r="M63" s="1603"/>
    </row>
    <row r="64" spans="1:13" x14ac:dyDescent="0.25">
      <c r="A64" s="1619" t="s">
        <v>1648</v>
      </c>
      <c r="B64" s="1620"/>
      <c r="L64" s="1603"/>
      <c r="M64" s="1603"/>
    </row>
  </sheetData>
  <pageMargins left="0.70866141732283472" right="0.70866141732283472" top="0.74803149606299213" bottom="0.74803149606299213" header="0.31496062992125984" footer="0.31496062992125984"/>
  <pageSetup paperSize="9" scale="4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16"/>
  <sheetViews>
    <sheetView topLeftCell="B1" workbookViewId="0">
      <selection activeCell="O15" sqref="O15"/>
    </sheetView>
  </sheetViews>
  <sheetFormatPr defaultRowHeight="15.75" x14ac:dyDescent="0.25"/>
  <cols>
    <col min="1" max="1" width="92.28515625" style="258" customWidth="1"/>
    <col min="2" max="2" width="15.28515625" style="276" customWidth="1"/>
    <col min="3" max="3" width="13.5703125" style="258" customWidth="1"/>
    <col min="4" max="4" width="13.42578125" style="258" customWidth="1"/>
    <col min="5" max="5" width="12.7109375" style="258" customWidth="1"/>
    <col min="6" max="6" width="13.42578125" style="258" customWidth="1"/>
    <col min="7" max="256" width="9.140625" style="258"/>
    <col min="257" max="257" width="92.28515625" style="258" customWidth="1"/>
    <col min="258" max="258" width="15.28515625" style="258" customWidth="1"/>
    <col min="259" max="259" width="13.5703125" style="258" customWidth="1"/>
    <col min="260" max="260" width="13.42578125" style="258" customWidth="1"/>
    <col min="261" max="261" width="12.7109375" style="258" customWidth="1"/>
    <col min="262" max="262" width="13.42578125" style="258" customWidth="1"/>
    <col min="263" max="512" width="9.140625" style="258"/>
    <col min="513" max="513" width="92.28515625" style="258" customWidth="1"/>
    <col min="514" max="514" width="15.28515625" style="258" customWidth="1"/>
    <col min="515" max="515" width="13.5703125" style="258" customWidth="1"/>
    <col min="516" max="516" width="13.42578125" style="258" customWidth="1"/>
    <col min="517" max="517" width="12.7109375" style="258" customWidth="1"/>
    <col min="518" max="518" width="13.42578125" style="258" customWidth="1"/>
    <col min="519" max="768" width="9.140625" style="258"/>
    <col min="769" max="769" width="92.28515625" style="258" customWidth="1"/>
    <col min="770" max="770" width="15.28515625" style="258" customWidth="1"/>
    <col min="771" max="771" width="13.5703125" style="258" customWidth="1"/>
    <col min="772" max="772" width="13.42578125" style="258" customWidth="1"/>
    <col min="773" max="773" width="12.7109375" style="258" customWidth="1"/>
    <col min="774" max="774" width="13.42578125" style="258" customWidth="1"/>
    <col min="775" max="1024" width="9.140625" style="258"/>
    <col min="1025" max="1025" width="92.28515625" style="258" customWidth="1"/>
    <col min="1026" max="1026" width="15.28515625" style="258" customWidth="1"/>
    <col min="1027" max="1027" width="13.5703125" style="258" customWidth="1"/>
    <col min="1028" max="1028" width="13.42578125" style="258" customWidth="1"/>
    <col min="1029" max="1029" width="12.7109375" style="258" customWidth="1"/>
    <col min="1030" max="1030" width="13.42578125" style="258" customWidth="1"/>
    <col min="1031" max="1280" width="9.140625" style="258"/>
    <col min="1281" max="1281" width="92.28515625" style="258" customWidth="1"/>
    <col min="1282" max="1282" width="15.28515625" style="258" customWidth="1"/>
    <col min="1283" max="1283" width="13.5703125" style="258" customWidth="1"/>
    <col min="1284" max="1284" width="13.42578125" style="258" customWidth="1"/>
    <col min="1285" max="1285" width="12.7109375" style="258" customWidth="1"/>
    <col min="1286" max="1286" width="13.42578125" style="258" customWidth="1"/>
    <col min="1287" max="1536" width="9.140625" style="258"/>
    <col min="1537" max="1537" width="92.28515625" style="258" customWidth="1"/>
    <col min="1538" max="1538" width="15.28515625" style="258" customWidth="1"/>
    <col min="1539" max="1539" width="13.5703125" style="258" customWidth="1"/>
    <col min="1540" max="1540" width="13.42578125" style="258" customWidth="1"/>
    <col min="1541" max="1541" width="12.7109375" style="258" customWidth="1"/>
    <col min="1542" max="1542" width="13.42578125" style="258" customWidth="1"/>
    <col min="1543" max="1792" width="9.140625" style="258"/>
    <col min="1793" max="1793" width="92.28515625" style="258" customWidth="1"/>
    <col min="1794" max="1794" width="15.28515625" style="258" customWidth="1"/>
    <col min="1795" max="1795" width="13.5703125" style="258" customWidth="1"/>
    <col min="1796" max="1796" width="13.42578125" style="258" customWidth="1"/>
    <col min="1797" max="1797" width="12.7109375" style="258" customWidth="1"/>
    <col min="1798" max="1798" width="13.42578125" style="258" customWidth="1"/>
    <col min="1799" max="2048" width="9.140625" style="258"/>
    <col min="2049" max="2049" width="92.28515625" style="258" customWidth="1"/>
    <col min="2050" max="2050" width="15.28515625" style="258" customWidth="1"/>
    <col min="2051" max="2051" width="13.5703125" style="258" customWidth="1"/>
    <col min="2052" max="2052" width="13.42578125" style="258" customWidth="1"/>
    <col min="2053" max="2053" width="12.7109375" style="258" customWidth="1"/>
    <col min="2054" max="2054" width="13.42578125" style="258" customWidth="1"/>
    <col min="2055" max="2304" width="9.140625" style="258"/>
    <col min="2305" max="2305" width="92.28515625" style="258" customWidth="1"/>
    <col min="2306" max="2306" width="15.28515625" style="258" customWidth="1"/>
    <col min="2307" max="2307" width="13.5703125" style="258" customWidth="1"/>
    <col min="2308" max="2308" width="13.42578125" style="258" customWidth="1"/>
    <col min="2309" max="2309" width="12.7109375" style="258" customWidth="1"/>
    <col min="2310" max="2310" width="13.42578125" style="258" customWidth="1"/>
    <col min="2311" max="2560" width="9.140625" style="258"/>
    <col min="2561" max="2561" width="92.28515625" style="258" customWidth="1"/>
    <col min="2562" max="2562" width="15.28515625" style="258" customWidth="1"/>
    <col min="2563" max="2563" width="13.5703125" style="258" customWidth="1"/>
    <col min="2564" max="2564" width="13.42578125" style="258" customWidth="1"/>
    <col min="2565" max="2565" width="12.7109375" style="258" customWidth="1"/>
    <col min="2566" max="2566" width="13.42578125" style="258" customWidth="1"/>
    <col min="2567" max="2816" width="9.140625" style="258"/>
    <col min="2817" max="2817" width="92.28515625" style="258" customWidth="1"/>
    <col min="2818" max="2818" width="15.28515625" style="258" customWidth="1"/>
    <col min="2819" max="2819" width="13.5703125" style="258" customWidth="1"/>
    <col min="2820" max="2820" width="13.42578125" style="258" customWidth="1"/>
    <col min="2821" max="2821" width="12.7109375" style="258" customWidth="1"/>
    <col min="2822" max="2822" width="13.42578125" style="258" customWidth="1"/>
    <col min="2823" max="3072" width="9.140625" style="258"/>
    <col min="3073" max="3073" width="92.28515625" style="258" customWidth="1"/>
    <col min="3074" max="3074" width="15.28515625" style="258" customWidth="1"/>
    <col min="3075" max="3075" width="13.5703125" style="258" customWidth="1"/>
    <col min="3076" max="3076" width="13.42578125" style="258" customWidth="1"/>
    <col min="3077" max="3077" width="12.7109375" style="258" customWidth="1"/>
    <col min="3078" max="3078" width="13.42578125" style="258" customWidth="1"/>
    <col min="3079" max="3328" width="9.140625" style="258"/>
    <col min="3329" max="3329" width="92.28515625" style="258" customWidth="1"/>
    <col min="3330" max="3330" width="15.28515625" style="258" customWidth="1"/>
    <col min="3331" max="3331" width="13.5703125" style="258" customWidth="1"/>
    <col min="3332" max="3332" width="13.42578125" style="258" customWidth="1"/>
    <col min="3333" max="3333" width="12.7109375" style="258" customWidth="1"/>
    <col min="3334" max="3334" width="13.42578125" style="258" customWidth="1"/>
    <col min="3335" max="3584" width="9.140625" style="258"/>
    <col min="3585" max="3585" width="92.28515625" style="258" customWidth="1"/>
    <col min="3586" max="3586" width="15.28515625" style="258" customWidth="1"/>
    <col min="3587" max="3587" width="13.5703125" style="258" customWidth="1"/>
    <col min="3588" max="3588" width="13.42578125" style="258" customWidth="1"/>
    <col min="3589" max="3589" width="12.7109375" style="258" customWidth="1"/>
    <col min="3590" max="3590" width="13.42578125" style="258" customWidth="1"/>
    <col min="3591" max="3840" width="9.140625" style="258"/>
    <col min="3841" max="3841" width="92.28515625" style="258" customWidth="1"/>
    <col min="3842" max="3842" width="15.28515625" style="258" customWidth="1"/>
    <col min="3843" max="3843" width="13.5703125" style="258" customWidth="1"/>
    <col min="3844" max="3844" width="13.42578125" style="258" customWidth="1"/>
    <col min="3845" max="3845" width="12.7109375" style="258" customWidth="1"/>
    <col min="3846" max="3846" width="13.42578125" style="258" customWidth="1"/>
    <col min="3847" max="4096" width="9.140625" style="258"/>
    <col min="4097" max="4097" width="92.28515625" style="258" customWidth="1"/>
    <col min="4098" max="4098" width="15.28515625" style="258" customWidth="1"/>
    <col min="4099" max="4099" width="13.5703125" style="258" customWidth="1"/>
    <col min="4100" max="4100" width="13.42578125" style="258" customWidth="1"/>
    <col min="4101" max="4101" width="12.7109375" style="258" customWidth="1"/>
    <col min="4102" max="4102" width="13.42578125" style="258" customWidth="1"/>
    <col min="4103" max="4352" width="9.140625" style="258"/>
    <col min="4353" max="4353" width="92.28515625" style="258" customWidth="1"/>
    <col min="4354" max="4354" width="15.28515625" style="258" customWidth="1"/>
    <col min="4355" max="4355" width="13.5703125" style="258" customWidth="1"/>
    <col min="4356" max="4356" width="13.42578125" style="258" customWidth="1"/>
    <col min="4357" max="4357" width="12.7109375" style="258" customWidth="1"/>
    <col min="4358" max="4358" width="13.42578125" style="258" customWidth="1"/>
    <col min="4359" max="4608" width="9.140625" style="258"/>
    <col min="4609" max="4609" width="92.28515625" style="258" customWidth="1"/>
    <col min="4610" max="4610" width="15.28515625" style="258" customWidth="1"/>
    <col min="4611" max="4611" width="13.5703125" style="258" customWidth="1"/>
    <col min="4612" max="4612" width="13.42578125" style="258" customWidth="1"/>
    <col min="4613" max="4613" width="12.7109375" style="258" customWidth="1"/>
    <col min="4614" max="4614" width="13.42578125" style="258" customWidth="1"/>
    <col min="4615" max="4864" width="9.140625" style="258"/>
    <col min="4865" max="4865" width="92.28515625" style="258" customWidth="1"/>
    <col min="4866" max="4866" width="15.28515625" style="258" customWidth="1"/>
    <col min="4867" max="4867" width="13.5703125" style="258" customWidth="1"/>
    <col min="4868" max="4868" width="13.42578125" style="258" customWidth="1"/>
    <col min="4869" max="4869" width="12.7109375" style="258" customWidth="1"/>
    <col min="4870" max="4870" width="13.42578125" style="258" customWidth="1"/>
    <col min="4871" max="5120" width="9.140625" style="258"/>
    <col min="5121" max="5121" width="92.28515625" style="258" customWidth="1"/>
    <col min="5122" max="5122" width="15.28515625" style="258" customWidth="1"/>
    <col min="5123" max="5123" width="13.5703125" style="258" customWidth="1"/>
    <col min="5124" max="5124" width="13.42578125" style="258" customWidth="1"/>
    <col min="5125" max="5125" width="12.7109375" style="258" customWidth="1"/>
    <col min="5126" max="5126" width="13.42578125" style="258" customWidth="1"/>
    <col min="5127" max="5376" width="9.140625" style="258"/>
    <col min="5377" max="5377" width="92.28515625" style="258" customWidth="1"/>
    <col min="5378" max="5378" width="15.28515625" style="258" customWidth="1"/>
    <col min="5379" max="5379" width="13.5703125" style="258" customWidth="1"/>
    <col min="5380" max="5380" width="13.42578125" style="258" customWidth="1"/>
    <col min="5381" max="5381" width="12.7109375" style="258" customWidth="1"/>
    <col min="5382" max="5382" width="13.42578125" style="258" customWidth="1"/>
    <col min="5383" max="5632" width="9.140625" style="258"/>
    <col min="5633" max="5633" width="92.28515625" style="258" customWidth="1"/>
    <col min="5634" max="5634" width="15.28515625" style="258" customWidth="1"/>
    <col min="5635" max="5635" width="13.5703125" style="258" customWidth="1"/>
    <col min="5636" max="5636" width="13.42578125" style="258" customWidth="1"/>
    <col min="5637" max="5637" width="12.7109375" style="258" customWidth="1"/>
    <col min="5638" max="5638" width="13.42578125" style="258" customWidth="1"/>
    <col min="5639" max="5888" width="9.140625" style="258"/>
    <col min="5889" max="5889" width="92.28515625" style="258" customWidth="1"/>
    <col min="5890" max="5890" width="15.28515625" style="258" customWidth="1"/>
    <col min="5891" max="5891" width="13.5703125" style="258" customWidth="1"/>
    <col min="5892" max="5892" width="13.42578125" style="258" customWidth="1"/>
    <col min="5893" max="5893" width="12.7109375" style="258" customWidth="1"/>
    <col min="5894" max="5894" width="13.42578125" style="258" customWidth="1"/>
    <col min="5895" max="6144" width="9.140625" style="258"/>
    <col min="6145" max="6145" width="92.28515625" style="258" customWidth="1"/>
    <col min="6146" max="6146" width="15.28515625" style="258" customWidth="1"/>
    <col min="6147" max="6147" width="13.5703125" style="258" customWidth="1"/>
    <col min="6148" max="6148" width="13.42578125" style="258" customWidth="1"/>
    <col min="6149" max="6149" width="12.7109375" style="258" customWidth="1"/>
    <col min="6150" max="6150" width="13.42578125" style="258" customWidth="1"/>
    <col min="6151" max="6400" width="9.140625" style="258"/>
    <col min="6401" max="6401" width="92.28515625" style="258" customWidth="1"/>
    <col min="6402" max="6402" width="15.28515625" style="258" customWidth="1"/>
    <col min="6403" max="6403" width="13.5703125" style="258" customWidth="1"/>
    <col min="6404" max="6404" width="13.42578125" style="258" customWidth="1"/>
    <col min="6405" max="6405" width="12.7109375" style="258" customWidth="1"/>
    <col min="6406" max="6406" width="13.42578125" style="258" customWidth="1"/>
    <col min="6407" max="6656" width="9.140625" style="258"/>
    <col min="6657" max="6657" width="92.28515625" style="258" customWidth="1"/>
    <col min="6658" max="6658" width="15.28515625" style="258" customWidth="1"/>
    <col min="6659" max="6659" width="13.5703125" style="258" customWidth="1"/>
    <col min="6660" max="6660" width="13.42578125" style="258" customWidth="1"/>
    <col min="6661" max="6661" width="12.7109375" style="258" customWidth="1"/>
    <col min="6662" max="6662" width="13.42578125" style="258" customWidth="1"/>
    <col min="6663" max="6912" width="9.140625" style="258"/>
    <col min="6913" max="6913" width="92.28515625" style="258" customWidth="1"/>
    <col min="6914" max="6914" width="15.28515625" style="258" customWidth="1"/>
    <col min="6915" max="6915" width="13.5703125" style="258" customWidth="1"/>
    <col min="6916" max="6916" width="13.42578125" style="258" customWidth="1"/>
    <col min="6917" max="6917" width="12.7109375" style="258" customWidth="1"/>
    <col min="6918" max="6918" width="13.42578125" style="258" customWidth="1"/>
    <col min="6919" max="7168" width="9.140625" style="258"/>
    <col min="7169" max="7169" width="92.28515625" style="258" customWidth="1"/>
    <col min="7170" max="7170" width="15.28515625" style="258" customWidth="1"/>
    <col min="7171" max="7171" width="13.5703125" style="258" customWidth="1"/>
    <col min="7172" max="7172" width="13.42578125" style="258" customWidth="1"/>
    <col min="7173" max="7173" width="12.7109375" style="258" customWidth="1"/>
    <col min="7174" max="7174" width="13.42578125" style="258" customWidth="1"/>
    <col min="7175" max="7424" width="9.140625" style="258"/>
    <col min="7425" max="7425" width="92.28515625" style="258" customWidth="1"/>
    <col min="7426" max="7426" width="15.28515625" style="258" customWidth="1"/>
    <col min="7427" max="7427" width="13.5703125" style="258" customWidth="1"/>
    <col min="7428" max="7428" width="13.42578125" style="258" customWidth="1"/>
    <col min="7429" max="7429" width="12.7109375" style="258" customWidth="1"/>
    <col min="7430" max="7430" width="13.42578125" style="258" customWidth="1"/>
    <col min="7431" max="7680" width="9.140625" style="258"/>
    <col min="7681" max="7681" width="92.28515625" style="258" customWidth="1"/>
    <col min="7682" max="7682" width="15.28515625" style="258" customWidth="1"/>
    <col min="7683" max="7683" width="13.5703125" style="258" customWidth="1"/>
    <col min="7684" max="7684" width="13.42578125" style="258" customWidth="1"/>
    <col min="7685" max="7685" width="12.7109375" style="258" customWidth="1"/>
    <col min="7686" max="7686" width="13.42578125" style="258" customWidth="1"/>
    <col min="7687" max="7936" width="9.140625" style="258"/>
    <col min="7937" max="7937" width="92.28515625" style="258" customWidth="1"/>
    <col min="7938" max="7938" width="15.28515625" style="258" customWidth="1"/>
    <col min="7939" max="7939" width="13.5703125" style="258" customWidth="1"/>
    <col min="7940" max="7940" width="13.42578125" style="258" customWidth="1"/>
    <col min="7941" max="7941" width="12.7109375" style="258" customWidth="1"/>
    <col min="7942" max="7942" width="13.42578125" style="258" customWidth="1"/>
    <col min="7943" max="8192" width="9.140625" style="258"/>
    <col min="8193" max="8193" width="92.28515625" style="258" customWidth="1"/>
    <col min="8194" max="8194" width="15.28515625" style="258" customWidth="1"/>
    <col min="8195" max="8195" width="13.5703125" style="258" customWidth="1"/>
    <col min="8196" max="8196" width="13.42578125" style="258" customWidth="1"/>
    <col min="8197" max="8197" width="12.7109375" style="258" customWidth="1"/>
    <col min="8198" max="8198" width="13.42578125" style="258" customWidth="1"/>
    <col min="8199" max="8448" width="9.140625" style="258"/>
    <col min="8449" max="8449" width="92.28515625" style="258" customWidth="1"/>
    <col min="8450" max="8450" width="15.28515625" style="258" customWidth="1"/>
    <col min="8451" max="8451" width="13.5703125" style="258" customWidth="1"/>
    <col min="8452" max="8452" width="13.42578125" style="258" customWidth="1"/>
    <col min="8453" max="8453" width="12.7109375" style="258" customWidth="1"/>
    <col min="8454" max="8454" width="13.42578125" style="258" customWidth="1"/>
    <col min="8455" max="8704" width="9.140625" style="258"/>
    <col min="8705" max="8705" width="92.28515625" style="258" customWidth="1"/>
    <col min="8706" max="8706" width="15.28515625" style="258" customWidth="1"/>
    <col min="8707" max="8707" width="13.5703125" style="258" customWidth="1"/>
    <col min="8708" max="8708" width="13.42578125" style="258" customWidth="1"/>
    <col min="8709" max="8709" width="12.7109375" style="258" customWidth="1"/>
    <col min="8710" max="8710" width="13.42578125" style="258" customWidth="1"/>
    <col min="8711" max="8960" width="9.140625" style="258"/>
    <col min="8961" max="8961" width="92.28515625" style="258" customWidth="1"/>
    <col min="8962" max="8962" width="15.28515625" style="258" customWidth="1"/>
    <col min="8963" max="8963" width="13.5703125" style="258" customWidth="1"/>
    <col min="8964" max="8964" width="13.42578125" style="258" customWidth="1"/>
    <col min="8965" max="8965" width="12.7109375" style="258" customWidth="1"/>
    <col min="8966" max="8966" width="13.42578125" style="258" customWidth="1"/>
    <col min="8967" max="9216" width="9.140625" style="258"/>
    <col min="9217" max="9217" width="92.28515625" style="258" customWidth="1"/>
    <col min="9218" max="9218" width="15.28515625" style="258" customWidth="1"/>
    <col min="9219" max="9219" width="13.5703125" style="258" customWidth="1"/>
    <col min="9220" max="9220" width="13.42578125" style="258" customWidth="1"/>
    <col min="9221" max="9221" width="12.7109375" style="258" customWidth="1"/>
    <col min="9222" max="9222" width="13.42578125" style="258" customWidth="1"/>
    <col min="9223" max="9472" width="9.140625" style="258"/>
    <col min="9473" max="9473" width="92.28515625" style="258" customWidth="1"/>
    <col min="9474" max="9474" width="15.28515625" style="258" customWidth="1"/>
    <col min="9475" max="9475" width="13.5703125" style="258" customWidth="1"/>
    <col min="9476" max="9476" width="13.42578125" style="258" customWidth="1"/>
    <col min="9477" max="9477" width="12.7109375" style="258" customWidth="1"/>
    <col min="9478" max="9478" width="13.42578125" style="258" customWidth="1"/>
    <col min="9479" max="9728" width="9.140625" style="258"/>
    <col min="9729" max="9729" width="92.28515625" style="258" customWidth="1"/>
    <col min="9730" max="9730" width="15.28515625" style="258" customWidth="1"/>
    <col min="9731" max="9731" width="13.5703125" style="258" customWidth="1"/>
    <col min="9732" max="9732" width="13.42578125" style="258" customWidth="1"/>
    <col min="9733" max="9733" width="12.7109375" style="258" customWidth="1"/>
    <col min="9734" max="9734" width="13.42578125" style="258" customWidth="1"/>
    <col min="9735" max="9984" width="9.140625" style="258"/>
    <col min="9985" max="9985" width="92.28515625" style="258" customWidth="1"/>
    <col min="9986" max="9986" width="15.28515625" style="258" customWidth="1"/>
    <col min="9987" max="9987" width="13.5703125" style="258" customWidth="1"/>
    <col min="9988" max="9988" width="13.42578125" style="258" customWidth="1"/>
    <col min="9989" max="9989" width="12.7109375" style="258" customWidth="1"/>
    <col min="9990" max="9990" width="13.42578125" style="258" customWidth="1"/>
    <col min="9991" max="10240" width="9.140625" style="258"/>
    <col min="10241" max="10241" width="92.28515625" style="258" customWidth="1"/>
    <col min="10242" max="10242" width="15.28515625" style="258" customWidth="1"/>
    <col min="10243" max="10243" width="13.5703125" style="258" customWidth="1"/>
    <col min="10244" max="10244" width="13.42578125" style="258" customWidth="1"/>
    <col min="10245" max="10245" width="12.7109375" style="258" customWidth="1"/>
    <col min="10246" max="10246" width="13.42578125" style="258" customWidth="1"/>
    <col min="10247" max="10496" width="9.140625" style="258"/>
    <col min="10497" max="10497" width="92.28515625" style="258" customWidth="1"/>
    <col min="10498" max="10498" width="15.28515625" style="258" customWidth="1"/>
    <col min="10499" max="10499" width="13.5703125" style="258" customWidth="1"/>
    <col min="10500" max="10500" width="13.42578125" style="258" customWidth="1"/>
    <col min="10501" max="10501" width="12.7109375" style="258" customWidth="1"/>
    <col min="10502" max="10502" width="13.42578125" style="258" customWidth="1"/>
    <col min="10503" max="10752" width="9.140625" style="258"/>
    <col min="10753" max="10753" width="92.28515625" style="258" customWidth="1"/>
    <col min="10754" max="10754" width="15.28515625" style="258" customWidth="1"/>
    <col min="10755" max="10755" width="13.5703125" style="258" customWidth="1"/>
    <col min="10756" max="10756" width="13.42578125" style="258" customWidth="1"/>
    <col min="10757" max="10757" width="12.7109375" style="258" customWidth="1"/>
    <col min="10758" max="10758" width="13.42578125" style="258" customWidth="1"/>
    <col min="10759" max="11008" width="9.140625" style="258"/>
    <col min="11009" max="11009" width="92.28515625" style="258" customWidth="1"/>
    <col min="11010" max="11010" width="15.28515625" style="258" customWidth="1"/>
    <col min="11011" max="11011" width="13.5703125" style="258" customWidth="1"/>
    <col min="11012" max="11012" width="13.42578125" style="258" customWidth="1"/>
    <col min="11013" max="11013" width="12.7109375" style="258" customWidth="1"/>
    <col min="11014" max="11014" width="13.42578125" style="258" customWidth="1"/>
    <col min="11015" max="11264" width="9.140625" style="258"/>
    <col min="11265" max="11265" width="92.28515625" style="258" customWidth="1"/>
    <col min="11266" max="11266" width="15.28515625" style="258" customWidth="1"/>
    <col min="11267" max="11267" width="13.5703125" style="258" customWidth="1"/>
    <col min="11268" max="11268" width="13.42578125" style="258" customWidth="1"/>
    <col min="11269" max="11269" width="12.7109375" style="258" customWidth="1"/>
    <col min="11270" max="11270" width="13.42578125" style="258" customWidth="1"/>
    <col min="11271" max="11520" width="9.140625" style="258"/>
    <col min="11521" max="11521" width="92.28515625" style="258" customWidth="1"/>
    <col min="11522" max="11522" width="15.28515625" style="258" customWidth="1"/>
    <col min="11523" max="11523" width="13.5703125" style="258" customWidth="1"/>
    <col min="11524" max="11524" width="13.42578125" style="258" customWidth="1"/>
    <col min="11525" max="11525" width="12.7109375" style="258" customWidth="1"/>
    <col min="11526" max="11526" width="13.42578125" style="258" customWidth="1"/>
    <col min="11527" max="11776" width="9.140625" style="258"/>
    <col min="11777" max="11777" width="92.28515625" style="258" customWidth="1"/>
    <col min="11778" max="11778" width="15.28515625" style="258" customWidth="1"/>
    <col min="11779" max="11779" width="13.5703125" style="258" customWidth="1"/>
    <col min="11780" max="11780" width="13.42578125" style="258" customWidth="1"/>
    <col min="11781" max="11781" width="12.7109375" style="258" customWidth="1"/>
    <col min="11782" max="11782" width="13.42578125" style="258" customWidth="1"/>
    <col min="11783" max="12032" width="9.140625" style="258"/>
    <col min="12033" max="12033" width="92.28515625" style="258" customWidth="1"/>
    <col min="12034" max="12034" width="15.28515625" style="258" customWidth="1"/>
    <col min="12035" max="12035" width="13.5703125" style="258" customWidth="1"/>
    <col min="12036" max="12036" width="13.42578125" style="258" customWidth="1"/>
    <col min="12037" max="12037" width="12.7109375" style="258" customWidth="1"/>
    <col min="12038" max="12038" width="13.42578125" style="258" customWidth="1"/>
    <col min="12039" max="12288" width="9.140625" style="258"/>
    <col min="12289" max="12289" width="92.28515625" style="258" customWidth="1"/>
    <col min="12290" max="12290" width="15.28515625" style="258" customWidth="1"/>
    <col min="12291" max="12291" width="13.5703125" style="258" customWidth="1"/>
    <col min="12292" max="12292" width="13.42578125" style="258" customWidth="1"/>
    <col min="12293" max="12293" width="12.7109375" style="258" customWidth="1"/>
    <col min="12294" max="12294" width="13.42578125" style="258" customWidth="1"/>
    <col min="12295" max="12544" width="9.140625" style="258"/>
    <col min="12545" max="12545" width="92.28515625" style="258" customWidth="1"/>
    <col min="12546" max="12546" width="15.28515625" style="258" customWidth="1"/>
    <col min="12547" max="12547" width="13.5703125" style="258" customWidth="1"/>
    <col min="12548" max="12548" width="13.42578125" style="258" customWidth="1"/>
    <col min="12549" max="12549" width="12.7109375" style="258" customWidth="1"/>
    <col min="12550" max="12550" width="13.42578125" style="258" customWidth="1"/>
    <col min="12551" max="12800" width="9.140625" style="258"/>
    <col min="12801" max="12801" width="92.28515625" style="258" customWidth="1"/>
    <col min="12802" max="12802" width="15.28515625" style="258" customWidth="1"/>
    <col min="12803" max="12803" width="13.5703125" style="258" customWidth="1"/>
    <col min="12804" max="12804" width="13.42578125" style="258" customWidth="1"/>
    <col min="12805" max="12805" width="12.7109375" style="258" customWidth="1"/>
    <col min="12806" max="12806" width="13.42578125" style="258" customWidth="1"/>
    <col min="12807" max="13056" width="9.140625" style="258"/>
    <col min="13057" max="13057" width="92.28515625" style="258" customWidth="1"/>
    <col min="13058" max="13058" width="15.28515625" style="258" customWidth="1"/>
    <col min="13059" max="13059" width="13.5703125" style="258" customWidth="1"/>
    <col min="13060" max="13060" width="13.42578125" style="258" customWidth="1"/>
    <col min="13061" max="13061" width="12.7109375" style="258" customWidth="1"/>
    <col min="13062" max="13062" width="13.42578125" style="258" customWidth="1"/>
    <col min="13063" max="13312" width="9.140625" style="258"/>
    <col min="13313" max="13313" width="92.28515625" style="258" customWidth="1"/>
    <col min="13314" max="13314" width="15.28515625" style="258" customWidth="1"/>
    <col min="13315" max="13315" width="13.5703125" style="258" customWidth="1"/>
    <col min="13316" max="13316" width="13.42578125" style="258" customWidth="1"/>
    <col min="13317" max="13317" width="12.7109375" style="258" customWidth="1"/>
    <col min="13318" max="13318" width="13.42578125" style="258" customWidth="1"/>
    <col min="13319" max="13568" width="9.140625" style="258"/>
    <col min="13569" max="13569" width="92.28515625" style="258" customWidth="1"/>
    <col min="13570" max="13570" width="15.28515625" style="258" customWidth="1"/>
    <col min="13571" max="13571" width="13.5703125" style="258" customWidth="1"/>
    <col min="13572" max="13572" width="13.42578125" style="258" customWidth="1"/>
    <col min="13573" max="13573" width="12.7109375" style="258" customWidth="1"/>
    <col min="13574" max="13574" width="13.42578125" style="258" customWidth="1"/>
    <col min="13575" max="13824" width="9.140625" style="258"/>
    <col min="13825" max="13825" width="92.28515625" style="258" customWidth="1"/>
    <col min="13826" max="13826" width="15.28515625" style="258" customWidth="1"/>
    <col min="13827" max="13827" width="13.5703125" style="258" customWidth="1"/>
    <col min="13828" max="13828" width="13.42578125" style="258" customWidth="1"/>
    <col min="13829" max="13829" width="12.7109375" style="258" customWidth="1"/>
    <col min="13830" max="13830" width="13.42578125" style="258" customWidth="1"/>
    <col min="13831" max="14080" width="9.140625" style="258"/>
    <col min="14081" max="14081" width="92.28515625" style="258" customWidth="1"/>
    <col min="14082" max="14082" width="15.28515625" style="258" customWidth="1"/>
    <col min="14083" max="14083" width="13.5703125" style="258" customWidth="1"/>
    <col min="14084" max="14084" width="13.42578125" style="258" customWidth="1"/>
    <col min="14085" max="14085" width="12.7109375" style="258" customWidth="1"/>
    <col min="14086" max="14086" width="13.42578125" style="258" customWidth="1"/>
    <col min="14087" max="14336" width="9.140625" style="258"/>
    <col min="14337" max="14337" width="92.28515625" style="258" customWidth="1"/>
    <col min="14338" max="14338" width="15.28515625" style="258" customWidth="1"/>
    <col min="14339" max="14339" width="13.5703125" style="258" customWidth="1"/>
    <col min="14340" max="14340" width="13.42578125" style="258" customWidth="1"/>
    <col min="14341" max="14341" width="12.7109375" style="258" customWidth="1"/>
    <col min="14342" max="14342" width="13.42578125" style="258" customWidth="1"/>
    <col min="14343" max="14592" width="9.140625" style="258"/>
    <col min="14593" max="14593" width="92.28515625" style="258" customWidth="1"/>
    <col min="14594" max="14594" width="15.28515625" style="258" customWidth="1"/>
    <col min="14595" max="14595" width="13.5703125" style="258" customWidth="1"/>
    <col min="14596" max="14596" width="13.42578125" style="258" customWidth="1"/>
    <col min="14597" max="14597" width="12.7109375" style="258" customWidth="1"/>
    <col min="14598" max="14598" width="13.42578125" style="258" customWidth="1"/>
    <col min="14599" max="14848" width="9.140625" style="258"/>
    <col min="14849" max="14849" width="92.28515625" style="258" customWidth="1"/>
    <col min="14850" max="14850" width="15.28515625" style="258" customWidth="1"/>
    <col min="14851" max="14851" width="13.5703125" style="258" customWidth="1"/>
    <col min="14852" max="14852" width="13.42578125" style="258" customWidth="1"/>
    <col min="14853" max="14853" width="12.7109375" style="258" customWidth="1"/>
    <col min="14854" max="14854" width="13.42578125" style="258" customWidth="1"/>
    <col min="14855" max="15104" width="9.140625" style="258"/>
    <col min="15105" max="15105" width="92.28515625" style="258" customWidth="1"/>
    <col min="15106" max="15106" width="15.28515625" style="258" customWidth="1"/>
    <col min="15107" max="15107" width="13.5703125" style="258" customWidth="1"/>
    <col min="15108" max="15108" width="13.42578125" style="258" customWidth="1"/>
    <col min="15109" max="15109" width="12.7109375" style="258" customWidth="1"/>
    <col min="15110" max="15110" width="13.42578125" style="258" customWidth="1"/>
    <col min="15111" max="15360" width="9.140625" style="258"/>
    <col min="15361" max="15361" width="92.28515625" style="258" customWidth="1"/>
    <col min="15362" max="15362" width="15.28515625" style="258" customWidth="1"/>
    <col min="15363" max="15363" width="13.5703125" style="258" customWidth="1"/>
    <col min="15364" max="15364" width="13.42578125" style="258" customWidth="1"/>
    <col min="15365" max="15365" width="12.7109375" style="258" customWidth="1"/>
    <col min="15366" max="15366" width="13.42578125" style="258" customWidth="1"/>
    <col min="15367" max="15616" width="9.140625" style="258"/>
    <col min="15617" max="15617" width="92.28515625" style="258" customWidth="1"/>
    <col min="15618" max="15618" width="15.28515625" style="258" customWidth="1"/>
    <col min="15619" max="15619" width="13.5703125" style="258" customWidth="1"/>
    <col min="15620" max="15620" width="13.42578125" style="258" customWidth="1"/>
    <col min="15621" max="15621" width="12.7109375" style="258" customWidth="1"/>
    <col min="15622" max="15622" width="13.42578125" style="258" customWidth="1"/>
    <col min="15623" max="15872" width="9.140625" style="258"/>
    <col min="15873" max="15873" width="92.28515625" style="258" customWidth="1"/>
    <col min="15874" max="15874" width="15.28515625" style="258" customWidth="1"/>
    <col min="15875" max="15875" width="13.5703125" style="258" customWidth="1"/>
    <col min="15876" max="15876" width="13.42578125" style="258" customWidth="1"/>
    <col min="15877" max="15877" width="12.7109375" style="258" customWidth="1"/>
    <col min="15878" max="15878" width="13.42578125" style="258" customWidth="1"/>
    <col min="15879" max="16128" width="9.140625" style="258"/>
    <col min="16129" max="16129" width="92.28515625" style="258" customWidth="1"/>
    <col min="16130" max="16130" width="15.28515625" style="258" customWidth="1"/>
    <col min="16131" max="16131" width="13.5703125" style="258" customWidth="1"/>
    <col min="16132" max="16132" width="13.42578125" style="258" customWidth="1"/>
    <col min="16133" max="16133" width="12.7109375" style="258" customWidth="1"/>
    <col min="16134" max="16134" width="13.42578125" style="258" customWidth="1"/>
    <col min="16135" max="16384" width="9.140625" style="258"/>
  </cols>
  <sheetData>
    <row r="1" spans="1:12" ht="19.5" customHeight="1" x14ac:dyDescent="0.25">
      <c r="A1" s="2138" t="s">
        <v>814</v>
      </c>
      <c r="B1" s="2139"/>
    </row>
    <row r="2" spans="1:12" ht="9" customHeight="1" x14ac:dyDescent="0.25">
      <c r="A2" s="259"/>
      <c r="B2" s="259"/>
    </row>
    <row r="3" spans="1:12" ht="18" customHeight="1" x14ac:dyDescent="0.25">
      <c r="A3" s="2136" t="s">
        <v>1149</v>
      </c>
      <c r="B3" s="2137"/>
    </row>
    <row r="4" spans="1:12" ht="35.25" customHeight="1" x14ac:dyDescent="0.25">
      <c r="A4" s="260" t="s">
        <v>9</v>
      </c>
      <c r="B4" s="261" t="s">
        <v>17</v>
      </c>
      <c r="C4" s="1548" t="s">
        <v>1296</v>
      </c>
      <c r="D4" s="1548" t="s">
        <v>765</v>
      </c>
      <c r="E4" s="1548" t="s">
        <v>1062</v>
      </c>
      <c r="F4" s="1548" t="s">
        <v>1297</v>
      </c>
    </row>
    <row r="5" spans="1:12" s="262" customFormat="1" ht="19.149999999999999" customHeight="1" x14ac:dyDescent="0.25">
      <c r="A5" s="2140" t="s">
        <v>1150</v>
      </c>
      <c r="B5" s="2141"/>
    </row>
    <row r="6" spans="1:12" s="262" customFormat="1" ht="44.25" customHeight="1" thickBot="1" x14ac:dyDescent="0.3">
      <c r="A6" s="263" t="s">
        <v>1650</v>
      </c>
      <c r="B6" s="233" t="s">
        <v>2</v>
      </c>
      <c r="C6" s="264">
        <v>108.1</v>
      </c>
      <c r="D6" s="264">
        <v>104</v>
      </c>
      <c r="E6" s="264">
        <v>104</v>
      </c>
      <c r="F6" s="264">
        <v>104</v>
      </c>
    </row>
    <row r="7" spans="1:12" s="262" customFormat="1" ht="32.25" thickBot="1" x14ac:dyDescent="0.3">
      <c r="A7" s="265" t="s">
        <v>815</v>
      </c>
      <c r="B7" s="266" t="s">
        <v>1</v>
      </c>
      <c r="C7" s="1621">
        <v>326733.2733474627</v>
      </c>
      <c r="D7" s="1621">
        <v>339802.60428136127</v>
      </c>
      <c r="E7" s="1621">
        <v>353394.70845261565</v>
      </c>
      <c r="F7" s="1621">
        <v>367530.49679072032</v>
      </c>
      <c r="I7" s="1622"/>
    </row>
    <row r="8" spans="1:12" s="262" customFormat="1" ht="21.75" customHeight="1" thickBot="1" x14ac:dyDescent="0.3">
      <c r="A8" s="265" t="s">
        <v>816</v>
      </c>
      <c r="B8" s="267"/>
      <c r="C8" s="1623">
        <v>205841.9622089015</v>
      </c>
      <c r="D8" s="1623">
        <v>214075.64069725759</v>
      </c>
      <c r="E8" s="1623">
        <v>222638.66632514787</v>
      </c>
      <c r="F8" s="253">
        <v>231544.21297815381</v>
      </c>
      <c r="G8" s="1624"/>
      <c r="H8" s="1625"/>
      <c r="I8" s="1625"/>
      <c r="J8" s="1625"/>
      <c r="K8" s="1624"/>
      <c r="L8" s="1626"/>
    </row>
    <row r="9" spans="1:12" ht="94.5" customHeight="1" thickBot="1" x14ac:dyDescent="0.3">
      <c r="A9" s="268" t="s">
        <v>1651</v>
      </c>
      <c r="B9" s="269" t="s">
        <v>1</v>
      </c>
      <c r="C9" s="270">
        <v>6826145.2875919994</v>
      </c>
      <c r="D9" s="270">
        <v>7099191.0990956798</v>
      </c>
      <c r="E9" s="270">
        <v>7383158.7430595066</v>
      </c>
      <c r="F9" s="270">
        <v>7678485.0927818874</v>
      </c>
    </row>
    <row r="10" spans="1:12" ht="44.25" customHeight="1" x14ac:dyDescent="0.25">
      <c r="A10" s="271" t="s">
        <v>817</v>
      </c>
      <c r="B10" s="272" t="s">
        <v>2</v>
      </c>
      <c r="C10" s="527">
        <v>4.9647444948349033</v>
      </c>
      <c r="D10" s="527">
        <v>4.9647444948349033</v>
      </c>
      <c r="E10" s="527">
        <v>4.9647444948349033</v>
      </c>
      <c r="F10" s="527">
        <v>4.9647444948349033</v>
      </c>
      <c r="G10" s="1627"/>
    </row>
    <row r="11" spans="1:12" s="3" customFormat="1" ht="53.25" customHeight="1" x14ac:dyDescent="0.25">
      <c r="A11" s="273" t="s">
        <v>818</v>
      </c>
      <c r="B11" s="272" t="s">
        <v>2</v>
      </c>
      <c r="C11" s="274">
        <v>96.409744795600702</v>
      </c>
      <c r="D11" s="274">
        <v>96.409744795600702</v>
      </c>
      <c r="E11" s="274">
        <v>96.409744795600702</v>
      </c>
      <c r="F11" s="274">
        <v>96.409744795600702</v>
      </c>
    </row>
    <row r="12" spans="1:12" s="262" customFormat="1" ht="36" customHeight="1" x14ac:dyDescent="0.25">
      <c r="A12" s="273" t="s">
        <v>819</v>
      </c>
      <c r="B12" s="272" t="s">
        <v>447</v>
      </c>
      <c r="C12" s="228">
        <v>0</v>
      </c>
      <c r="D12" s="228">
        <v>0</v>
      </c>
      <c r="E12" s="228">
        <v>0</v>
      </c>
      <c r="F12" s="228">
        <v>0</v>
      </c>
    </row>
    <row r="13" spans="1:12" x14ac:dyDescent="0.25">
      <c r="C13" s="1627"/>
      <c r="D13" s="1627"/>
      <c r="E13" s="1627"/>
      <c r="F13" s="1627"/>
    </row>
    <row r="14" spans="1:12" x14ac:dyDescent="0.25">
      <c r="B14" s="258"/>
    </row>
    <row r="15" spans="1:12" x14ac:dyDescent="0.25">
      <c r="B15" s="258"/>
      <c r="C15" s="275"/>
    </row>
    <row r="16" spans="1:12" x14ac:dyDescent="0.25">
      <c r="B16" s="258"/>
    </row>
  </sheetData>
  <mergeCells count="3">
    <mergeCell ref="A3:B3"/>
    <mergeCell ref="A1:B1"/>
    <mergeCell ref="A5:B5"/>
  </mergeCells>
  <pageMargins left="0.70866141732283472" right="0.70866141732283472" top="0.74803149606299213" bottom="0.74803149606299213" header="0.31496062992125984" footer="0.31496062992125984"/>
  <pageSetup paperSize="9" scale="54"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26"/>
  <sheetViews>
    <sheetView zoomScale="75" zoomScaleNormal="75" workbookViewId="0">
      <selection activeCell="I9" sqref="I9"/>
    </sheetView>
  </sheetViews>
  <sheetFormatPr defaultRowHeight="12.75" x14ac:dyDescent="0.2"/>
  <cols>
    <col min="1" max="1" width="5.140625" style="1997" customWidth="1"/>
    <col min="2" max="2" width="33" style="1997" customWidth="1"/>
    <col min="3" max="3" width="24.85546875" style="1997" hidden="1" customWidth="1"/>
    <col min="4" max="4" width="44.140625" style="1997" customWidth="1"/>
    <col min="5" max="5" width="30.140625" style="1997" customWidth="1"/>
    <col min="6" max="6" width="28.42578125" style="1997" customWidth="1"/>
    <col min="7" max="7" width="27.85546875" style="1997" customWidth="1"/>
    <col min="8" max="8" width="30.28515625" style="1997" bestFit="1" customWidth="1"/>
    <col min="9" max="9" width="15.7109375" style="1997" customWidth="1"/>
    <col min="10" max="11" width="19.5703125" style="1997" bestFit="1" customWidth="1"/>
    <col min="12" max="256" width="9.140625" style="1997"/>
    <col min="257" max="257" width="5.140625" style="1997" customWidth="1"/>
    <col min="258" max="258" width="33" style="1997" customWidth="1"/>
    <col min="259" max="259" width="0" style="1997" hidden="1" customWidth="1"/>
    <col min="260" max="260" width="44.140625" style="1997" customWidth="1"/>
    <col min="261" max="261" width="30.140625" style="1997" customWidth="1"/>
    <col min="262" max="262" width="28.42578125" style="1997" customWidth="1"/>
    <col min="263" max="263" width="27.85546875" style="1997" customWidth="1"/>
    <col min="264" max="264" width="30.28515625" style="1997" bestFit="1" customWidth="1"/>
    <col min="265" max="265" width="15.7109375" style="1997" customWidth="1"/>
    <col min="266" max="267" width="19.5703125" style="1997" bestFit="1" customWidth="1"/>
    <col min="268" max="512" width="9.140625" style="1997"/>
    <col min="513" max="513" width="5.140625" style="1997" customWidth="1"/>
    <col min="514" max="514" width="33" style="1997" customWidth="1"/>
    <col min="515" max="515" width="0" style="1997" hidden="1" customWidth="1"/>
    <col min="516" max="516" width="44.140625" style="1997" customWidth="1"/>
    <col min="517" max="517" width="30.140625" style="1997" customWidth="1"/>
    <col min="518" max="518" width="28.42578125" style="1997" customWidth="1"/>
    <col min="519" max="519" width="27.85546875" style="1997" customWidth="1"/>
    <col min="520" max="520" width="30.28515625" style="1997" bestFit="1" customWidth="1"/>
    <col min="521" max="521" width="15.7109375" style="1997" customWidth="1"/>
    <col min="522" max="523" width="19.5703125" style="1997" bestFit="1" customWidth="1"/>
    <col min="524" max="768" width="9.140625" style="1997"/>
    <col min="769" max="769" width="5.140625" style="1997" customWidth="1"/>
    <col min="770" max="770" width="33" style="1997" customWidth="1"/>
    <col min="771" max="771" width="0" style="1997" hidden="1" customWidth="1"/>
    <col min="772" max="772" width="44.140625" style="1997" customWidth="1"/>
    <col min="773" max="773" width="30.140625" style="1997" customWidth="1"/>
    <col min="774" max="774" width="28.42578125" style="1997" customWidth="1"/>
    <col min="775" max="775" width="27.85546875" style="1997" customWidth="1"/>
    <col min="776" max="776" width="30.28515625" style="1997" bestFit="1" customWidth="1"/>
    <col min="777" max="777" width="15.7109375" style="1997" customWidth="1"/>
    <col min="778" max="779" width="19.5703125" style="1997" bestFit="1" customWidth="1"/>
    <col min="780" max="1024" width="9.140625" style="1997"/>
    <col min="1025" max="1025" width="5.140625" style="1997" customWidth="1"/>
    <col min="1026" max="1026" width="33" style="1997" customWidth="1"/>
    <col min="1027" max="1027" width="0" style="1997" hidden="1" customWidth="1"/>
    <col min="1028" max="1028" width="44.140625" style="1997" customWidth="1"/>
    <col min="1029" max="1029" width="30.140625" style="1997" customWidth="1"/>
    <col min="1030" max="1030" width="28.42578125" style="1997" customWidth="1"/>
    <col min="1031" max="1031" width="27.85546875" style="1997" customWidth="1"/>
    <col min="1032" max="1032" width="30.28515625" style="1997" bestFit="1" customWidth="1"/>
    <col min="1033" max="1033" width="15.7109375" style="1997" customWidth="1"/>
    <col min="1034" max="1035" width="19.5703125" style="1997" bestFit="1" customWidth="1"/>
    <col min="1036" max="1280" width="9.140625" style="1997"/>
    <col min="1281" max="1281" width="5.140625" style="1997" customWidth="1"/>
    <col min="1282" max="1282" width="33" style="1997" customWidth="1"/>
    <col min="1283" max="1283" width="0" style="1997" hidden="1" customWidth="1"/>
    <col min="1284" max="1284" width="44.140625" style="1997" customWidth="1"/>
    <col min="1285" max="1285" width="30.140625" style="1997" customWidth="1"/>
    <col min="1286" max="1286" width="28.42578125" style="1997" customWidth="1"/>
    <col min="1287" max="1287" width="27.85546875" style="1997" customWidth="1"/>
    <col min="1288" max="1288" width="30.28515625" style="1997" bestFit="1" customWidth="1"/>
    <col min="1289" max="1289" width="15.7109375" style="1997" customWidth="1"/>
    <col min="1290" max="1291" width="19.5703125" style="1997" bestFit="1" customWidth="1"/>
    <col min="1292" max="1536" width="9.140625" style="1997"/>
    <col min="1537" max="1537" width="5.140625" style="1997" customWidth="1"/>
    <col min="1538" max="1538" width="33" style="1997" customWidth="1"/>
    <col min="1539" max="1539" width="0" style="1997" hidden="1" customWidth="1"/>
    <col min="1540" max="1540" width="44.140625" style="1997" customWidth="1"/>
    <col min="1541" max="1541" width="30.140625" style="1997" customWidth="1"/>
    <col min="1542" max="1542" width="28.42578125" style="1997" customWidth="1"/>
    <col min="1543" max="1543" width="27.85546875" style="1997" customWidth="1"/>
    <col min="1544" max="1544" width="30.28515625" style="1997" bestFit="1" customWidth="1"/>
    <col min="1545" max="1545" width="15.7109375" style="1997" customWidth="1"/>
    <col min="1546" max="1547" width="19.5703125" style="1997" bestFit="1" customWidth="1"/>
    <col min="1548" max="1792" width="9.140625" style="1997"/>
    <col min="1793" max="1793" width="5.140625" style="1997" customWidth="1"/>
    <col min="1794" max="1794" width="33" style="1997" customWidth="1"/>
    <col min="1795" max="1795" width="0" style="1997" hidden="1" customWidth="1"/>
    <col min="1796" max="1796" width="44.140625" style="1997" customWidth="1"/>
    <col min="1797" max="1797" width="30.140625" style="1997" customWidth="1"/>
    <col min="1798" max="1798" width="28.42578125" style="1997" customWidth="1"/>
    <col min="1799" max="1799" width="27.85546875" style="1997" customWidth="1"/>
    <col min="1800" max="1800" width="30.28515625" style="1997" bestFit="1" customWidth="1"/>
    <col min="1801" max="1801" width="15.7109375" style="1997" customWidth="1"/>
    <col min="1802" max="1803" width="19.5703125" style="1997" bestFit="1" customWidth="1"/>
    <col min="1804" max="2048" width="9.140625" style="1997"/>
    <col min="2049" max="2049" width="5.140625" style="1997" customWidth="1"/>
    <col min="2050" max="2050" width="33" style="1997" customWidth="1"/>
    <col min="2051" max="2051" width="0" style="1997" hidden="1" customWidth="1"/>
    <col min="2052" max="2052" width="44.140625" style="1997" customWidth="1"/>
    <col min="2053" max="2053" width="30.140625" style="1997" customWidth="1"/>
    <col min="2054" max="2054" width="28.42578125" style="1997" customWidth="1"/>
    <col min="2055" max="2055" width="27.85546875" style="1997" customWidth="1"/>
    <col min="2056" max="2056" width="30.28515625" style="1997" bestFit="1" customWidth="1"/>
    <col min="2057" max="2057" width="15.7109375" style="1997" customWidth="1"/>
    <col min="2058" max="2059" width="19.5703125" style="1997" bestFit="1" customWidth="1"/>
    <col min="2060" max="2304" width="9.140625" style="1997"/>
    <col min="2305" max="2305" width="5.140625" style="1997" customWidth="1"/>
    <col min="2306" max="2306" width="33" style="1997" customWidth="1"/>
    <col min="2307" max="2307" width="0" style="1997" hidden="1" customWidth="1"/>
    <col min="2308" max="2308" width="44.140625" style="1997" customWidth="1"/>
    <col min="2309" max="2309" width="30.140625" style="1997" customWidth="1"/>
    <col min="2310" max="2310" width="28.42578125" style="1997" customWidth="1"/>
    <col min="2311" max="2311" width="27.85546875" style="1997" customWidth="1"/>
    <col min="2312" max="2312" width="30.28515625" style="1997" bestFit="1" customWidth="1"/>
    <col min="2313" max="2313" width="15.7109375" style="1997" customWidth="1"/>
    <col min="2314" max="2315" width="19.5703125" style="1997" bestFit="1" customWidth="1"/>
    <col min="2316" max="2560" width="9.140625" style="1997"/>
    <col min="2561" max="2561" width="5.140625" style="1997" customWidth="1"/>
    <col min="2562" max="2562" width="33" style="1997" customWidth="1"/>
    <col min="2563" max="2563" width="0" style="1997" hidden="1" customWidth="1"/>
    <col min="2564" max="2564" width="44.140625" style="1997" customWidth="1"/>
    <col min="2565" max="2565" width="30.140625" style="1997" customWidth="1"/>
    <col min="2566" max="2566" width="28.42578125" style="1997" customWidth="1"/>
    <col min="2567" max="2567" width="27.85546875" style="1997" customWidth="1"/>
    <col min="2568" max="2568" width="30.28515625" style="1997" bestFit="1" customWidth="1"/>
    <col min="2569" max="2569" width="15.7109375" style="1997" customWidth="1"/>
    <col min="2570" max="2571" width="19.5703125" style="1997" bestFit="1" customWidth="1"/>
    <col min="2572" max="2816" width="9.140625" style="1997"/>
    <col min="2817" max="2817" width="5.140625" style="1997" customWidth="1"/>
    <col min="2818" max="2818" width="33" style="1997" customWidth="1"/>
    <col min="2819" max="2819" width="0" style="1997" hidden="1" customWidth="1"/>
    <col min="2820" max="2820" width="44.140625" style="1997" customWidth="1"/>
    <col min="2821" max="2821" width="30.140625" style="1997" customWidth="1"/>
    <col min="2822" max="2822" width="28.42578125" style="1997" customWidth="1"/>
    <col min="2823" max="2823" width="27.85546875" style="1997" customWidth="1"/>
    <col min="2824" max="2824" width="30.28515625" style="1997" bestFit="1" customWidth="1"/>
    <col min="2825" max="2825" width="15.7109375" style="1997" customWidth="1"/>
    <col min="2826" max="2827" width="19.5703125" style="1997" bestFit="1" customWidth="1"/>
    <col min="2828" max="3072" width="9.140625" style="1997"/>
    <col min="3073" max="3073" width="5.140625" style="1997" customWidth="1"/>
    <col min="3074" max="3074" width="33" style="1997" customWidth="1"/>
    <col min="3075" max="3075" width="0" style="1997" hidden="1" customWidth="1"/>
    <col min="3076" max="3076" width="44.140625" style="1997" customWidth="1"/>
    <col min="3077" max="3077" width="30.140625" style="1997" customWidth="1"/>
    <col min="3078" max="3078" width="28.42578125" style="1997" customWidth="1"/>
    <col min="3079" max="3079" width="27.85546875" style="1997" customWidth="1"/>
    <col min="3080" max="3080" width="30.28515625" style="1997" bestFit="1" customWidth="1"/>
    <col min="3081" max="3081" width="15.7109375" style="1997" customWidth="1"/>
    <col min="3082" max="3083" width="19.5703125" style="1997" bestFit="1" customWidth="1"/>
    <col min="3084" max="3328" width="9.140625" style="1997"/>
    <col min="3329" max="3329" width="5.140625" style="1997" customWidth="1"/>
    <col min="3330" max="3330" width="33" style="1997" customWidth="1"/>
    <col min="3331" max="3331" width="0" style="1997" hidden="1" customWidth="1"/>
    <col min="3332" max="3332" width="44.140625" style="1997" customWidth="1"/>
    <col min="3333" max="3333" width="30.140625" style="1997" customWidth="1"/>
    <col min="3334" max="3334" width="28.42578125" style="1997" customWidth="1"/>
    <col min="3335" max="3335" width="27.85546875" style="1997" customWidth="1"/>
    <col min="3336" max="3336" width="30.28515625" style="1997" bestFit="1" customWidth="1"/>
    <col min="3337" max="3337" width="15.7109375" style="1997" customWidth="1"/>
    <col min="3338" max="3339" width="19.5703125" style="1997" bestFit="1" customWidth="1"/>
    <col min="3340" max="3584" width="9.140625" style="1997"/>
    <col min="3585" max="3585" width="5.140625" style="1997" customWidth="1"/>
    <col min="3586" max="3586" width="33" style="1997" customWidth="1"/>
    <col min="3587" max="3587" width="0" style="1997" hidden="1" customWidth="1"/>
    <col min="3588" max="3588" width="44.140625" style="1997" customWidth="1"/>
    <col min="3589" max="3589" width="30.140625" style="1997" customWidth="1"/>
    <col min="3590" max="3590" width="28.42578125" style="1997" customWidth="1"/>
    <col min="3591" max="3591" width="27.85546875" style="1997" customWidth="1"/>
    <col min="3592" max="3592" width="30.28515625" style="1997" bestFit="1" customWidth="1"/>
    <col min="3593" max="3593" width="15.7109375" style="1997" customWidth="1"/>
    <col min="3594" max="3595" width="19.5703125" style="1997" bestFit="1" customWidth="1"/>
    <col min="3596" max="3840" width="9.140625" style="1997"/>
    <col min="3841" max="3841" width="5.140625" style="1997" customWidth="1"/>
    <col min="3842" max="3842" width="33" style="1997" customWidth="1"/>
    <col min="3843" max="3843" width="0" style="1997" hidden="1" customWidth="1"/>
    <col min="3844" max="3844" width="44.140625" style="1997" customWidth="1"/>
    <col min="3845" max="3845" width="30.140625" style="1997" customWidth="1"/>
    <col min="3846" max="3846" width="28.42578125" style="1997" customWidth="1"/>
    <col min="3847" max="3847" width="27.85546875" style="1997" customWidth="1"/>
    <col min="3848" max="3848" width="30.28515625" style="1997" bestFit="1" customWidth="1"/>
    <col min="3849" max="3849" width="15.7109375" style="1997" customWidth="1"/>
    <col min="3850" max="3851" width="19.5703125" style="1997" bestFit="1" customWidth="1"/>
    <col min="3852" max="4096" width="9.140625" style="1997"/>
    <col min="4097" max="4097" width="5.140625" style="1997" customWidth="1"/>
    <col min="4098" max="4098" width="33" style="1997" customWidth="1"/>
    <col min="4099" max="4099" width="0" style="1997" hidden="1" customWidth="1"/>
    <col min="4100" max="4100" width="44.140625" style="1997" customWidth="1"/>
    <col min="4101" max="4101" width="30.140625" style="1997" customWidth="1"/>
    <col min="4102" max="4102" width="28.42578125" style="1997" customWidth="1"/>
    <col min="4103" max="4103" width="27.85546875" style="1997" customWidth="1"/>
    <col min="4104" max="4104" width="30.28515625" style="1997" bestFit="1" customWidth="1"/>
    <col min="4105" max="4105" width="15.7109375" style="1997" customWidth="1"/>
    <col min="4106" max="4107" width="19.5703125" style="1997" bestFit="1" customWidth="1"/>
    <col min="4108" max="4352" width="9.140625" style="1997"/>
    <col min="4353" max="4353" width="5.140625" style="1997" customWidth="1"/>
    <col min="4354" max="4354" width="33" style="1997" customWidth="1"/>
    <col min="4355" max="4355" width="0" style="1997" hidden="1" customWidth="1"/>
    <col min="4356" max="4356" width="44.140625" style="1997" customWidth="1"/>
    <col min="4357" max="4357" width="30.140625" style="1997" customWidth="1"/>
    <col min="4358" max="4358" width="28.42578125" style="1997" customWidth="1"/>
    <col min="4359" max="4359" width="27.85546875" style="1997" customWidth="1"/>
    <col min="4360" max="4360" width="30.28515625" style="1997" bestFit="1" customWidth="1"/>
    <col min="4361" max="4361" width="15.7109375" style="1997" customWidth="1"/>
    <col min="4362" max="4363" width="19.5703125" style="1997" bestFit="1" customWidth="1"/>
    <col min="4364" max="4608" width="9.140625" style="1997"/>
    <col min="4609" max="4609" width="5.140625" style="1997" customWidth="1"/>
    <col min="4610" max="4610" width="33" style="1997" customWidth="1"/>
    <col min="4611" max="4611" width="0" style="1997" hidden="1" customWidth="1"/>
    <col min="4612" max="4612" width="44.140625" style="1997" customWidth="1"/>
    <col min="4613" max="4613" width="30.140625" style="1997" customWidth="1"/>
    <col min="4614" max="4614" width="28.42578125" style="1997" customWidth="1"/>
    <col min="4615" max="4615" width="27.85546875" style="1997" customWidth="1"/>
    <col min="4616" max="4616" width="30.28515625" style="1997" bestFit="1" customWidth="1"/>
    <col min="4617" max="4617" width="15.7109375" style="1997" customWidth="1"/>
    <col min="4618" max="4619" width="19.5703125" style="1997" bestFit="1" customWidth="1"/>
    <col min="4620" max="4864" width="9.140625" style="1997"/>
    <col min="4865" max="4865" width="5.140625" style="1997" customWidth="1"/>
    <col min="4866" max="4866" width="33" style="1997" customWidth="1"/>
    <col min="4867" max="4867" width="0" style="1997" hidden="1" customWidth="1"/>
    <col min="4868" max="4868" width="44.140625" style="1997" customWidth="1"/>
    <col min="4869" max="4869" width="30.140625" style="1997" customWidth="1"/>
    <col min="4870" max="4870" width="28.42578125" style="1997" customWidth="1"/>
    <col min="4871" max="4871" width="27.85546875" style="1997" customWidth="1"/>
    <col min="4872" max="4872" width="30.28515625" style="1997" bestFit="1" customWidth="1"/>
    <col min="4873" max="4873" width="15.7109375" style="1997" customWidth="1"/>
    <col min="4874" max="4875" width="19.5703125" style="1997" bestFit="1" customWidth="1"/>
    <col min="4876" max="5120" width="9.140625" style="1997"/>
    <col min="5121" max="5121" width="5.140625" style="1997" customWidth="1"/>
    <col min="5122" max="5122" width="33" style="1997" customWidth="1"/>
    <col min="5123" max="5123" width="0" style="1997" hidden="1" customWidth="1"/>
    <col min="5124" max="5124" width="44.140625" style="1997" customWidth="1"/>
    <col min="5125" max="5125" width="30.140625" style="1997" customWidth="1"/>
    <col min="5126" max="5126" width="28.42578125" style="1997" customWidth="1"/>
    <col min="5127" max="5127" width="27.85546875" style="1997" customWidth="1"/>
    <col min="5128" max="5128" width="30.28515625" style="1997" bestFit="1" customWidth="1"/>
    <col min="5129" max="5129" width="15.7109375" style="1997" customWidth="1"/>
    <col min="5130" max="5131" width="19.5703125" style="1997" bestFit="1" customWidth="1"/>
    <col min="5132" max="5376" width="9.140625" style="1997"/>
    <col min="5377" max="5377" width="5.140625" style="1997" customWidth="1"/>
    <col min="5378" max="5378" width="33" style="1997" customWidth="1"/>
    <col min="5379" max="5379" width="0" style="1997" hidden="1" customWidth="1"/>
    <col min="5380" max="5380" width="44.140625" style="1997" customWidth="1"/>
    <col min="5381" max="5381" width="30.140625" style="1997" customWidth="1"/>
    <col min="5382" max="5382" width="28.42578125" style="1997" customWidth="1"/>
    <col min="5383" max="5383" width="27.85546875" style="1997" customWidth="1"/>
    <col min="5384" max="5384" width="30.28515625" style="1997" bestFit="1" customWidth="1"/>
    <col min="5385" max="5385" width="15.7109375" style="1997" customWidth="1"/>
    <col min="5386" max="5387" width="19.5703125" style="1997" bestFit="1" customWidth="1"/>
    <col min="5388" max="5632" width="9.140625" style="1997"/>
    <col min="5633" max="5633" width="5.140625" style="1997" customWidth="1"/>
    <col min="5634" max="5634" width="33" style="1997" customWidth="1"/>
    <col min="5635" max="5635" width="0" style="1997" hidden="1" customWidth="1"/>
    <col min="5636" max="5636" width="44.140625" style="1997" customWidth="1"/>
    <col min="5637" max="5637" width="30.140625" style="1997" customWidth="1"/>
    <col min="5638" max="5638" width="28.42578125" style="1997" customWidth="1"/>
    <col min="5639" max="5639" width="27.85546875" style="1997" customWidth="1"/>
    <col min="5640" max="5640" width="30.28515625" style="1997" bestFit="1" customWidth="1"/>
    <col min="5641" max="5641" width="15.7109375" style="1997" customWidth="1"/>
    <col min="5642" max="5643" width="19.5703125" style="1997" bestFit="1" customWidth="1"/>
    <col min="5644" max="5888" width="9.140625" style="1997"/>
    <col min="5889" max="5889" width="5.140625" style="1997" customWidth="1"/>
    <col min="5890" max="5890" width="33" style="1997" customWidth="1"/>
    <col min="5891" max="5891" width="0" style="1997" hidden="1" customWidth="1"/>
    <col min="5892" max="5892" width="44.140625" style="1997" customWidth="1"/>
    <col min="5893" max="5893" width="30.140625" style="1997" customWidth="1"/>
    <col min="5894" max="5894" width="28.42578125" style="1997" customWidth="1"/>
    <col min="5895" max="5895" width="27.85546875" style="1997" customWidth="1"/>
    <col min="5896" max="5896" width="30.28515625" style="1997" bestFit="1" customWidth="1"/>
    <col min="5897" max="5897" width="15.7109375" style="1997" customWidth="1"/>
    <col min="5898" max="5899" width="19.5703125" style="1997" bestFit="1" customWidth="1"/>
    <col min="5900" max="6144" width="9.140625" style="1997"/>
    <col min="6145" max="6145" width="5.140625" style="1997" customWidth="1"/>
    <col min="6146" max="6146" width="33" style="1997" customWidth="1"/>
    <col min="6147" max="6147" width="0" style="1997" hidden="1" customWidth="1"/>
    <col min="6148" max="6148" width="44.140625" style="1997" customWidth="1"/>
    <col min="6149" max="6149" width="30.140625" style="1997" customWidth="1"/>
    <col min="6150" max="6150" width="28.42578125" style="1997" customWidth="1"/>
    <col min="6151" max="6151" width="27.85546875" style="1997" customWidth="1"/>
    <col min="6152" max="6152" width="30.28515625" style="1997" bestFit="1" customWidth="1"/>
    <col min="6153" max="6153" width="15.7109375" style="1997" customWidth="1"/>
    <col min="6154" max="6155" width="19.5703125" style="1997" bestFit="1" customWidth="1"/>
    <col min="6156" max="6400" width="9.140625" style="1997"/>
    <col min="6401" max="6401" width="5.140625" style="1997" customWidth="1"/>
    <col min="6402" max="6402" width="33" style="1997" customWidth="1"/>
    <col min="6403" max="6403" width="0" style="1997" hidden="1" customWidth="1"/>
    <col min="6404" max="6404" width="44.140625" style="1997" customWidth="1"/>
    <col min="6405" max="6405" width="30.140625" style="1997" customWidth="1"/>
    <col min="6406" max="6406" width="28.42578125" style="1997" customWidth="1"/>
    <col min="6407" max="6407" width="27.85546875" style="1997" customWidth="1"/>
    <col min="6408" max="6408" width="30.28515625" style="1997" bestFit="1" customWidth="1"/>
    <col min="6409" max="6409" width="15.7109375" style="1997" customWidth="1"/>
    <col min="6410" max="6411" width="19.5703125" style="1997" bestFit="1" customWidth="1"/>
    <col min="6412" max="6656" width="9.140625" style="1997"/>
    <col min="6657" max="6657" width="5.140625" style="1997" customWidth="1"/>
    <col min="6658" max="6658" width="33" style="1997" customWidth="1"/>
    <col min="6659" max="6659" width="0" style="1997" hidden="1" customWidth="1"/>
    <col min="6660" max="6660" width="44.140625" style="1997" customWidth="1"/>
    <col min="6661" max="6661" width="30.140625" style="1997" customWidth="1"/>
    <col min="6662" max="6662" width="28.42578125" style="1997" customWidth="1"/>
    <col min="6663" max="6663" width="27.85546875" style="1997" customWidth="1"/>
    <col min="6664" max="6664" width="30.28515625" style="1997" bestFit="1" customWidth="1"/>
    <col min="6665" max="6665" width="15.7109375" style="1997" customWidth="1"/>
    <col min="6666" max="6667" width="19.5703125" style="1997" bestFit="1" customWidth="1"/>
    <col min="6668" max="6912" width="9.140625" style="1997"/>
    <col min="6913" max="6913" width="5.140625" style="1997" customWidth="1"/>
    <col min="6914" max="6914" width="33" style="1997" customWidth="1"/>
    <col min="6915" max="6915" width="0" style="1997" hidden="1" customWidth="1"/>
    <col min="6916" max="6916" width="44.140625" style="1997" customWidth="1"/>
    <col min="6917" max="6917" width="30.140625" style="1997" customWidth="1"/>
    <col min="6918" max="6918" width="28.42578125" style="1997" customWidth="1"/>
    <col min="6919" max="6919" width="27.85546875" style="1997" customWidth="1"/>
    <col min="6920" max="6920" width="30.28515625" style="1997" bestFit="1" customWidth="1"/>
    <col min="6921" max="6921" width="15.7109375" style="1997" customWidth="1"/>
    <col min="6922" max="6923" width="19.5703125" style="1997" bestFit="1" customWidth="1"/>
    <col min="6924" max="7168" width="9.140625" style="1997"/>
    <col min="7169" max="7169" width="5.140625" style="1997" customWidth="1"/>
    <col min="7170" max="7170" width="33" style="1997" customWidth="1"/>
    <col min="7171" max="7171" width="0" style="1997" hidden="1" customWidth="1"/>
    <col min="7172" max="7172" width="44.140625" style="1997" customWidth="1"/>
    <col min="7173" max="7173" width="30.140625" style="1997" customWidth="1"/>
    <col min="7174" max="7174" width="28.42578125" style="1997" customWidth="1"/>
    <col min="7175" max="7175" width="27.85546875" style="1997" customWidth="1"/>
    <col min="7176" max="7176" width="30.28515625" style="1997" bestFit="1" customWidth="1"/>
    <col min="7177" max="7177" width="15.7109375" style="1997" customWidth="1"/>
    <col min="7178" max="7179" width="19.5703125" style="1997" bestFit="1" customWidth="1"/>
    <col min="7180" max="7424" width="9.140625" style="1997"/>
    <col min="7425" max="7425" width="5.140625" style="1997" customWidth="1"/>
    <col min="7426" max="7426" width="33" style="1997" customWidth="1"/>
    <col min="7427" max="7427" width="0" style="1997" hidden="1" customWidth="1"/>
    <col min="7428" max="7428" width="44.140625" style="1997" customWidth="1"/>
    <col min="7429" max="7429" width="30.140625" style="1997" customWidth="1"/>
    <col min="7430" max="7430" width="28.42578125" style="1997" customWidth="1"/>
    <col min="7431" max="7431" width="27.85546875" style="1997" customWidth="1"/>
    <col min="7432" max="7432" width="30.28515625" style="1997" bestFit="1" customWidth="1"/>
    <col min="7433" max="7433" width="15.7109375" style="1997" customWidth="1"/>
    <col min="7434" max="7435" width="19.5703125" style="1997" bestFit="1" customWidth="1"/>
    <col min="7436" max="7680" width="9.140625" style="1997"/>
    <col min="7681" max="7681" width="5.140625" style="1997" customWidth="1"/>
    <col min="7682" max="7682" width="33" style="1997" customWidth="1"/>
    <col min="7683" max="7683" width="0" style="1997" hidden="1" customWidth="1"/>
    <col min="7684" max="7684" width="44.140625" style="1997" customWidth="1"/>
    <col min="7685" max="7685" width="30.140625" style="1997" customWidth="1"/>
    <col min="7686" max="7686" width="28.42578125" style="1997" customWidth="1"/>
    <col min="7687" max="7687" width="27.85546875" style="1997" customWidth="1"/>
    <col min="7688" max="7688" width="30.28515625" style="1997" bestFit="1" customWidth="1"/>
    <col min="7689" max="7689" width="15.7109375" style="1997" customWidth="1"/>
    <col min="7690" max="7691" width="19.5703125" style="1997" bestFit="1" customWidth="1"/>
    <col min="7692" max="7936" width="9.140625" style="1997"/>
    <col min="7937" max="7937" width="5.140625" style="1997" customWidth="1"/>
    <col min="7938" max="7938" width="33" style="1997" customWidth="1"/>
    <col min="7939" max="7939" width="0" style="1997" hidden="1" customWidth="1"/>
    <col min="7940" max="7940" width="44.140625" style="1997" customWidth="1"/>
    <col min="7941" max="7941" width="30.140625" style="1997" customWidth="1"/>
    <col min="7942" max="7942" width="28.42578125" style="1997" customWidth="1"/>
    <col min="7943" max="7943" width="27.85546875" style="1997" customWidth="1"/>
    <col min="7944" max="7944" width="30.28515625" style="1997" bestFit="1" customWidth="1"/>
    <col min="7945" max="7945" width="15.7109375" style="1997" customWidth="1"/>
    <col min="7946" max="7947" width="19.5703125" style="1997" bestFit="1" customWidth="1"/>
    <col min="7948" max="8192" width="9.140625" style="1997"/>
    <col min="8193" max="8193" width="5.140625" style="1997" customWidth="1"/>
    <col min="8194" max="8194" width="33" style="1997" customWidth="1"/>
    <col min="8195" max="8195" width="0" style="1997" hidden="1" customWidth="1"/>
    <col min="8196" max="8196" width="44.140625" style="1997" customWidth="1"/>
    <col min="8197" max="8197" width="30.140625" style="1997" customWidth="1"/>
    <col min="8198" max="8198" width="28.42578125" style="1997" customWidth="1"/>
    <col min="8199" max="8199" width="27.85546875" style="1997" customWidth="1"/>
    <col min="8200" max="8200" width="30.28515625" style="1997" bestFit="1" customWidth="1"/>
    <col min="8201" max="8201" width="15.7109375" style="1997" customWidth="1"/>
    <col min="8202" max="8203" width="19.5703125" style="1997" bestFit="1" customWidth="1"/>
    <col min="8204" max="8448" width="9.140625" style="1997"/>
    <col min="8449" max="8449" width="5.140625" style="1997" customWidth="1"/>
    <col min="8450" max="8450" width="33" style="1997" customWidth="1"/>
    <col min="8451" max="8451" width="0" style="1997" hidden="1" customWidth="1"/>
    <col min="8452" max="8452" width="44.140625" style="1997" customWidth="1"/>
    <col min="8453" max="8453" width="30.140625" style="1997" customWidth="1"/>
    <col min="8454" max="8454" width="28.42578125" style="1997" customWidth="1"/>
    <col min="8455" max="8455" width="27.85546875" style="1997" customWidth="1"/>
    <col min="8456" max="8456" width="30.28515625" style="1997" bestFit="1" customWidth="1"/>
    <col min="8457" max="8457" width="15.7109375" style="1997" customWidth="1"/>
    <col min="8458" max="8459" width="19.5703125" style="1997" bestFit="1" customWidth="1"/>
    <col min="8460" max="8704" width="9.140625" style="1997"/>
    <col min="8705" max="8705" width="5.140625" style="1997" customWidth="1"/>
    <col min="8706" max="8706" width="33" style="1997" customWidth="1"/>
    <col min="8707" max="8707" width="0" style="1997" hidden="1" customWidth="1"/>
    <col min="8708" max="8708" width="44.140625" style="1997" customWidth="1"/>
    <col min="8709" max="8709" width="30.140625" style="1997" customWidth="1"/>
    <col min="8710" max="8710" width="28.42578125" style="1997" customWidth="1"/>
    <col min="8711" max="8711" width="27.85546875" style="1997" customWidth="1"/>
    <col min="8712" max="8712" width="30.28515625" style="1997" bestFit="1" customWidth="1"/>
    <col min="8713" max="8713" width="15.7109375" style="1997" customWidth="1"/>
    <col min="8714" max="8715" width="19.5703125" style="1997" bestFit="1" customWidth="1"/>
    <col min="8716" max="8960" width="9.140625" style="1997"/>
    <col min="8961" max="8961" width="5.140625" style="1997" customWidth="1"/>
    <col min="8962" max="8962" width="33" style="1997" customWidth="1"/>
    <col min="8963" max="8963" width="0" style="1997" hidden="1" customWidth="1"/>
    <col min="8964" max="8964" width="44.140625" style="1997" customWidth="1"/>
    <col min="8965" max="8965" width="30.140625" style="1997" customWidth="1"/>
    <col min="8966" max="8966" width="28.42578125" style="1997" customWidth="1"/>
    <col min="8967" max="8967" width="27.85546875" style="1997" customWidth="1"/>
    <col min="8968" max="8968" width="30.28515625" style="1997" bestFit="1" customWidth="1"/>
    <col min="8969" max="8969" width="15.7109375" style="1997" customWidth="1"/>
    <col min="8970" max="8971" width="19.5703125" style="1997" bestFit="1" customWidth="1"/>
    <col min="8972" max="9216" width="9.140625" style="1997"/>
    <col min="9217" max="9217" width="5.140625" style="1997" customWidth="1"/>
    <col min="9218" max="9218" width="33" style="1997" customWidth="1"/>
    <col min="9219" max="9219" width="0" style="1997" hidden="1" customWidth="1"/>
    <col min="9220" max="9220" width="44.140625" style="1997" customWidth="1"/>
    <col min="9221" max="9221" width="30.140625" style="1997" customWidth="1"/>
    <col min="9222" max="9222" width="28.42578125" style="1997" customWidth="1"/>
    <col min="9223" max="9223" width="27.85546875" style="1997" customWidth="1"/>
    <col min="9224" max="9224" width="30.28515625" style="1997" bestFit="1" customWidth="1"/>
    <col min="9225" max="9225" width="15.7109375" style="1997" customWidth="1"/>
    <col min="9226" max="9227" width="19.5703125" style="1997" bestFit="1" customWidth="1"/>
    <col min="9228" max="9472" width="9.140625" style="1997"/>
    <col min="9473" max="9473" width="5.140625" style="1997" customWidth="1"/>
    <col min="9474" max="9474" width="33" style="1997" customWidth="1"/>
    <col min="9475" max="9475" width="0" style="1997" hidden="1" customWidth="1"/>
    <col min="9476" max="9476" width="44.140625" style="1997" customWidth="1"/>
    <col min="9477" max="9477" width="30.140625" style="1997" customWidth="1"/>
    <col min="9478" max="9478" width="28.42578125" style="1997" customWidth="1"/>
    <col min="9479" max="9479" width="27.85546875" style="1997" customWidth="1"/>
    <col min="9480" max="9480" width="30.28515625" style="1997" bestFit="1" customWidth="1"/>
    <col min="9481" max="9481" width="15.7109375" style="1997" customWidth="1"/>
    <col min="9482" max="9483" width="19.5703125" style="1997" bestFit="1" customWidth="1"/>
    <col min="9484" max="9728" width="9.140625" style="1997"/>
    <col min="9729" max="9729" width="5.140625" style="1997" customWidth="1"/>
    <col min="9730" max="9730" width="33" style="1997" customWidth="1"/>
    <col min="9731" max="9731" width="0" style="1997" hidden="1" customWidth="1"/>
    <col min="9732" max="9732" width="44.140625" style="1997" customWidth="1"/>
    <col min="9733" max="9733" width="30.140625" style="1997" customWidth="1"/>
    <col min="9734" max="9734" width="28.42578125" style="1997" customWidth="1"/>
    <col min="9735" max="9735" width="27.85546875" style="1997" customWidth="1"/>
    <col min="9736" max="9736" width="30.28515625" style="1997" bestFit="1" customWidth="1"/>
    <col min="9737" max="9737" width="15.7109375" style="1997" customWidth="1"/>
    <col min="9738" max="9739" width="19.5703125" style="1997" bestFit="1" customWidth="1"/>
    <col min="9740" max="9984" width="9.140625" style="1997"/>
    <col min="9985" max="9985" width="5.140625" style="1997" customWidth="1"/>
    <col min="9986" max="9986" width="33" style="1997" customWidth="1"/>
    <col min="9987" max="9987" width="0" style="1997" hidden="1" customWidth="1"/>
    <col min="9988" max="9988" width="44.140625" style="1997" customWidth="1"/>
    <col min="9989" max="9989" width="30.140625" style="1997" customWidth="1"/>
    <col min="9990" max="9990" width="28.42578125" style="1997" customWidth="1"/>
    <col min="9991" max="9991" width="27.85546875" style="1997" customWidth="1"/>
    <col min="9992" max="9992" width="30.28515625" style="1997" bestFit="1" customWidth="1"/>
    <col min="9993" max="9993" width="15.7109375" style="1997" customWidth="1"/>
    <col min="9994" max="9995" width="19.5703125" style="1997" bestFit="1" customWidth="1"/>
    <col min="9996" max="10240" width="9.140625" style="1997"/>
    <col min="10241" max="10241" width="5.140625" style="1997" customWidth="1"/>
    <col min="10242" max="10242" width="33" style="1997" customWidth="1"/>
    <col min="10243" max="10243" width="0" style="1997" hidden="1" customWidth="1"/>
    <col min="10244" max="10244" width="44.140625" style="1997" customWidth="1"/>
    <col min="10245" max="10245" width="30.140625" style="1997" customWidth="1"/>
    <col min="10246" max="10246" width="28.42578125" style="1997" customWidth="1"/>
    <col min="10247" max="10247" width="27.85546875" style="1997" customWidth="1"/>
    <col min="10248" max="10248" width="30.28515625" style="1997" bestFit="1" customWidth="1"/>
    <col min="10249" max="10249" width="15.7109375" style="1997" customWidth="1"/>
    <col min="10250" max="10251" width="19.5703125" style="1997" bestFit="1" customWidth="1"/>
    <col min="10252" max="10496" width="9.140625" style="1997"/>
    <col min="10497" max="10497" width="5.140625" style="1997" customWidth="1"/>
    <col min="10498" max="10498" width="33" style="1997" customWidth="1"/>
    <col min="10499" max="10499" width="0" style="1997" hidden="1" customWidth="1"/>
    <col min="10500" max="10500" width="44.140625" style="1997" customWidth="1"/>
    <col min="10501" max="10501" width="30.140625" style="1997" customWidth="1"/>
    <col min="10502" max="10502" width="28.42578125" style="1997" customWidth="1"/>
    <col min="10503" max="10503" width="27.85546875" style="1997" customWidth="1"/>
    <col min="10504" max="10504" width="30.28515625" style="1997" bestFit="1" customWidth="1"/>
    <col min="10505" max="10505" width="15.7109375" style="1997" customWidth="1"/>
    <col min="10506" max="10507" width="19.5703125" style="1997" bestFit="1" customWidth="1"/>
    <col min="10508" max="10752" width="9.140625" style="1997"/>
    <col min="10753" max="10753" width="5.140625" style="1997" customWidth="1"/>
    <col min="10754" max="10754" width="33" style="1997" customWidth="1"/>
    <col min="10755" max="10755" width="0" style="1997" hidden="1" customWidth="1"/>
    <col min="10756" max="10756" width="44.140625" style="1997" customWidth="1"/>
    <col min="10757" max="10757" width="30.140625" style="1997" customWidth="1"/>
    <col min="10758" max="10758" width="28.42578125" style="1997" customWidth="1"/>
    <col min="10759" max="10759" width="27.85546875" style="1997" customWidth="1"/>
    <col min="10760" max="10760" width="30.28515625" style="1997" bestFit="1" customWidth="1"/>
    <col min="10761" max="10761" width="15.7109375" style="1997" customWidth="1"/>
    <col min="10762" max="10763" width="19.5703125" style="1997" bestFit="1" customWidth="1"/>
    <col min="10764" max="11008" width="9.140625" style="1997"/>
    <col min="11009" max="11009" width="5.140625" style="1997" customWidth="1"/>
    <col min="11010" max="11010" width="33" style="1997" customWidth="1"/>
    <col min="11011" max="11011" width="0" style="1997" hidden="1" customWidth="1"/>
    <col min="11012" max="11012" width="44.140625" style="1997" customWidth="1"/>
    <col min="11013" max="11013" width="30.140625" style="1997" customWidth="1"/>
    <col min="11014" max="11014" width="28.42578125" style="1997" customWidth="1"/>
    <col min="11015" max="11015" width="27.85546875" style="1997" customWidth="1"/>
    <col min="11016" max="11016" width="30.28515625" style="1997" bestFit="1" customWidth="1"/>
    <col min="11017" max="11017" width="15.7109375" style="1997" customWidth="1"/>
    <col min="11018" max="11019" width="19.5703125" style="1997" bestFit="1" customWidth="1"/>
    <col min="11020" max="11264" width="9.140625" style="1997"/>
    <col min="11265" max="11265" width="5.140625" style="1997" customWidth="1"/>
    <col min="11266" max="11266" width="33" style="1997" customWidth="1"/>
    <col min="11267" max="11267" width="0" style="1997" hidden="1" customWidth="1"/>
    <col min="11268" max="11268" width="44.140625" style="1997" customWidth="1"/>
    <col min="11269" max="11269" width="30.140625" style="1997" customWidth="1"/>
    <col min="11270" max="11270" width="28.42578125" style="1997" customWidth="1"/>
    <col min="11271" max="11271" width="27.85546875" style="1997" customWidth="1"/>
    <col min="11272" max="11272" width="30.28515625" style="1997" bestFit="1" customWidth="1"/>
    <col min="11273" max="11273" width="15.7109375" style="1997" customWidth="1"/>
    <col min="11274" max="11275" width="19.5703125" style="1997" bestFit="1" customWidth="1"/>
    <col min="11276" max="11520" width="9.140625" style="1997"/>
    <col min="11521" max="11521" width="5.140625" style="1997" customWidth="1"/>
    <col min="11522" max="11522" width="33" style="1997" customWidth="1"/>
    <col min="11523" max="11523" width="0" style="1997" hidden="1" customWidth="1"/>
    <col min="11524" max="11524" width="44.140625" style="1997" customWidth="1"/>
    <col min="11525" max="11525" width="30.140625" style="1997" customWidth="1"/>
    <col min="11526" max="11526" width="28.42578125" style="1997" customWidth="1"/>
    <col min="11527" max="11527" width="27.85546875" style="1997" customWidth="1"/>
    <col min="11528" max="11528" width="30.28515625" style="1997" bestFit="1" customWidth="1"/>
    <col min="11529" max="11529" width="15.7109375" style="1997" customWidth="1"/>
    <col min="11530" max="11531" width="19.5703125" style="1997" bestFit="1" customWidth="1"/>
    <col min="11532" max="11776" width="9.140625" style="1997"/>
    <col min="11777" max="11777" width="5.140625" style="1997" customWidth="1"/>
    <col min="11778" max="11778" width="33" style="1997" customWidth="1"/>
    <col min="11779" max="11779" width="0" style="1997" hidden="1" customWidth="1"/>
    <col min="11780" max="11780" width="44.140625" style="1997" customWidth="1"/>
    <col min="11781" max="11781" width="30.140625" style="1997" customWidth="1"/>
    <col min="11782" max="11782" width="28.42578125" style="1997" customWidth="1"/>
    <col min="11783" max="11783" width="27.85546875" style="1997" customWidth="1"/>
    <col min="11784" max="11784" width="30.28515625" style="1997" bestFit="1" customWidth="1"/>
    <col min="11785" max="11785" width="15.7109375" style="1997" customWidth="1"/>
    <col min="11786" max="11787" width="19.5703125" style="1997" bestFit="1" customWidth="1"/>
    <col min="11788" max="12032" width="9.140625" style="1997"/>
    <col min="12033" max="12033" width="5.140625" style="1997" customWidth="1"/>
    <col min="12034" max="12034" width="33" style="1997" customWidth="1"/>
    <col min="12035" max="12035" width="0" style="1997" hidden="1" customWidth="1"/>
    <col min="12036" max="12036" width="44.140625" style="1997" customWidth="1"/>
    <col min="12037" max="12037" width="30.140625" style="1997" customWidth="1"/>
    <col min="12038" max="12038" width="28.42578125" style="1997" customWidth="1"/>
    <col min="12039" max="12039" width="27.85546875" style="1997" customWidth="1"/>
    <col min="12040" max="12040" width="30.28515625" style="1997" bestFit="1" customWidth="1"/>
    <col min="12041" max="12041" width="15.7109375" style="1997" customWidth="1"/>
    <col min="12042" max="12043" width="19.5703125" style="1997" bestFit="1" customWidth="1"/>
    <col min="12044" max="12288" width="9.140625" style="1997"/>
    <col min="12289" max="12289" width="5.140625" style="1997" customWidth="1"/>
    <col min="12290" max="12290" width="33" style="1997" customWidth="1"/>
    <col min="12291" max="12291" width="0" style="1997" hidden="1" customWidth="1"/>
    <col min="12292" max="12292" width="44.140625" style="1997" customWidth="1"/>
    <col min="12293" max="12293" width="30.140625" style="1997" customWidth="1"/>
    <col min="12294" max="12294" width="28.42578125" style="1997" customWidth="1"/>
    <col min="12295" max="12295" width="27.85546875" style="1997" customWidth="1"/>
    <col min="12296" max="12296" width="30.28515625" style="1997" bestFit="1" customWidth="1"/>
    <col min="12297" max="12297" width="15.7109375" style="1997" customWidth="1"/>
    <col min="12298" max="12299" width="19.5703125" style="1997" bestFit="1" customWidth="1"/>
    <col min="12300" max="12544" width="9.140625" style="1997"/>
    <col min="12545" max="12545" width="5.140625" style="1997" customWidth="1"/>
    <col min="12546" max="12546" width="33" style="1997" customWidth="1"/>
    <col min="12547" max="12547" width="0" style="1997" hidden="1" customWidth="1"/>
    <col min="12548" max="12548" width="44.140625" style="1997" customWidth="1"/>
    <col min="12549" max="12549" width="30.140625" style="1997" customWidth="1"/>
    <col min="12550" max="12550" width="28.42578125" style="1997" customWidth="1"/>
    <col min="12551" max="12551" width="27.85546875" style="1997" customWidth="1"/>
    <col min="12552" max="12552" width="30.28515625" style="1997" bestFit="1" customWidth="1"/>
    <col min="12553" max="12553" width="15.7109375" style="1997" customWidth="1"/>
    <col min="12554" max="12555" width="19.5703125" style="1997" bestFit="1" customWidth="1"/>
    <col min="12556" max="12800" width="9.140625" style="1997"/>
    <col min="12801" max="12801" width="5.140625" style="1997" customWidth="1"/>
    <col min="12802" max="12802" width="33" style="1997" customWidth="1"/>
    <col min="12803" max="12803" width="0" style="1997" hidden="1" customWidth="1"/>
    <col min="12804" max="12804" width="44.140625" style="1997" customWidth="1"/>
    <col min="12805" max="12805" width="30.140625" style="1997" customWidth="1"/>
    <col min="12806" max="12806" width="28.42578125" style="1997" customWidth="1"/>
    <col min="12807" max="12807" width="27.85546875" style="1997" customWidth="1"/>
    <col min="12808" max="12808" width="30.28515625" style="1997" bestFit="1" customWidth="1"/>
    <col min="12809" max="12809" width="15.7109375" style="1997" customWidth="1"/>
    <col min="12810" max="12811" width="19.5703125" style="1997" bestFit="1" customWidth="1"/>
    <col min="12812" max="13056" width="9.140625" style="1997"/>
    <col min="13057" max="13057" width="5.140625" style="1997" customWidth="1"/>
    <col min="13058" max="13058" width="33" style="1997" customWidth="1"/>
    <col min="13059" max="13059" width="0" style="1997" hidden="1" customWidth="1"/>
    <col min="13060" max="13060" width="44.140625" style="1997" customWidth="1"/>
    <col min="13061" max="13061" width="30.140625" style="1997" customWidth="1"/>
    <col min="13062" max="13062" width="28.42578125" style="1997" customWidth="1"/>
    <col min="13063" max="13063" width="27.85546875" style="1997" customWidth="1"/>
    <col min="13064" max="13064" width="30.28515625" style="1997" bestFit="1" customWidth="1"/>
    <col min="13065" max="13065" width="15.7109375" style="1997" customWidth="1"/>
    <col min="13066" max="13067" width="19.5703125" style="1997" bestFit="1" customWidth="1"/>
    <col min="13068" max="13312" width="9.140625" style="1997"/>
    <col min="13313" max="13313" width="5.140625" style="1997" customWidth="1"/>
    <col min="13314" max="13314" width="33" style="1997" customWidth="1"/>
    <col min="13315" max="13315" width="0" style="1997" hidden="1" customWidth="1"/>
    <col min="13316" max="13316" width="44.140625" style="1997" customWidth="1"/>
    <col min="13317" max="13317" width="30.140625" style="1997" customWidth="1"/>
    <col min="13318" max="13318" width="28.42578125" style="1997" customWidth="1"/>
    <col min="13319" max="13319" width="27.85546875" style="1997" customWidth="1"/>
    <col min="13320" max="13320" width="30.28515625" style="1997" bestFit="1" customWidth="1"/>
    <col min="13321" max="13321" width="15.7109375" style="1997" customWidth="1"/>
    <col min="13322" max="13323" width="19.5703125" style="1997" bestFit="1" customWidth="1"/>
    <col min="13324" max="13568" width="9.140625" style="1997"/>
    <col min="13569" max="13569" width="5.140625" style="1997" customWidth="1"/>
    <col min="13570" max="13570" width="33" style="1997" customWidth="1"/>
    <col min="13571" max="13571" width="0" style="1997" hidden="1" customWidth="1"/>
    <col min="13572" max="13572" width="44.140625" style="1997" customWidth="1"/>
    <col min="13573" max="13573" width="30.140625" style="1997" customWidth="1"/>
    <col min="13574" max="13574" width="28.42578125" style="1997" customWidth="1"/>
    <col min="13575" max="13575" width="27.85546875" style="1997" customWidth="1"/>
    <col min="13576" max="13576" width="30.28515625" style="1997" bestFit="1" customWidth="1"/>
    <col min="13577" max="13577" width="15.7109375" style="1997" customWidth="1"/>
    <col min="13578" max="13579" width="19.5703125" style="1997" bestFit="1" customWidth="1"/>
    <col min="13580" max="13824" width="9.140625" style="1997"/>
    <col min="13825" max="13825" width="5.140625" style="1997" customWidth="1"/>
    <col min="13826" max="13826" width="33" style="1997" customWidth="1"/>
    <col min="13827" max="13827" width="0" style="1997" hidden="1" customWidth="1"/>
    <col min="13828" max="13828" width="44.140625" style="1997" customWidth="1"/>
    <col min="13829" max="13829" width="30.140625" style="1997" customWidth="1"/>
    <col min="13830" max="13830" width="28.42578125" style="1997" customWidth="1"/>
    <col min="13831" max="13831" width="27.85546875" style="1997" customWidth="1"/>
    <col min="13832" max="13832" width="30.28515625" style="1997" bestFit="1" customWidth="1"/>
    <col min="13833" max="13833" width="15.7109375" style="1997" customWidth="1"/>
    <col min="13834" max="13835" width="19.5703125" style="1997" bestFit="1" customWidth="1"/>
    <col min="13836" max="14080" width="9.140625" style="1997"/>
    <col min="14081" max="14081" width="5.140625" style="1997" customWidth="1"/>
    <col min="14082" max="14082" width="33" style="1997" customWidth="1"/>
    <col min="14083" max="14083" width="0" style="1997" hidden="1" customWidth="1"/>
    <col min="14084" max="14084" width="44.140625" style="1997" customWidth="1"/>
    <col min="14085" max="14085" width="30.140625" style="1997" customWidth="1"/>
    <col min="14086" max="14086" width="28.42578125" style="1997" customWidth="1"/>
    <col min="14087" max="14087" width="27.85546875" style="1997" customWidth="1"/>
    <col min="14088" max="14088" width="30.28515625" style="1997" bestFit="1" customWidth="1"/>
    <col min="14089" max="14089" width="15.7109375" style="1997" customWidth="1"/>
    <col min="14090" max="14091" width="19.5703125" style="1997" bestFit="1" customWidth="1"/>
    <col min="14092" max="14336" width="9.140625" style="1997"/>
    <col min="14337" max="14337" width="5.140625" style="1997" customWidth="1"/>
    <col min="14338" max="14338" width="33" style="1997" customWidth="1"/>
    <col min="14339" max="14339" width="0" style="1997" hidden="1" customWidth="1"/>
    <col min="14340" max="14340" width="44.140625" style="1997" customWidth="1"/>
    <col min="14341" max="14341" width="30.140625" style="1997" customWidth="1"/>
    <col min="14342" max="14342" width="28.42578125" style="1997" customWidth="1"/>
    <col min="14343" max="14343" width="27.85546875" style="1997" customWidth="1"/>
    <col min="14344" max="14344" width="30.28515625" style="1997" bestFit="1" customWidth="1"/>
    <col min="14345" max="14345" width="15.7109375" style="1997" customWidth="1"/>
    <col min="14346" max="14347" width="19.5703125" style="1997" bestFit="1" customWidth="1"/>
    <col min="14348" max="14592" width="9.140625" style="1997"/>
    <col min="14593" max="14593" width="5.140625" style="1997" customWidth="1"/>
    <col min="14594" max="14594" width="33" style="1997" customWidth="1"/>
    <col min="14595" max="14595" width="0" style="1997" hidden="1" customWidth="1"/>
    <col min="14596" max="14596" width="44.140625" style="1997" customWidth="1"/>
    <col min="14597" max="14597" width="30.140625" style="1997" customWidth="1"/>
    <col min="14598" max="14598" width="28.42578125" style="1997" customWidth="1"/>
    <col min="14599" max="14599" width="27.85546875" style="1997" customWidth="1"/>
    <col min="14600" max="14600" width="30.28515625" style="1997" bestFit="1" customWidth="1"/>
    <col min="14601" max="14601" width="15.7109375" style="1997" customWidth="1"/>
    <col min="14602" max="14603" width="19.5703125" style="1997" bestFit="1" customWidth="1"/>
    <col min="14604" max="14848" width="9.140625" style="1997"/>
    <col min="14849" max="14849" width="5.140625" style="1997" customWidth="1"/>
    <col min="14850" max="14850" width="33" style="1997" customWidth="1"/>
    <col min="14851" max="14851" width="0" style="1997" hidden="1" customWidth="1"/>
    <col min="14852" max="14852" width="44.140625" style="1997" customWidth="1"/>
    <col min="14853" max="14853" width="30.140625" style="1997" customWidth="1"/>
    <col min="14854" max="14854" width="28.42578125" style="1997" customWidth="1"/>
    <col min="14855" max="14855" width="27.85546875" style="1997" customWidth="1"/>
    <col min="14856" max="14856" width="30.28515625" style="1997" bestFit="1" customWidth="1"/>
    <col min="14857" max="14857" width="15.7109375" style="1997" customWidth="1"/>
    <col min="14858" max="14859" width="19.5703125" style="1997" bestFit="1" customWidth="1"/>
    <col min="14860" max="15104" width="9.140625" style="1997"/>
    <col min="15105" max="15105" width="5.140625" style="1997" customWidth="1"/>
    <col min="15106" max="15106" width="33" style="1997" customWidth="1"/>
    <col min="15107" max="15107" width="0" style="1997" hidden="1" customWidth="1"/>
    <col min="15108" max="15108" width="44.140625" style="1997" customWidth="1"/>
    <col min="15109" max="15109" width="30.140625" style="1997" customWidth="1"/>
    <col min="15110" max="15110" width="28.42578125" style="1997" customWidth="1"/>
    <col min="15111" max="15111" width="27.85546875" style="1997" customWidth="1"/>
    <col min="15112" max="15112" width="30.28515625" style="1997" bestFit="1" customWidth="1"/>
    <col min="15113" max="15113" width="15.7109375" style="1997" customWidth="1"/>
    <col min="15114" max="15115" width="19.5703125" style="1997" bestFit="1" customWidth="1"/>
    <col min="15116" max="15360" width="9.140625" style="1997"/>
    <col min="15361" max="15361" width="5.140625" style="1997" customWidth="1"/>
    <col min="15362" max="15362" width="33" style="1997" customWidth="1"/>
    <col min="15363" max="15363" width="0" style="1997" hidden="1" customWidth="1"/>
    <col min="15364" max="15364" width="44.140625" style="1997" customWidth="1"/>
    <col min="15365" max="15365" width="30.140625" style="1997" customWidth="1"/>
    <col min="15366" max="15366" width="28.42578125" style="1997" customWidth="1"/>
    <col min="15367" max="15367" width="27.85546875" style="1997" customWidth="1"/>
    <col min="15368" max="15368" width="30.28515625" style="1997" bestFit="1" customWidth="1"/>
    <col min="15369" max="15369" width="15.7109375" style="1997" customWidth="1"/>
    <col min="15370" max="15371" width="19.5703125" style="1997" bestFit="1" customWidth="1"/>
    <col min="15372" max="15616" width="9.140625" style="1997"/>
    <col min="15617" max="15617" width="5.140625" style="1997" customWidth="1"/>
    <col min="15618" max="15618" width="33" style="1997" customWidth="1"/>
    <col min="15619" max="15619" width="0" style="1997" hidden="1" customWidth="1"/>
    <col min="15620" max="15620" width="44.140625" style="1997" customWidth="1"/>
    <col min="15621" max="15621" width="30.140625" style="1997" customWidth="1"/>
    <col min="15622" max="15622" width="28.42578125" style="1997" customWidth="1"/>
    <col min="15623" max="15623" width="27.85546875" style="1997" customWidth="1"/>
    <col min="15624" max="15624" width="30.28515625" style="1997" bestFit="1" customWidth="1"/>
    <col min="15625" max="15625" width="15.7109375" style="1997" customWidth="1"/>
    <col min="15626" max="15627" width="19.5703125" style="1997" bestFit="1" customWidth="1"/>
    <col min="15628" max="15872" width="9.140625" style="1997"/>
    <col min="15873" max="15873" width="5.140625" style="1997" customWidth="1"/>
    <col min="15874" max="15874" width="33" style="1997" customWidth="1"/>
    <col min="15875" max="15875" width="0" style="1997" hidden="1" customWidth="1"/>
    <col min="15876" max="15876" width="44.140625" style="1997" customWidth="1"/>
    <col min="15877" max="15877" width="30.140625" style="1997" customWidth="1"/>
    <col min="15878" max="15878" width="28.42578125" style="1997" customWidth="1"/>
    <col min="15879" max="15879" width="27.85546875" style="1997" customWidth="1"/>
    <col min="15880" max="15880" width="30.28515625" style="1997" bestFit="1" customWidth="1"/>
    <col min="15881" max="15881" width="15.7109375" style="1997" customWidth="1"/>
    <col min="15882" max="15883" width="19.5703125" style="1997" bestFit="1" customWidth="1"/>
    <col min="15884" max="16128" width="9.140625" style="1997"/>
    <col min="16129" max="16129" width="5.140625" style="1997" customWidth="1"/>
    <col min="16130" max="16130" width="33" style="1997" customWidth="1"/>
    <col min="16131" max="16131" width="0" style="1997" hidden="1" customWidth="1"/>
    <col min="16132" max="16132" width="44.140625" style="1997" customWidth="1"/>
    <col min="16133" max="16133" width="30.140625" style="1997" customWidth="1"/>
    <col min="16134" max="16134" width="28.42578125" style="1997" customWidth="1"/>
    <col min="16135" max="16135" width="27.85546875" style="1997" customWidth="1"/>
    <col min="16136" max="16136" width="30.28515625" style="1997" bestFit="1" customWidth="1"/>
    <col min="16137" max="16137" width="15.7109375" style="1997" customWidth="1"/>
    <col min="16138" max="16139" width="19.5703125" style="1997" bestFit="1" customWidth="1"/>
    <col min="16140" max="16384" width="9.140625" style="1997"/>
  </cols>
  <sheetData>
    <row r="1" spans="1:10" ht="63.75" customHeight="1" x14ac:dyDescent="0.2">
      <c r="B1" s="2142" t="s">
        <v>1694</v>
      </c>
      <c r="C1" s="2142"/>
      <c r="D1" s="2142"/>
      <c r="E1" s="2142"/>
      <c r="F1" s="2142"/>
      <c r="G1" s="2142"/>
      <c r="H1" s="2142"/>
      <c r="I1" s="1998"/>
    </row>
    <row r="2" spans="1:10" ht="42" customHeight="1" x14ac:dyDescent="0.5">
      <c r="D2" s="1999"/>
      <c r="F2" s="2000"/>
      <c r="G2" s="2001"/>
    </row>
    <row r="3" spans="1:10" ht="32.25" customHeight="1" x14ac:dyDescent="0.2">
      <c r="A3" s="2143" t="s">
        <v>1655</v>
      </c>
      <c r="B3" s="2144" t="s">
        <v>1656</v>
      </c>
      <c r="C3" s="2143" t="s">
        <v>134</v>
      </c>
      <c r="D3" s="2145" t="s">
        <v>1935</v>
      </c>
      <c r="E3" s="2146" t="s">
        <v>1657</v>
      </c>
      <c r="F3" s="2146" t="s">
        <v>821</v>
      </c>
      <c r="G3" s="2147"/>
      <c r="H3" s="2147"/>
      <c r="I3" s="2002"/>
      <c r="J3" s="2002"/>
    </row>
    <row r="4" spans="1:10" ht="31.5" customHeight="1" x14ac:dyDescent="0.2">
      <c r="A4" s="2143"/>
      <c r="B4" s="2144"/>
      <c r="C4" s="2143"/>
      <c r="D4" s="2145"/>
      <c r="E4" s="2146"/>
      <c r="F4" s="2003">
        <v>2026</v>
      </c>
      <c r="G4" s="2003">
        <v>2027</v>
      </c>
      <c r="H4" s="2003">
        <v>2028</v>
      </c>
      <c r="I4" s="2002"/>
      <c r="J4" s="2002"/>
    </row>
    <row r="5" spans="1:10" ht="56.25" customHeight="1" x14ac:dyDescent="0.25">
      <c r="A5" s="2004"/>
      <c r="B5" s="2005" t="s">
        <v>1694</v>
      </c>
      <c r="C5" s="2004"/>
      <c r="D5" s="2004" t="s">
        <v>1936</v>
      </c>
      <c r="E5" s="2006">
        <v>5526873.0002578897</v>
      </c>
      <c r="F5" s="2006">
        <v>5079709.4360400923</v>
      </c>
      <c r="G5" s="2006">
        <v>7304574.0503727617</v>
      </c>
      <c r="H5" s="2006">
        <v>7500032.4368406907</v>
      </c>
    </row>
    <row r="6" spans="1:10" ht="25.5" x14ac:dyDescent="0.2">
      <c r="A6" s="2007">
        <v>1</v>
      </c>
      <c r="B6" s="2008" t="s">
        <v>1695</v>
      </c>
      <c r="C6" s="2009"/>
      <c r="D6" s="2010" t="s">
        <v>1937</v>
      </c>
      <c r="E6" s="2011"/>
      <c r="F6" s="2011"/>
      <c r="G6" s="2011"/>
      <c r="H6" s="2012"/>
    </row>
    <row r="7" spans="1:10" ht="15" x14ac:dyDescent="0.2">
      <c r="A7" s="2007">
        <v>2</v>
      </c>
      <c r="B7" s="2008" t="s">
        <v>1696</v>
      </c>
      <c r="C7" s="2009"/>
      <c r="D7" s="2010" t="s">
        <v>1937</v>
      </c>
      <c r="E7" s="2011"/>
      <c r="F7" s="2011"/>
      <c r="G7" s="2011"/>
      <c r="H7" s="2012"/>
    </row>
    <row r="8" spans="1:10" ht="25.5" x14ac:dyDescent="0.3">
      <c r="A8" s="2007">
        <v>3</v>
      </c>
      <c r="B8" s="2008" t="s">
        <v>1697</v>
      </c>
      <c r="C8" s="2009"/>
      <c r="D8" s="2010" t="s">
        <v>1938</v>
      </c>
      <c r="E8" s="2013">
        <v>0</v>
      </c>
      <c r="F8" s="2013">
        <v>0</v>
      </c>
      <c r="G8" s="2013">
        <v>0</v>
      </c>
      <c r="H8" s="2013">
        <v>0</v>
      </c>
    </row>
    <row r="9" spans="1:10" ht="28.5" x14ac:dyDescent="0.3">
      <c r="A9" s="2007">
        <v>4</v>
      </c>
      <c r="B9" s="2008" t="s">
        <v>1698</v>
      </c>
      <c r="C9" s="2009"/>
      <c r="D9" s="2010" t="s">
        <v>1939</v>
      </c>
      <c r="E9" s="2013">
        <v>0</v>
      </c>
      <c r="F9" s="2013">
        <v>0</v>
      </c>
      <c r="G9" s="2013">
        <v>0</v>
      </c>
      <c r="H9" s="2013">
        <v>0</v>
      </c>
    </row>
    <row r="10" spans="1:10" ht="149.25" customHeight="1" x14ac:dyDescent="0.3">
      <c r="A10" s="2007">
        <v>5</v>
      </c>
      <c r="B10" s="2008" t="s">
        <v>1699</v>
      </c>
      <c r="C10" s="2009"/>
      <c r="D10" s="2010" t="s">
        <v>1940</v>
      </c>
      <c r="E10" s="2014">
        <v>240693903</v>
      </c>
      <c r="F10" s="2014">
        <v>253973096.6134299</v>
      </c>
      <c r="G10" s="2014">
        <v>263570871.25328016</v>
      </c>
      <c r="H10" s="2014">
        <v>266935067.85395703</v>
      </c>
    </row>
    <row r="11" spans="1:10" ht="154.5" customHeight="1" x14ac:dyDescent="0.3">
      <c r="A11" s="2007">
        <v>6</v>
      </c>
      <c r="B11" s="2008" t="s">
        <v>1700</v>
      </c>
      <c r="C11" s="2009"/>
      <c r="D11" s="2010" t="s">
        <v>1941</v>
      </c>
      <c r="E11" s="2015">
        <v>30370408</v>
      </c>
      <c r="F11" s="2014">
        <v>30902065.325413477</v>
      </c>
      <c r="G11" s="2014">
        <v>31443029.720776949</v>
      </c>
      <c r="H11" s="2014">
        <v>31993464.113500442</v>
      </c>
    </row>
    <row r="12" spans="1:10" ht="38.25" x14ac:dyDescent="0.3">
      <c r="A12" s="2007">
        <v>7</v>
      </c>
      <c r="B12" s="2008" t="s">
        <v>1701</v>
      </c>
      <c r="C12" s="2009"/>
      <c r="D12" s="2010" t="s">
        <v>1942</v>
      </c>
      <c r="E12" s="2013"/>
      <c r="F12" s="2013"/>
      <c r="G12" s="2013"/>
      <c r="H12" s="2016"/>
    </row>
    <row r="13" spans="1:10" ht="38.25" x14ac:dyDescent="0.3">
      <c r="A13" s="2007">
        <v>8</v>
      </c>
      <c r="B13" s="2008" t="s">
        <v>1702</v>
      </c>
      <c r="C13" s="2009"/>
      <c r="D13" s="2010" t="s">
        <v>1943</v>
      </c>
      <c r="E13" s="2013"/>
      <c r="F13" s="2013"/>
      <c r="G13" s="2013"/>
      <c r="H13" s="2016"/>
    </row>
    <row r="14" spans="1:10" ht="50.25" customHeight="1" x14ac:dyDescent="0.3">
      <c r="A14" s="2007">
        <v>9</v>
      </c>
      <c r="B14" s="2008" t="s">
        <v>1703</v>
      </c>
      <c r="C14" s="2009"/>
      <c r="D14" s="2010"/>
      <c r="E14" s="2017">
        <v>2.0898314985569037E-2</v>
      </c>
      <c r="F14" s="2017">
        <v>2.0899999999999998E-2</v>
      </c>
      <c r="G14" s="2017">
        <v>2.0899999999999998E-2</v>
      </c>
      <c r="H14" s="2017">
        <v>2.0899999999999998E-2</v>
      </c>
    </row>
    <row r="15" spans="1:10" ht="45.75" customHeight="1" x14ac:dyDescent="0.3">
      <c r="A15" s="2007">
        <v>10</v>
      </c>
      <c r="B15" s="2008" t="s">
        <v>1704</v>
      </c>
      <c r="C15" s="2009"/>
      <c r="D15" s="2010"/>
      <c r="E15" s="2017">
        <v>1.8813609616308086E-2</v>
      </c>
      <c r="F15" s="2017">
        <v>1.8800000000000001E-2</v>
      </c>
      <c r="G15" s="2017">
        <v>1.8800000000000001E-2</v>
      </c>
      <c r="H15" s="2017">
        <v>1.8800000000000001E-2</v>
      </c>
    </row>
    <row r="16" spans="1:10" ht="156.75" x14ac:dyDescent="0.3">
      <c r="A16" s="2007">
        <v>11</v>
      </c>
      <c r="B16" s="2008" t="s">
        <v>1705</v>
      </c>
      <c r="C16" s="2009"/>
      <c r="D16" s="2010" t="s">
        <v>1944</v>
      </c>
      <c r="E16" s="2015">
        <v>5030097</v>
      </c>
      <c r="F16" s="2015">
        <v>5308037.7192000002</v>
      </c>
      <c r="G16" s="2015">
        <v>5508631.2092000004</v>
      </c>
      <c r="H16" s="2015">
        <v>5578942.9181000004</v>
      </c>
    </row>
    <row r="17" spans="1:8" ht="110.25" customHeight="1" x14ac:dyDescent="0.3">
      <c r="A17" s="2018">
        <v>12</v>
      </c>
      <c r="B17" s="2019" t="s">
        <v>1706</v>
      </c>
      <c r="C17" s="2020"/>
      <c r="D17" s="2010" t="s">
        <v>1945</v>
      </c>
      <c r="E17" s="2015">
        <v>571377</v>
      </c>
      <c r="F17" s="2015">
        <v>580958.82810000004</v>
      </c>
      <c r="G17" s="2015">
        <v>591128.95880000002</v>
      </c>
      <c r="H17" s="2015">
        <v>601477.12529999996</v>
      </c>
    </row>
    <row r="18" spans="1:8" ht="27" x14ac:dyDescent="0.3">
      <c r="A18" s="2021">
        <v>13</v>
      </c>
      <c r="B18" s="2009" t="s">
        <v>1707</v>
      </c>
      <c r="C18" s="2009"/>
      <c r="D18" s="2010" t="s">
        <v>1946</v>
      </c>
      <c r="E18" s="2015">
        <v>5601474</v>
      </c>
      <c r="F18" s="2015">
        <v>5888996.5472999997</v>
      </c>
      <c r="G18" s="2015">
        <v>6099760.1680000005</v>
      </c>
      <c r="H18" s="2015">
        <v>6180420.0434000008</v>
      </c>
    </row>
    <row r="19" spans="1:8" ht="39.75" x14ac:dyDescent="0.3">
      <c r="A19" s="2021">
        <v>14</v>
      </c>
      <c r="B19" s="2009" t="s">
        <v>1708</v>
      </c>
      <c r="C19" s="2009"/>
      <c r="D19" s="2010" t="s">
        <v>1947</v>
      </c>
      <c r="E19" s="2014">
        <v>281561</v>
      </c>
      <c r="F19" s="2014">
        <v>281561</v>
      </c>
      <c r="G19" s="2014">
        <v>281561</v>
      </c>
      <c r="H19" s="2014">
        <v>281561</v>
      </c>
    </row>
    <row r="20" spans="1:8" ht="65.25" x14ac:dyDescent="0.3">
      <c r="A20" s="2021">
        <v>15</v>
      </c>
      <c r="B20" s="2009" t="s">
        <v>1709</v>
      </c>
      <c r="C20" s="2009"/>
      <c r="D20" s="2010" t="s">
        <v>1948</v>
      </c>
      <c r="E20" s="2013"/>
      <c r="F20" s="2013"/>
      <c r="G20" s="2013"/>
      <c r="H20" s="2013"/>
    </row>
    <row r="21" spans="1:8" ht="105" customHeight="1" x14ac:dyDescent="0.3">
      <c r="A21" s="2021">
        <v>16</v>
      </c>
      <c r="B21" s="2009" t="s">
        <v>1710</v>
      </c>
      <c r="C21" s="2009"/>
      <c r="D21" s="2010" t="s">
        <v>1949</v>
      </c>
      <c r="E21" s="2015">
        <v>5311658</v>
      </c>
      <c r="F21" s="2015">
        <v>5589598.7192000002</v>
      </c>
      <c r="G21" s="2015">
        <v>5790192.2092000004</v>
      </c>
      <c r="H21" s="2015">
        <v>5860503.9181000004</v>
      </c>
    </row>
    <row r="22" spans="1:8" ht="52.5" x14ac:dyDescent="0.3">
      <c r="A22" s="2021">
        <v>17</v>
      </c>
      <c r="B22" s="2009" t="s">
        <v>1711</v>
      </c>
      <c r="C22" s="2009"/>
      <c r="D22" s="2010" t="s">
        <v>1950</v>
      </c>
      <c r="E22" s="2015">
        <v>10913132</v>
      </c>
      <c r="F22" s="2015">
        <v>11478595.2665</v>
      </c>
      <c r="G22" s="2015">
        <v>11889952.3772</v>
      </c>
      <c r="H22" s="2015">
        <v>12040923.9615</v>
      </c>
    </row>
    <row r="23" spans="1:8" ht="102.75" customHeight="1" x14ac:dyDescent="0.3">
      <c r="A23" s="2021">
        <v>18</v>
      </c>
      <c r="B23" s="2009" t="s">
        <v>1712</v>
      </c>
      <c r="C23" s="2009"/>
      <c r="D23" s="2010" t="s">
        <v>1951</v>
      </c>
      <c r="E23" s="2015">
        <v>5565304.4472000003</v>
      </c>
      <c r="F23" s="2015">
        <v>5853668.1911000004</v>
      </c>
      <c r="G23" s="2015">
        <v>6063445.4310999997</v>
      </c>
      <c r="H23" s="2015">
        <v>6140435.4755999995</v>
      </c>
    </row>
    <row r="24" spans="1:8" ht="27" x14ac:dyDescent="0.3">
      <c r="A24" s="2021">
        <v>19</v>
      </c>
      <c r="B24" s="2009" t="s">
        <v>1690</v>
      </c>
      <c r="C24" s="2009"/>
      <c r="D24" s="2010" t="s">
        <v>1952</v>
      </c>
      <c r="E24" s="2015">
        <v>50.996400000000001</v>
      </c>
      <c r="F24" s="2015">
        <v>50.996381135213255</v>
      </c>
      <c r="G24" s="2015">
        <v>50.996381135213255</v>
      </c>
      <c r="H24" s="2015">
        <v>50.996381135213255</v>
      </c>
    </row>
    <row r="25" spans="1:8" ht="57" x14ac:dyDescent="0.3">
      <c r="A25" s="2021">
        <v>20</v>
      </c>
      <c r="B25" s="2009" t="s">
        <v>1713</v>
      </c>
      <c r="C25" s="2009"/>
      <c r="D25" s="2010" t="s">
        <v>1953</v>
      </c>
      <c r="E25" s="2022">
        <v>0.99309445739999969</v>
      </c>
      <c r="F25" s="2015">
        <v>0.99309445739999969</v>
      </c>
      <c r="G25" s="2015">
        <v>0.99309445739999969</v>
      </c>
      <c r="H25" s="2015">
        <v>0.99309445739999969</v>
      </c>
    </row>
    <row r="26" spans="1:8" ht="20.25" x14ac:dyDescent="0.3">
      <c r="A26" s="2021">
        <v>21</v>
      </c>
      <c r="B26" s="2023" t="s">
        <v>1954</v>
      </c>
      <c r="C26" s="2009"/>
      <c r="D26" s="2024"/>
      <c r="E26" s="2013"/>
      <c r="F26" s="2013">
        <v>-733536</v>
      </c>
      <c r="G26" s="2013">
        <v>1283000</v>
      </c>
      <c r="H26" s="2025">
        <v>1402000</v>
      </c>
    </row>
  </sheetData>
  <mergeCells count="7">
    <mergeCell ref="B1:H1"/>
    <mergeCell ref="A3:A4"/>
    <mergeCell ref="B3:B4"/>
    <mergeCell ref="C3:C4"/>
    <mergeCell ref="D3:D4"/>
    <mergeCell ref="E3:E4"/>
    <mergeCell ref="F3:H3"/>
  </mergeCells>
  <pageMargins left="0.70866141732283472" right="0.70866141732283472" top="0.74803149606299213" bottom="0.74803149606299213" header="0.31496062992125984" footer="0.31496062992125984"/>
  <pageSetup paperSize="9" scale="43"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165"/>
  <sheetViews>
    <sheetView topLeftCell="A79" workbookViewId="0">
      <selection activeCell="H102" sqref="H102"/>
    </sheetView>
  </sheetViews>
  <sheetFormatPr defaultRowHeight="15" x14ac:dyDescent="0.25"/>
  <cols>
    <col min="1" max="1" width="5.140625" style="1628" customWidth="1"/>
    <col min="2" max="2" width="50.5703125" style="1628" customWidth="1"/>
    <col min="3" max="6" width="19.28515625" style="1628" customWidth="1"/>
    <col min="7" max="256" width="9.140625" style="1628"/>
    <col min="257" max="257" width="5.140625" style="1628" customWidth="1"/>
    <col min="258" max="258" width="50.5703125" style="1628" customWidth="1"/>
    <col min="259" max="262" width="19.28515625" style="1628" customWidth="1"/>
    <col min="263" max="512" width="9.140625" style="1628"/>
    <col min="513" max="513" width="5.140625" style="1628" customWidth="1"/>
    <col min="514" max="514" width="50.5703125" style="1628" customWidth="1"/>
    <col min="515" max="518" width="19.28515625" style="1628" customWidth="1"/>
    <col min="519" max="768" width="9.140625" style="1628"/>
    <col min="769" max="769" width="5.140625" style="1628" customWidth="1"/>
    <col min="770" max="770" width="50.5703125" style="1628" customWidth="1"/>
    <col min="771" max="774" width="19.28515625" style="1628" customWidth="1"/>
    <col min="775" max="1024" width="9.140625" style="1628"/>
    <col min="1025" max="1025" width="5.140625" style="1628" customWidth="1"/>
    <col min="1026" max="1026" width="50.5703125" style="1628" customWidth="1"/>
    <col min="1027" max="1030" width="19.28515625" style="1628" customWidth="1"/>
    <col min="1031" max="1280" width="9.140625" style="1628"/>
    <col min="1281" max="1281" width="5.140625" style="1628" customWidth="1"/>
    <col min="1282" max="1282" width="50.5703125" style="1628" customWidth="1"/>
    <col min="1283" max="1286" width="19.28515625" style="1628" customWidth="1"/>
    <col min="1287" max="1536" width="9.140625" style="1628"/>
    <col min="1537" max="1537" width="5.140625" style="1628" customWidth="1"/>
    <col min="1538" max="1538" width="50.5703125" style="1628" customWidth="1"/>
    <col min="1539" max="1542" width="19.28515625" style="1628" customWidth="1"/>
    <col min="1543" max="1792" width="9.140625" style="1628"/>
    <col min="1793" max="1793" width="5.140625" style="1628" customWidth="1"/>
    <col min="1794" max="1794" width="50.5703125" style="1628" customWidth="1"/>
    <col min="1795" max="1798" width="19.28515625" style="1628" customWidth="1"/>
    <col min="1799" max="2048" width="9.140625" style="1628"/>
    <col min="2049" max="2049" width="5.140625" style="1628" customWidth="1"/>
    <col min="2050" max="2050" width="50.5703125" style="1628" customWidth="1"/>
    <col min="2051" max="2054" width="19.28515625" style="1628" customWidth="1"/>
    <col min="2055" max="2304" width="9.140625" style="1628"/>
    <col min="2305" max="2305" width="5.140625" style="1628" customWidth="1"/>
    <col min="2306" max="2306" width="50.5703125" style="1628" customWidth="1"/>
    <col min="2307" max="2310" width="19.28515625" style="1628" customWidth="1"/>
    <col min="2311" max="2560" width="9.140625" style="1628"/>
    <col min="2561" max="2561" width="5.140625" style="1628" customWidth="1"/>
    <col min="2562" max="2562" width="50.5703125" style="1628" customWidth="1"/>
    <col min="2563" max="2566" width="19.28515625" style="1628" customWidth="1"/>
    <col min="2567" max="2816" width="9.140625" style="1628"/>
    <col min="2817" max="2817" width="5.140625" style="1628" customWidth="1"/>
    <col min="2818" max="2818" width="50.5703125" style="1628" customWidth="1"/>
    <col min="2819" max="2822" width="19.28515625" style="1628" customWidth="1"/>
    <col min="2823" max="3072" width="9.140625" style="1628"/>
    <col min="3073" max="3073" width="5.140625" style="1628" customWidth="1"/>
    <col min="3074" max="3074" width="50.5703125" style="1628" customWidth="1"/>
    <col min="3075" max="3078" width="19.28515625" style="1628" customWidth="1"/>
    <col min="3079" max="3328" width="9.140625" style="1628"/>
    <col min="3329" max="3329" width="5.140625" style="1628" customWidth="1"/>
    <col min="3330" max="3330" width="50.5703125" style="1628" customWidth="1"/>
    <col min="3331" max="3334" width="19.28515625" style="1628" customWidth="1"/>
    <col min="3335" max="3584" width="9.140625" style="1628"/>
    <col min="3585" max="3585" width="5.140625" style="1628" customWidth="1"/>
    <col min="3586" max="3586" width="50.5703125" style="1628" customWidth="1"/>
    <col min="3587" max="3590" width="19.28515625" style="1628" customWidth="1"/>
    <col min="3591" max="3840" width="9.140625" style="1628"/>
    <col min="3841" max="3841" width="5.140625" style="1628" customWidth="1"/>
    <col min="3842" max="3842" width="50.5703125" style="1628" customWidth="1"/>
    <col min="3843" max="3846" width="19.28515625" style="1628" customWidth="1"/>
    <col min="3847" max="4096" width="9.140625" style="1628"/>
    <col min="4097" max="4097" width="5.140625" style="1628" customWidth="1"/>
    <col min="4098" max="4098" width="50.5703125" style="1628" customWidth="1"/>
    <col min="4099" max="4102" width="19.28515625" style="1628" customWidth="1"/>
    <col min="4103" max="4352" width="9.140625" style="1628"/>
    <col min="4353" max="4353" width="5.140625" style="1628" customWidth="1"/>
    <col min="4354" max="4354" width="50.5703125" style="1628" customWidth="1"/>
    <col min="4355" max="4358" width="19.28515625" style="1628" customWidth="1"/>
    <col min="4359" max="4608" width="9.140625" style="1628"/>
    <col min="4609" max="4609" width="5.140625" style="1628" customWidth="1"/>
    <col min="4610" max="4610" width="50.5703125" style="1628" customWidth="1"/>
    <col min="4611" max="4614" width="19.28515625" style="1628" customWidth="1"/>
    <col min="4615" max="4864" width="9.140625" style="1628"/>
    <col min="4865" max="4865" width="5.140625" style="1628" customWidth="1"/>
    <col min="4866" max="4866" width="50.5703125" style="1628" customWidth="1"/>
    <col min="4867" max="4870" width="19.28515625" style="1628" customWidth="1"/>
    <col min="4871" max="5120" width="9.140625" style="1628"/>
    <col min="5121" max="5121" width="5.140625" style="1628" customWidth="1"/>
    <col min="5122" max="5122" width="50.5703125" style="1628" customWidth="1"/>
    <col min="5123" max="5126" width="19.28515625" style="1628" customWidth="1"/>
    <col min="5127" max="5376" width="9.140625" style="1628"/>
    <col min="5377" max="5377" width="5.140625" style="1628" customWidth="1"/>
    <col min="5378" max="5378" width="50.5703125" style="1628" customWidth="1"/>
    <col min="5379" max="5382" width="19.28515625" style="1628" customWidth="1"/>
    <col min="5383" max="5632" width="9.140625" style="1628"/>
    <col min="5633" max="5633" width="5.140625" style="1628" customWidth="1"/>
    <col min="5634" max="5634" width="50.5703125" style="1628" customWidth="1"/>
    <col min="5635" max="5638" width="19.28515625" style="1628" customWidth="1"/>
    <col min="5639" max="5888" width="9.140625" style="1628"/>
    <col min="5889" max="5889" width="5.140625" style="1628" customWidth="1"/>
    <col min="5890" max="5890" width="50.5703125" style="1628" customWidth="1"/>
    <col min="5891" max="5894" width="19.28515625" style="1628" customWidth="1"/>
    <col min="5895" max="6144" width="9.140625" style="1628"/>
    <col min="6145" max="6145" width="5.140625" style="1628" customWidth="1"/>
    <col min="6146" max="6146" width="50.5703125" style="1628" customWidth="1"/>
    <col min="6147" max="6150" width="19.28515625" style="1628" customWidth="1"/>
    <col min="6151" max="6400" width="9.140625" style="1628"/>
    <col min="6401" max="6401" width="5.140625" style="1628" customWidth="1"/>
    <col min="6402" max="6402" width="50.5703125" style="1628" customWidth="1"/>
    <col min="6403" max="6406" width="19.28515625" style="1628" customWidth="1"/>
    <col min="6407" max="6656" width="9.140625" style="1628"/>
    <col min="6657" max="6657" width="5.140625" style="1628" customWidth="1"/>
    <col min="6658" max="6658" width="50.5703125" style="1628" customWidth="1"/>
    <col min="6659" max="6662" width="19.28515625" style="1628" customWidth="1"/>
    <col min="6663" max="6912" width="9.140625" style="1628"/>
    <col min="6913" max="6913" width="5.140625" style="1628" customWidth="1"/>
    <col min="6914" max="6914" width="50.5703125" style="1628" customWidth="1"/>
    <col min="6915" max="6918" width="19.28515625" style="1628" customWidth="1"/>
    <col min="6919" max="7168" width="9.140625" style="1628"/>
    <col min="7169" max="7169" width="5.140625" style="1628" customWidth="1"/>
    <col min="7170" max="7170" width="50.5703125" style="1628" customWidth="1"/>
    <col min="7171" max="7174" width="19.28515625" style="1628" customWidth="1"/>
    <col min="7175" max="7424" width="9.140625" style="1628"/>
    <col min="7425" max="7425" width="5.140625" style="1628" customWidth="1"/>
    <col min="7426" max="7426" width="50.5703125" style="1628" customWidth="1"/>
    <col min="7427" max="7430" width="19.28515625" style="1628" customWidth="1"/>
    <col min="7431" max="7680" width="9.140625" style="1628"/>
    <col min="7681" max="7681" width="5.140625" style="1628" customWidth="1"/>
    <col min="7682" max="7682" width="50.5703125" style="1628" customWidth="1"/>
    <col min="7683" max="7686" width="19.28515625" style="1628" customWidth="1"/>
    <col min="7687" max="7936" width="9.140625" style="1628"/>
    <col min="7937" max="7937" width="5.140625" style="1628" customWidth="1"/>
    <col min="7938" max="7938" width="50.5703125" style="1628" customWidth="1"/>
    <col min="7939" max="7942" width="19.28515625" style="1628" customWidth="1"/>
    <col min="7943" max="8192" width="9.140625" style="1628"/>
    <col min="8193" max="8193" width="5.140625" style="1628" customWidth="1"/>
    <col min="8194" max="8194" width="50.5703125" style="1628" customWidth="1"/>
    <col min="8195" max="8198" width="19.28515625" style="1628" customWidth="1"/>
    <col min="8199" max="8448" width="9.140625" style="1628"/>
    <col min="8449" max="8449" width="5.140625" style="1628" customWidth="1"/>
    <col min="8450" max="8450" width="50.5703125" style="1628" customWidth="1"/>
    <col min="8451" max="8454" width="19.28515625" style="1628" customWidth="1"/>
    <col min="8455" max="8704" width="9.140625" style="1628"/>
    <col min="8705" max="8705" width="5.140625" style="1628" customWidth="1"/>
    <col min="8706" max="8706" width="50.5703125" style="1628" customWidth="1"/>
    <col min="8707" max="8710" width="19.28515625" style="1628" customWidth="1"/>
    <col min="8711" max="8960" width="9.140625" style="1628"/>
    <col min="8961" max="8961" width="5.140625" style="1628" customWidth="1"/>
    <col min="8962" max="8962" width="50.5703125" style="1628" customWidth="1"/>
    <col min="8963" max="8966" width="19.28515625" style="1628" customWidth="1"/>
    <col min="8967" max="9216" width="9.140625" style="1628"/>
    <col min="9217" max="9217" width="5.140625" style="1628" customWidth="1"/>
    <col min="9218" max="9218" width="50.5703125" style="1628" customWidth="1"/>
    <col min="9219" max="9222" width="19.28515625" style="1628" customWidth="1"/>
    <col min="9223" max="9472" width="9.140625" style="1628"/>
    <col min="9473" max="9473" width="5.140625" style="1628" customWidth="1"/>
    <col min="9474" max="9474" width="50.5703125" style="1628" customWidth="1"/>
    <col min="9475" max="9478" width="19.28515625" style="1628" customWidth="1"/>
    <col min="9479" max="9728" width="9.140625" style="1628"/>
    <col min="9729" max="9729" width="5.140625" style="1628" customWidth="1"/>
    <col min="9730" max="9730" width="50.5703125" style="1628" customWidth="1"/>
    <col min="9731" max="9734" width="19.28515625" style="1628" customWidth="1"/>
    <col min="9735" max="9984" width="9.140625" style="1628"/>
    <col min="9985" max="9985" width="5.140625" style="1628" customWidth="1"/>
    <col min="9986" max="9986" width="50.5703125" style="1628" customWidth="1"/>
    <col min="9987" max="9990" width="19.28515625" style="1628" customWidth="1"/>
    <col min="9991" max="10240" width="9.140625" style="1628"/>
    <col min="10241" max="10241" width="5.140625" style="1628" customWidth="1"/>
    <col min="10242" max="10242" width="50.5703125" style="1628" customWidth="1"/>
    <col min="10243" max="10246" width="19.28515625" style="1628" customWidth="1"/>
    <col min="10247" max="10496" width="9.140625" style="1628"/>
    <col min="10497" max="10497" width="5.140625" style="1628" customWidth="1"/>
    <col min="10498" max="10498" width="50.5703125" style="1628" customWidth="1"/>
    <col min="10499" max="10502" width="19.28515625" style="1628" customWidth="1"/>
    <col min="10503" max="10752" width="9.140625" style="1628"/>
    <col min="10753" max="10753" width="5.140625" style="1628" customWidth="1"/>
    <col min="10754" max="10754" width="50.5703125" style="1628" customWidth="1"/>
    <col min="10755" max="10758" width="19.28515625" style="1628" customWidth="1"/>
    <col min="10759" max="11008" width="9.140625" style="1628"/>
    <col min="11009" max="11009" width="5.140625" style="1628" customWidth="1"/>
    <col min="11010" max="11010" width="50.5703125" style="1628" customWidth="1"/>
    <col min="11011" max="11014" width="19.28515625" style="1628" customWidth="1"/>
    <col min="11015" max="11264" width="9.140625" style="1628"/>
    <col min="11265" max="11265" width="5.140625" style="1628" customWidth="1"/>
    <col min="11266" max="11266" width="50.5703125" style="1628" customWidth="1"/>
    <col min="11267" max="11270" width="19.28515625" style="1628" customWidth="1"/>
    <col min="11271" max="11520" width="9.140625" style="1628"/>
    <col min="11521" max="11521" width="5.140625" style="1628" customWidth="1"/>
    <col min="11522" max="11522" width="50.5703125" style="1628" customWidth="1"/>
    <col min="11523" max="11526" width="19.28515625" style="1628" customWidth="1"/>
    <col min="11527" max="11776" width="9.140625" style="1628"/>
    <col min="11777" max="11777" width="5.140625" style="1628" customWidth="1"/>
    <col min="11778" max="11778" width="50.5703125" style="1628" customWidth="1"/>
    <col min="11779" max="11782" width="19.28515625" style="1628" customWidth="1"/>
    <col min="11783" max="12032" width="9.140625" style="1628"/>
    <col min="12033" max="12033" width="5.140625" style="1628" customWidth="1"/>
    <col min="12034" max="12034" width="50.5703125" style="1628" customWidth="1"/>
    <col min="12035" max="12038" width="19.28515625" style="1628" customWidth="1"/>
    <col min="12039" max="12288" width="9.140625" style="1628"/>
    <col min="12289" max="12289" width="5.140625" style="1628" customWidth="1"/>
    <col min="12290" max="12290" width="50.5703125" style="1628" customWidth="1"/>
    <col min="12291" max="12294" width="19.28515625" style="1628" customWidth="1"/>
    <col min="12295" max="12544" width="9.140625" style="1628"/>
    <col min="12545" max="12545" width="5.140625" style="1628" customWidth="1"/>
    <col min="12546" max="12546" width="50.5703125" style="1628" customWidth="1"/>
    <col min="12547" max="12550" width="19.28515625" style="1628" customWidth="1"/>
    <col min="12551" max="12800" width="9.140625" style="1628"/>
    <col min="12801" max="12801" width="5.140625" style="1628" customWidth="1"/>
    <col min="12802" max="12802" width="50.5703125" style="1628" customWidth="1"/>
    <col min="12803" max="12806" width="19.28515625" style="1628" customWidth="1"/>
    <col min="12807" max="13056" width="9.140625" style="1628"/>
    <col min="13057" max="13057" width="5.140625" style="1628" customWidth="1"/>
    <col min="13058" max="13058" width="50.5703125" style="1628" customWidth="1"/>
    <col min="13059" max="13062" width="19.28515625" style="1628" customWidth="1"/>
    <col min="13063" max="13312" width="9.140625" style="1628"/>
    <col min="13313" max="13313" width="5.140625" style="1628" customWidth="1"/>
    <col min="13314" max="13314" width="50.5703125" style="1628" customWidth="1"/>
    <col min="13315" max="13318" width="19.28515625" style="1628" customWidth="1"/>
    <col min="13319" max="13568" width="9.140625" style="1628"/>
    <col min="13569" max="13569" width="5.140625" style="1628" customWidth="1"/>
    <col min="13570" max="13570" width="50.5703125" style="1628" customWidth="1"/>
    <col min="13571" max="13574" width="19.28515625" style="1628" customWidth="1"/>
    <col min="13575" max="13824" width="9.140625" style="1628"/>
    <col min="13825" max="13825" width="5.140625" style="1628" customWidth="1"/>
    <col min="13826" max="13826" width="50.5703125" style="1628" customWidth="1"/>
    <col min="13827" max="13830" width="19.28515625" style="1628" customWidth="1"/>
    <col min="13831" max="14080" width="9.140625" style="1628"/>
    <col min="14081" max="14081" width="5.140625" style="1628" customWidth="1"/>
    <col min="14082" max="14082" width="50.5703125" style="1628" customWidth="1"/>
    <col min="14083" max="14086" width="19.28515625" style="1628" customWidth="1"/>
    <col min="14087" max="14336" width="9.140625" style="1628"/>
    <col min="14337" max="14337" width="5.140625" style="1628" customWidth="1"/>
    <col min="14338" max="14338" width="50.5703125" style="1628" customWidth="1"/>
    <col min="14339" max="14342" width="19.28515625" style="1628" customWidth="1"/>
    <col min="14343" max="14592" width="9.140625" style="1628"/>
    <col min="14593" max="14593" width="5.140625" style="1628" customWidth="1"/>
    <col min="14594" max="14594" width="50.5703125" style="1628" customWidth="1"/>
    <col min="14595" max="14598" width="19.28515625" style="1628" customWidth="1"/>
    <col min="14599" max="14848" width="9.140625" style="1628"/>
    <col min="14849" max="14849" width="5.140625" style="1628" customWidth="1"/>
    <col min="14850" max="14850" width="50.5703125" style="1628" customWidth="1"/>
    <col min="14851" max="14854" width="19.28515625" style="1628" customWidth="1"/>
    <col min="14855" max="15104" width="9.140625" style="1628"/>
    <col min="15105" max="15105" width="5.140625" style="1628" customWidth="1"/>
    <col min="15106" max="15106" width="50.5703125" style="1628" customWidth="1"/>
    <col min="15107" max="15110" width="19.28515625" style="1628" customWidth="1"/>
    <col min="15111" max="15360" width="9.140625" style="1628"/>
    <col min="15361" max="15361" width="5.140625" style="1628" customWidth="1"/>
    <col min="15362" max="15362" width="50.5703125" style="1628" customWidth="1"/>
    <col min="15363" max="15366" width="19.28515625" style="1628" customWidth="1"/>
    <col min="15367" max="15616" width="9.140625" style="1628"/>
    <col min="15617" max="15617" width="5.140625" style="1628" customWidth="1"/>
    <col min="15618" max="15618" width="50.5703125" style="1628" customWidth="1"/>
    <col min="15619" max="15622" width="19.28515625" style="1628" customWidth="1"/>
    <col min="15623" max="15872" width="9.140625" style="1628"/>
    <col min="15873" max="15873" width="5.140625" style="1628" customWidth="1"/>
    <col min="15874" max="15874" width="50.5703125" style="1628" customWidth="1"/>
    <col min="15875" max="15878" width="19.28515625" style="1628" customWidth="1"/>
    <col min="15879" max="16128" width="9.140625" style="1628"/>
    <col min="16129" max="16129" width="5.140625" style="1628" customWidth="1"/>
    <col min="16130" max="16130" width="50.5703125" style="1628" customWidth="1"/>
    <col min="16131" max="16134" width="19.28515625" style="1628" customWidth="1"/>
    <col min="16135" max="16384" width="9.140625" style="1628"/>
  </cols>
  <sheetData>
    <row r="1" spans="1:6" ht="18.75" x14ac:dyDescent="0.3">
      <c r="B1" s="2152" t="s">
        <v>1652</v>
      </c>
      <c r="C1" s="2153"/>
      <c r="D1" s="2153"/>
      <c r="E1" s="2153"/>
      <c r="F1" s="2153"/>
    </row>
    <row r="3" spans="1:6" ht="15.75" x14ac:dyDescent="0.25">
      <c r="B3" s="2154" t="s">
        <v>1653</v>
      </c>
      <c r="C3" s="2154"/>
      <c r="D3" s="2154"/>
      <c r="E3" s="2154"/>
      <c r="F3" s="2154"/>
    </row>
    <row r="4" spans="1:6" x14ac:dyDescent="0.25">
      <c r="F4" s="1628" t="s">
        <v>1654</v>
      </c>
    </row>
    <row r="5" spans="1:6" ht="15" customHeight="1" x14ac:dyDescent="0.25">
      <c r="A5" s="2148" t="s">
        <v>1655</v>
      </c>
      <c r="B5" s="2149" t="s">
        <v>1656</v>
      </c>
      <c r="C5" s="2150" t="s">
        <v>1657</v>
      </c>
      <c r="D5" s="2150" t="s">
        <v>821</v>
      </c>
      <c r="E5" s="2151"/>
      <c r="F5" s="2151"/>
    </row>
    <row r="6" spans="1:6" ht="15.75" x14ac:dyDescent="0.25">
      <c r="A6" s="2148"/>
      <c r="B6" s="2149"/>
      <c r="C6" s="2150"/>
      <c r="D6" s="1629">
        <v>2026</v>
      </c>
      <c r="E6" s="1629">
        <v>2027</v>
      </c>
      <c r="F6" s="1629">
        <v>2028</v>
      </c>
    </row>
    <row r="7" spans="1:6" x14ac:dyDescent="0.25">
      <c r="A7" s="1630" t="s">
        <v>820</v>
      </c>
      <c r="B7" s="1631" t="s">
        <v>1148</v>
      </c>
      <c r="C7" s="1632">
        <v>2</v>
      </c>
      <c r="D7" s="1633">
        <v>3</v>
      </c>
      <c r="E7" s="1633">
        <v>4</v>
      </c>
      <c r="F7" s="1633">
        <v>5</v>
      </c>
    </row>
    <row r="8" spans="1:6" x14ac:dyDescent="0.25">
      <c r="A8" s="1634"/>
      <c r="B8" s="1635" t="s">
        <v>1658</v>
      </c>
      <c r="C8" s="1636">
        <v>1002253.1924243901</v>
      </c>
      <c r="D8" s="1636">
        <v>1007892.8924243901</v>
      </c>
      <c r="E8" s="1636">
        <v>1008908.8924243901</v>
      </c>
      <c r="F8" s="1636">
        <v>1009909.8924243901</v>
      </c>
    </row>
    <row r="9" spans="1:6" x14ac:dyDescent="0.25">
      <c r="A9" s="1634"/>
      <c r="B9" s="1635" t="s">
        <v>1659</v>
      </c>
      <c r="C9" s="1636">
        <v>238256.89242439004</v>
      </c>
      <c r="D9" s="1636">
        <v>238256.89242439004</v>
      </c>
      <c r="E9" s="1636">
        <v>238256.89242439004</v>
      </c>
      <c r="F9" s="1636">
        <v>238256.89242439004</v>
      </c>
    </row>
    <row r="10" spans="1:6" ht="27" x14ac:dyDescent="0.25">
      <c r="A10" s="1630">
        <v>1</v>
      </c>
      <c r="B10" s="1637" t="s">
        <v>1660</v>
      </c>
      <c r="C10" s="1638">
        <v>21822</v>
      </c>
      <c r="D10" s="1638">
        <v>21822</v>
      </c>
      <c r="E10" s="1638">
        <v>21822</v>
      </c>
      <c r="F10" s="1638">
        <v>21822</v>
      </c>
    </row>
    <row r="11" spans="1:6" ht="15" customHeight="1" x14ac:dyDescent="0.25">
      <c r="A11" s="1630">
        <v>2</v>
      </c>
      <c r="B11" s="1639" t="s">
        <v>1661</v>
      </c>
      <c r="C11" s="1640">
        <v>6827</v>
      </c>
      <c r="D11" s="1640">
        <v>6827</v>
      </c>
      <c r="E11" s="1640">
        <v>6827</v>
      </c>
      <c r="F11" s="1640">
        <v>6827</v>
      </c>
    </row>
    <row r="12" spans="1:6" x14ac:dyDescent="0.25">
      <c r="A12" s="1630">
        <v>3</v>
      </c>
      <c r="B12" s="1641" t="s">
        <v>1662</v>
      </c>
      <c r="C12" s="1642">
        <v>2088</v>
      </c>
      <c r="D12" s="1642">
        <v>2088</v>
      </c>
      <c r="E12" s="1642">
        <v>2088</v>
      </c>
      <c r="F12" s="1642">
        <v>2088</v>
      </c>
    </row>
    <row r="13" spans="1:6" ht="26.25" x14ac:dyDescent="0.25">
      <c r="A13" s="1630">
        <v>4</v>
      </c>
      <c r="B13" s="1641" t="s">
        <v>1663</v>
      </c>
      <c r="C13" s="1642">
        <v>3107</v>
      </c>
      <c r="D13" s="1642">
        <v>3107</v>
      </c>
      <c r="E13" s="1642">
        <v>3107</v>
      </c>
      <c r="F13" s="1642">
        <v>3107</v>
      </c>
    </row>
    <row r="14" spans="1:6" ht="26.25" x14ac:dyDescent="0.25">
      <c r="A14" s="1630">
        <v>5</v>
      </c>
      <c r="B14" s="1641" t="s">
        <v>1664</v>
      </c>
      <c r="C14" s="1642">
        <v>718</v>
      </c>
      <c r="D14" s="1642">
        <v>718</v>
      </c>
      <c r="E14" s="1642">
        <v>718</v>
      </c>
      <c r="F14" s="1642">
        <v>718</v>
      </c>
    </row>
    <row r="15" spans="1:6" ht="26.25" x14ac:dyDescent="0.25">
      <c r="A15" s="1630">
        <v>6</v>
      </c>
      <c r="B15" s="1641" t="s">
        <v>1665</v>
      </c>
      <c r="C15" s="1642">
        <v>549</v>
      </c>
      <c r="D15" s="1642">
        <v>549</v>
      </c>
      <c r="E15" s="1642">
        <v>549</v>
      </c>
      <c r="F15" s="1642">
        <v>549</v>
      </c>
    </row>
    <row r="16" spans="1:6" x14ac:dyDescent="0.25">
      <c r="A16" s="1630">
        <v>7</v>
      </c>
      <c r="B16" s="1641" t="s">
        <v>1666</v>
      </c>
      <c r="C16" s="1642">
        <v>365</v>
      </c>
      <c r="D16" s="1642">
        <v>365</v>
      </c>
      <c r="E16" s="1642">
        <v>365</v>
      </c>
      <c r="F16" s="1642">
        <v>365</v>
      </c>
    </row>
    <row r="17" spans="1:6" x14ac:dyDescent="0.25">
      <c r="A17" s="1630">
        <v>8</v>
      </c>
      <c r="B17" s="1639" t="s">
        <v>1667</v>
      </c>
      <c r="C17" s="1640">
        <v>55</v>
      </c>
      <c r="D17" s="1640">
        <v>55</v>
      </c>
      <c r="E17" s="1640">
        <v>55</v>
      </c>
      <c r="F17" s="1640">
        <v>55</v>
      </c>
    </row>
    <row r="18" spans="1:6" x14ac:dyDescent="0.25">
      <c r="A18" s="1630">
        <v>9</v>
      </c>
      <c r="B18" s="1641" t="s">
        <v>1668</v>
      </c>
      <c r="C18" s="1642">
        <v>40</v>
      </c>
      <c r="D18" s="1642">
        <v>40</v>
      </c>
      <c r="E18" s="1642">
        <v>40</v>
      </c>
      <c r="F18" s="1642">
        <v>40</v>
      </c>
    </row>
    <row r="19" spans="1:6" ht="26.25" x14ac:dyDescent="0.25">
      <c r="A19" s="1630">
        <v>10</v>
      </c>
      <c r="B19" s="1641" t="s">
        <v>1669</v>
      </c>
      <c r="C19" s="1642">
        <v>5</v>
      </c>
      <c r="D19" s="1642">
        <v>5</v>
      </c>
      <c r="E19" s="1642">
        <v>5</v>
      </c>
      <c r="F19" s="1642">
        <v>5</v>
      </c>
    </row>
    <row r="20" spans="1:6" x14ac:dyDescent="0.25">
      <c r="A20" s="1630">
        <v>11</v>
      </c>
      <c r="B20" s="1641" t="s">
        <v>1670</v>
      </c>
      <c r="C20" s="1642">
        <v>10</v>
      </c>
      <c r="D20" s="1642">
        <v>10</v>
      </c>
      <c r="E20" s="1642">
        <v>10</v>
      </c>
      <c r="F20" s="1642">
        <v>10</v>
      </c>
    </row>
    <row r="21" spans="1:6" x14ac:dyDescent="0.25">
      <c r="A21" s="1630">
        <v>12</v>
      </c>
      <c r="B21" s="1639" t="s">
        <v>1671</v>
      </c>
      <c r="C21" s="1640">
        <v>1928</v>
      </c>
      <c r="D21" s="1640">
        <v>1928</v>
      </c>
      <c r="E21" s="1640">
        <v>1928</v>
      </c>
      <c r="F21" s="1640">
        <v>1928</v>
      </c>
    </row>
    <row r="22" spans="1:6" x14ac:dyDescent="0.25">
      <c r="A22" s="1630">
        <v>13</v>
      </c>
      <c r="B22" s="1641" t="s">
        <v>1672</v>
      </c>
      <c r="C22" s="1642">
        <v>1297</v>
      </c>
      <c r="D22" s="1642">
        <v>1297</v>
      </c>
      <c r="E22" s="1642">
        <v>1297</v>
      </c>
      <c r="F22" s="1642">
        <v>1297</v>
      </c>
    </row>
    <row r="23" spans="1:6" x14ac:dyDescent="0.25">
      <c r="A23" s="1630">
        <v>14</v>
      </c>
      <c r="B23" s="1641" t="s">
        <v>1673</v>
      </c>
      <c r="C23" s="1642">
        <v>631</v>
      </c>
      <c r="D23" s="1642">
        <v>631</v>
      </c>
      <c r="E23" s="1642">
        <v>631</v>
      </c>
      <c r="F23" s="1642">
        <v>631</v>
      </c>
    </row>
    <row r="24" spans="1:6" x14ac:dyDescent="0.25">
      <c r="A24" s="1630">
        <v>15</v>
      </c>
      <c r="B24" s="1639" t="s">
        <v>1674</v>
      </c>
      <c r="C24" s="1640">
        <v>6766</v>
      </c>
      <c r="D24" s="1640">
        <v>6766</v>
      </c>
      <c r="E24" s="1640">
        <v>6766</v>
      </c>
      <c r="F24" s="1640">
        <v>6766</v>
      </c>
    </row>
    <row r="25" spans="1:6" x14ac:dyDescent="0.25">
      <c r="A25" s="1630">
        <v>16</v>
      </c>
      <c r="B25" s="1641" t="s">
        <v>1662</v>
      </c>
      <c r="C25" s="1642">
        <v>274</v>
      </c>
      <c r="D25" s="1642">
        <v>274</v>
      </c>
      <c r="E25" s="1642">
        <v>274</v>
      </c>
      <c r="F25" s="1642">
        <v>274</v>
      </c>
    </row>
    <row r="26" spans="1:6" ht="26.25" x14ac:dyDescent="0.25">
      <c r="A26" s="1630">
        <v>17</v>
      </c>
      <c r="B26" s="1641" t="s">
        <v>1663</v>
      </c>
      <c r="C26" s="1642">
        <v>2996</v>
      </c>
      <c r="D26" s="1642">
        <v>2996</v>
      </c>
      <c r="E26" s="1642">
        <v>2996</v>
      </c>
      <c r="F26" s="1642">
        <v>2996</v>
      </c>
    </row>
    <row r="27" spans="1:6" ht="26.25" x14ac:dyDescent="0.25">
      <c r="A27" s="1630">
        <v>18</v>
      </c>
      <c r="B27" s="1641" t="s">
        <v>1664</v>
      </c>
      <c r="C27" s="1642">
        <v>487</v>
      </c>
      <c r="D27" s="1642">
        <v>487</v>
      </c>
      <c r="E27" s="1642">
        <v>487</v>
      </c>
      <c r="F27" s="1642">
        <v>487</v>
      </c>
    </row>
    <row r="28" spans="1:6" ht="26.25" x14ac:dyDescent="0.25">
      <c r="A28" s="1630">
        <v>19</v>
      </c>
      <c r="B28" s="1641" t="s">
        <v>1665</v>
      </c>
      <c r="C28" s="1642">
        <v>727</v>
      </c>
      <c r="D28" s="1642">
        <v>727</v>
      </c>
      <c r="E28" s="1642">
        <v>727</v>
      </c>
      <c r="F28" s="1642">
        <v>727</v>
      </c>
    </row>
    <row r="29" spans="1:6" x14ac:dyDescent="0.25">
      <c r="A29" s="1630">
        <v>20</v>
      </c>
      <c r="B29" s="1641" t="s">
        <v>1666</v>
      </c>
      <c r="C29" s="1642">
        <v>2282</v>
      </c>
      <c r="D29" s="1642">
        <v>2282</v>
      </c>
      <c r="E29" s="1642">
        <v>2282</v>
      </c>
      <c r="F29" s="1642">
        <v>2282</v>
      </c>
    </row>
    <row r="30" spans="1:6" ht="26.25" x14ac:dyDescent="0.25">
      <c r="A30" s="1630">
        <v>21</v>
      </c>
      <c r="B30" s="1639" t="s">
        <v>1675</v>
      </c>
      <c r="C30" s="1640">
        <v>4527</v>
      </c>
      <c r="D30" s="1640">
        <v>4527</v>
      </c>
      <c r="E30" s="1640">
        <v>4527</v>
      </c>
      <c r="F30" s="1640">
        <v>4527</v>
      </c>
    </row>
    <row r="31" spans="1:6" x14ac:dyDescent="0.25">
      <c r="A31" s="1630">
        <v>22</v>
      </c>
      <c r="B31" s="1639" t="s">
        <v>1676</v>
      </c>
      <c r="C31" s="1640">
        <v>932</v>
      </c>
      <c r="D31" s="1640">
        <v>932</v>
      </c>
      <c r="E31" s="1640">
        <v>932</v>
      </c>
      <c r="F31" s="1640">
        <v>932</v>
      </c>
    </row>
    <row r="32" spans="1:6" x14ac:dyDescent="0.25">
      <c r="A32" s="1630">
        <v>23</v>
      </c>
      <c r="B32" s="1642" t="s">
        <v>1677</v>
      </c>
      <c r="C32" s="1642">
        <v>324</v>
      </c>
      <c r="D32" s="1642">
        <v>324</v>
      </c>
      <c r="E32" s="1642">
        <v>324</v>
      </c>
      <c r="F32" s="1642">
        <v>324</v>
      </c>
    </row>
    <row r="33" spans="1:6" x14ac:dyDescent="0.25">
      <c r="A33" s="1630">
        <v>24</v>
      </c>
      <c r="B33" s="1642" t="s">
        <v>1678</v>
      </c>
      <c r="C33" s="1642">
        <v>608</v>
      </c>
      <c r="D33" s="1642">
        <v>608</v>
      </c>
      <c r="E33" s="1642">
        <v>608</v>
      </c>
      <c r="F33" s="1642">
        <v>608</v>
      </c>
    </row>
    <row r="34" spans="1:6" ht="26.25" x14ac:dyDescent="0.25">
      <c r="A34" s="1630">
        <v>25</v>
      </c>
      <c r="B34" s="1639" t="s">
        <v>1679</v>
      </c>
      <c r="C34" s="1640">
        <v>623</v>
      </c>
      <c r="D34" s="1640">
        <v>623</v>
      </c>
      <c r="E34" s="1640">
        <v>623</v>
      </c>
      <c r="F34" s="1640">
        <v>623</v>
      </c>
    </row>
    <row r="35" spans="1:6" x14ac:dyDescent="0.25">
      <c r="A35" s="1630">
        <v>26</v>
      </c>
      <c r="B35" s="1641" t="s">
        <v>1662</v>
      </c>
      <c r="C35" s="1643">
        <v>420</v>
      </c>
      <c r="D35" s="1643">
        <v>420</v>
      </c>
      <c r="E35" s="1643">
        <v>420</v>
      </c>
      <c r="F35" s="1643">
        <v>420</v>
      </c>
    </row>
    <row r="36" spans="1:6" x14ac:dyDescent="0.25">
      <c r="A36" s="1630">
        <v>27</v>
      </c>
      <c r="B36" s="1641" t="s">
        <v>1680</v>
      </c>
      <c r="C36" s="1643">
        <v>203</v>
      </c>
      <c r="D36" s="1643">
        <v>203</v>
      </c>
      <c r="E36" s="1643">
        <v>203</v>
      </c>
      <c r="F36" s="1643">
        <v>203</v>
      </c>
    </row>
    <row r="37" spans="1:6" ht="26.25" x14ac:dyDescent="0.25">
      <c r="A37" s="1630">
        <v>28</v>
      </c>
      <c r="B37" s="1639" t="s">
        <v>1681</v>
      </c>
      <c r="C37" s="1640">
        <v>4</v>
      </c>
      <c r="D37" s="1640">
        <v>4</v>
      </c>
      <c r="E37" s="1640">
        <v>4</v>
      </c>
      <c r="F37" s="1640">
        <v>4</v>
      </c>
    </row>
    <row r="38" spans="1:6" x14ac:dyDescent="0.25">
      <c r="A38" s="1630">
        <v>29</v>
      </c>
      <c r="B38" s="1641" t="s">
        <v>1662</v>
      </c>
      <c r="C38" s="1643">
        <v>2</v>
      </c>
      <c r="D38" s="1643">
        <v>2</v>
      </c>
      <c r="E38" s="1643">
        <v>2</v>
      </c>
      <c r="F38" s="1643">
        <v>2</v>
      </c>
    </row>
    <row r="39" spans="1:6" x14ac:dyDescent="0.25">
      <c r="A39" s="1630">
        <v>30</v>
      </c>
      <c r="B39" s="1641" t="s">
        <v>1680</v>
      </c>
      <c r="C39" s="1643">
        <v>2</v>
      </c>
      <c r="D39" s="1643">
        <v>2</v>
      </c>
      <c r="E39" s="1643">
        <v>2</v>
      </c>
      <c r="F39" s="1643">
        <v>2</v>
      </c>
    </row>
    <row r="40" spans="1:6" x14ac:dyDescent="0.25">
      <c r="A40" s="1630">
        <v>31</v>
      </c>
      <c r="B40" s="1639" t="s">
        <v>1682</v>
      </c>
      <c r="C40" s="1640">
        <v>4</v>
      </c>
      <c r="D40" s="1640">
        <v>4</v>
      </c>
      <c r="E40" s="1640">
        <v>4</v>
      </c>
      <c r="F40" s="1640">
        <v>4</v>
      </c>
    </row>
    <row r="41" spans="1:6" x14ac:dyDescent="0.25">
      <c r="A41" s="1630">
        <v>32</v>
      </c>
      <c r="B41" s="1641" t="s">
        <v>1662</v>
      </c>
      <c r="C41" s="1644">
        <v>1</v>
      </c>
      <c r="D41" s="1644">
        <v>1</v>
      </c>
      <c r="E41" s="1644">
        <v>1</v>
      </c>
      <c r="F41" s="1644">
        <v>1</v>
      </c>
    </row>
    <row r="42" spans="1:6" x14ac:dyDescent="0.25">
      <c r="A42" s="1630">
        <v>33</v>
      </c>
      <c r="B42" s="1641" t="s">
        <v>1680</v>
      </c>
      <c r="C42" s="1644">
        <v>3</v>
      </c>
      <c r="D42" s="1644">
        <v>3</v>
      </c>
      <c r="E42" s="1644">
        <v>3</v>
      </c>
      <c r="F42" s="1644">
        <v>3</v>
      </c>
    </row>
    <row r="43" spans="1:6" ht="26.25" x14ac:dyDescent="0.25">
      <c r="A43" s="1630">
        <v>34</v>
      </c>
      <c r="B43" s="1639" t="s">
        <v>1683</v>
      </c>
      <c r="C43" s="1640">
        <v>44</v>
      </c>
      <c r="D43" s="1640">
        <v>44</v>
      </c>
      <c r="E43" s="1640">
        <v>44</v>
      </c>
      <c r="F43" s="1640">
        <v>44</v>
      </c>
    </row>
    <row r="44" spans="1:6" x14ac:dyDescent="0.25">
      <c r="A44" s="1630">
        <v>35</v>
      </c>
      <c r="B44" s="1639" t="s">
        <v>1684</v>
      </c>
      <c r="C44" s="1640">
        <v>106</v>
      </c>
      <c r="D44" s="1640">
        <v>106</v>
      </c>
      <c r="E44" s="1640">
        <v>106</v>
      </c>
      <c r="F44" s="1640">
        <v>106</v>
      </c>
    </row>
    <row r="45" spans="1:6" x14ac:dyDescent="0.25">
      <c r="A45" s="1630">
        <v>36</v>
      </c>
      <c r="B45" s="1639" t="s">
        <v>1685</v>
      </c>
      <c r="C45" s="1640">
        <v>6</v>
      </c>
      <c r="D45" s="1640">
        <v>6</v>
      </c>
      <c r="E45" s="1640">
        <v>6</v>
      </c>
      <c r="F45" s="1640">
        <v>6</v>
      </c>
    </row>
    <row r="46" spans="1:6" ht="26.25" x14ac:dyDescent="0.25">
      <c r="A46" s="1630">
        <v>37</v>
      </c>
      <c r="B46" s="1645" t="s">
        <v>1686</v>
      </c>
      <c r="C46" s="1646">
        <v>224777</v>
      </c>
      <c r="D46" s="1647">
        <v>224777</v>
      </c>
      <c r="E46" s="1647">
        <v>224777</v>
      </c>
      <c r="F46" s="1647">
        <v>224777</v>
      </c>
    </row>
    <row r="47" spans="1:6" x14ac:dyDescent="0.25">
      <c r="A47" s="1630">
        <v>38</v>
      </c>
      <c r="B47" s="1639" t="s">
        <v>1661</v>
      </c>
      <c r="C47" s="1640">
        <v>37626</v>
      </c>
      <c r="D47" s="1640">
        <v>37626</v>
      </c>
      <c r="E47" s="1640">
        <v>37626</v>
      </c>
      <c r="F47" s="1640">
        <v>37626</v>
      </c>
    </row>
    <row r="48" spans="1:6" x14ac:dyDescent="0.25">
      <c r="A48" s="1630">
        <v>39</v>
      </c>
      <c r="B48" s="1641" t="s">
        <v>1662</v>
      </c>
      <c r="C48" s="1643">
        <v>1921</v>
      </c>
      <c r="D48" s="1643">
        <v>1921</v>
      </c>
      <c r="E48" s="1643">
        <v>1921</v>
      </c>
      <c r="F48" s="1643">
        <v>1921</v>
      </c>
    </row>
    <row r="49" spans="1:6" ht="26.25" x14ac:dyDescent="0.25">
      <c r="A49" s="1630">
        <v>40</v>
      </c>
      <c r="B49" s="1641" t="s">
        <v>1663</v>
      </c>
      <c r="C49" s="1643">
        <v>7869</v>
      </c>
      <c r="D49" s="1643">
        <v>7869</v>
      </c>
      <c r="E49" s="1643">
        <v>7869</v>
      </c>
      <c r="F49" s="1643">
        <v>7869</v>
      </c>
    </row>
    <row r="50" spans="1:6" ht="26.25" x14ac:dyDescent="0.25">
      <c r="A50" s="1630">
        <v>41</v>
      </c>
      <c r="B50" s="1641" t="s">
        <v>1664</v>
      </c>
      <c r="C50" s="1643">
        <v>4078</v>
      </c>
      <c r="D50" s="1643">
        <v>4078</v>
      </c>
      <c r="E50" s="1643">
        <v>4078</v>
      </c>
      <c r="F50" s="1643">
        <v>4078</v>
      </c>
    </row>
    <row r="51" spans="1:6" ht="26.25" x14ac:dyDescent="0.25">
      <c r="A51" s="1630">
        <v>42</v>
      </c>
      <c r="B51" s="1641" t="s">
        <v>1665</v>
      </c>
      <c r="C51" s="1643">
        <v>6142</v>
      </c>
      <c r="D51" s="1643">
        <v>6142</v>
      </c>
      <c r="E51" s="1643">
        <v>6142</v>
      </c>
      <c r="F51" s="1643">
        <v>6142</v>
      </c>
    </row>
    <row r="52" spans="1:6" x14ac:dyDescent="0.25">
      <c r="A52" s="1630">
        <v>43</v>
      </c>
      <c r="B52" s="1641" t="s">
        <v>1666</v>
      </c>
      <c r="C52" s="1643">
        <v>17616</v>
      </c>
      <c r="D52" s="1643">
        <v>17616</v>
      </c>
      <c r="E52" s="1643">
        <v>17616</v>
      </c>
      <c r="F52" s="1643">
        <v>17616</v>
      </c>
    </row>
    <row r="53" spans="1:6" x14ac:dyDescent="0.25">
      <c r="A53" s="1630">
        <v>44</v>
      </c>
      <c r="B53" s="1639" t="s">
        <v>1667</v>
      </c>
      <c r="C53" s="1640">
        <v>24</v>
      </c>
      <c r="D53" s="1640">
        <v>24</v>
      </c>
      <c r="E53" s="1640">
        <v>24</v>
      </c>
      <c r="F53" s="1640">
        <v>24</v>
      </c>
    </row>
    <row r="54" spans="1:6" x14ac:dyDescent="0.25">
      <c r="A54" s="1630">
        <v>45</v>
      </c>
      <c r="B54" s="1641" t="s">
        <v>1668</v>
      </c>
      <c r="C54" s="1643">
        <v>2</v>
      </c>
      <c r="D54" s="1643">
        <v>2</v>
      </c>
      <c r="E54" s="1643">
        <v>2</v>
      </c>
      <c r="F54" s="1643">
        <v>2</v>
      </c>
    </row>
    <row r="55" spans="1:6" ht="26.25" x14ac:dyDescent="0.25">
      <c r="A55" s="1630">
        <v>46</v>
      </c>
      <c r="B55" s="1641" t="s">
        <v>1669</v>
      </c>
      <c r="C55" s="1643">
        <v>1</v>
      </c>
      <c r="D55" s="1643">
        <v>1</v>
      </c>
      <c r="E55" s="1643">
        <v>1</v>
      </c>
      <c r="F55" s="1643">
        <v>1</v>
      </c>
    </row>
    <row r="56" spans="1:6" x14ac:dyDescent="0.25">
      <c r="A56" s="1630">
        <v>47</v>
      </c>
      <c r="B56" s="1641" t="s">
        <v>1670</v>
      </c>
      <c r="C56" s="1643">
        <v>21</v>
      </c>
      <c r="D56" s="1643">
        <v>21</v>
      </c>
      <c r="E56" s="1643">
        <v>21</v>
      </c>
      <c r="F56" s="1643">
        <v>21</v>
      </c>
    </row>
    <row r="57" spans="1:6" x14ac:dyDescent="0.25">
      <c r="A57" s="1630">
        <v>48</v>
      </c>
      <c r="B57" s="1639" t="s">
        <v>1671</v>
      </c>
      <c r="C57" s="1640">
        <v>10631</v>
      </c>
      <c r="D57" s="1640">
        <v>10631</v>
      </c>
      <c r="E57" s="1640">
        <v>10631</v>
      </c>
      <c r="F57" s="1640">
        <v>10631</v>
      </c>
    </row>
    <row r="58" spans="1:6" x14ac:dyDescent="0.25">
      <c r="A58" s="1630">
        <v>49</v>
      </c>
      <c r="B58" s="1641" t="s">
        <v>1672</v>
      </c>
      <c r="C58" s="1643">
        <v>5272</v>
      </c>
      <c r="D58" s="1643">
        <v>5272</v>
      </c>
      <c r="E58" s="1643">
        <v>5272</v>
      </c>
      <c r="F58" s="1643">
        <v>5272</v>
      </c>
    </row>
    <row r="59" spans="1:6" x14ac:dyDescent="0.25">
      <c r="A59" s="1630">
        <v>50</v>
      </c>
      <c r="B59" s="1641" t="s">
        <v>1673</v>
      </c>
      <c r="C59" s="1643">
        <v>5359</v>
      </c>
      <c r="D59" s="1643">
        <v>5359</v>
      </c>
      <c r="E59" s="1643">
        <v>5359</v>
      </c>
      <c r="F59" s="1643">
        <v>5359</v>
      </c>
    </row>
    <row r="60" spans="1:6" x14ac:dyDescent="0.25">
      <c r="A60" s="1630">
        <v>51</v>
      </c>
      <c r="B60" s="1639" t="s">
        <v>1674</v>
      </c>
      <c r="C60" s="1640">
        <v>92474</v>
      </c>
      <c r="D60" s="1640">
        <v>92474</v>
      </c>
      <c r="E60" s="1640">
        <v>92474</v>
      </c>
      <c r="F60" s="1640">
        <v>92474</v>
      </c>
    </row>
    <row r="61" spans="1:6" x14ac:dyDescent="0.25">
      <c r="A61" s="1630">
        <v>52</v>
      </c>
      <c r="B61" s="1641" t="s">
        <v>1662</v>
      </c>
      <c r="C61" s="1643">
        <v>436</v>
      </c>
      <c r="D61" s="1643">
        <v>436</v>
      </c>
      <c r="E61" s="1643">
        <v>436</v>
      </c>
      <c r="F61" s="1643">
        <v>436</v>
      </c>
    </row>
    <row r="62" spans="1:6" ht="26.25" x14ac:dyDescent="0.25">
      <c r="A62" s="1630">
        <v>53</v>
      </c>
      <c r="B62" s="1641" t="s">
        <v>1663</v>
      </c>
      <c r="C62" s="1643">
        <v>11252</v>
      </c>
      <c r="D62" s="1643">
        <v>11252</v>
      </c>
      <c r="E62" s="1643">
        <v>11252</v>
      </c>
      <c r="F62" s="1643">
        <v>11252</v>
      </c>
    </row>
    <row r="63" spans="1:6" ht="26.25" x14ac:dyDescent="0.25">
      <c r="A63" s="1630">
        <v>54</v>
      </c>
      <c r="B63" s="1641" t="s">
        <v>1664</v>
      </c>
      <c r="C63" s="1643">
        <v>3779</v>
      </c>
      <c r="D63" s="1643">
        <v>3779</v>
      </c>
      <c r="E63" s="1643">
        <v>3779</v>
      </c>
      <c r="F63" s="1643">
        <v>3779</v>
      </c>
    </row>
    <row r="64" spans="1:6" ht="26.25" x14ac:dyDescent="0.25">
      <c r="A64" s="1630">
        <v>55</v>
      </c>
      <c r="B64" s="1641" t="s">
        <v>1665</v>
      </c>
      <c r="C64" s="1643">
        <v>10243</v>
      </c>
      <c r="D64" s="1643">
        <v>10243</v>
      </c>
      <c r="E64" s="1643">
        <v>10243</v>
      </c>
      <c r="F64" s="1643">
        <v>10243</v>
      </c>
    </row>
    <row r="65" spans="1:6" x14ac:dyDescent="0.25">
      <c r="A65" s="1630">
        <v>56</v>
      </c>
      <c r="B65" s="1641" t="s">
        <v>1666</v>
      </c>
      <c r="C65" s="1643">
        <v>66764</v>
      </c>
      <c r="D65" s="1643">
        <v>66764</v>
      </c>
      <c r="E65" s="1643">
        <v>66764</v>
      </c>
      <c r="F65" s="1643">
        <v>66764</v>
      </c>
    </row>
    <row r="66" spans="1:6" ht="26.25" x14ac:dyDescent="0.25">
      <c r="A66" s="1630">
        <v>57</v>
      </c>
      <c r="B66" s="1639" t="s">
        <v>1687</v>
      </c>
      <c r="C66" s="1640">
        <v>20439</v>
      </c>
      <c r="D66" s="1640">
        <v>20439</v>
      </c>
      <c r="E66" s="1640">
        <v>20439</v>
      </c>
      <c r="F66" s="1640">
        <v>20439</v>
      </c>
    </row>
    <row r="67" spans="1:6" x14ac:dyDescent="0.25">
      <c r="A67" s="1630">
        <v>58</v>
      </c>
      <c r="B67" s="1639" t="s">
        <v>1676</v>
      </c>
      <c r="C67" s="1640">
        <v>1556</v>
      </c>
      <c r="D67" s="1640">
        <v>1556</v>
      </c>
      <c r="E67" s="1640">
        <v>1556</v>
      </c>
      <c r="F67" s="1640">
        <v>1556</v>
      </c>
    </row>
    <row r="68" spans="1:6" x14ac:dyDescent="0.25">
      <c r="A68" s="1630">
        <v>59</v>
      </c>
      <c r="B68" s="1641" t="s">
        <v>1677</v>
      </c>
      <c r="C68" s="1643">
        <v>138</v>
      </c>
      <c r="D68" s="1643">
        <v>138</v>
      </c>
      <c r="E68" s="1643">
        <v>138</v>
      </c>
      <c r="F68" s="1643">
        <v>138</v>
      </c>
    </row>
    <row r="69" spans="1:6" x14ac:dyDescent="0.25">
      <c r="A69" s="1630">
        <v>60</v>
      </c>
      <c r="B69" s="1641" t="s">
        <v>1678</v>
      </c>
      <c r="C69" s="1643">
        <v>1418</v>
      </c>
      <c r="D69" s="1643">
        <v>1418</v>
      </c>
      <c r="E69" s="1643">
        <v>1418</v>
      </c>
      <c r="F69" s="1643">
        <v>1418</v>
      </c>
    </row>
    <row r="70" spans="1:6" ht="26.25" x14ac:dyDescent="0.25">
      <c r="A70" s="1630">
        <v>61</v>
      </c>
      <c r="B70" s="1639" t="s">
        <v>1679</v>
      </c>
      <c r="C70" s="1640">
        <v>7571</v>
      </c>
      <c r="D70" s="1640">
        <v>7571</v>
      </c>
      <c r="E70" s="1640">
        <v>7571</v>
      </c>
      <c r="F70" s="1640">
        <v>7571</v>
      </c>
    </row>
    <row r="71" spans="1:6" x14ac:dyDescent="0.25">
      <c r="A71" s="1630">
        <v>62</v>
      </c>
      <c r="B71" s="1641" t="s">
        <v>1662</v>
      </c>
      <c r="C71" s="1643">
        <v>279</v>
      </c>
      <c r="D71" s="1643">
        <v>279</v>
      </c>
      <c r="E71" s="1643">
        <v>279</v>
      </c>
      <c r="F71" s="1643">
        <v>279</v>
      </c>
    </row>
    <row r="72" spans="1:6" x14ac:dyDescent="0.25">
      <c r="A72" s="1630">
        <v>63</v>
      </c>
      <c r="B72" s="1641" t="s">
        <v>1680</v>
      </c>
      <c r="C72" s="1643">
        <v>7292</v>
      </c>
      <c r="D72" s="1643">
        <v>7292</v>
      </c>
      <c r="E72" s="1643">
        <v>7292</v>
      </c>
      <c r="F72" s="1643">
        <v>7292</v>
      </c>
    </row>
    <row r="73" spans="1:6" ht="26.25" x14ac:dyDescent="0.25">
      <c r="A73" s="1630">
        <v>64</v>
      </c>
      <c r="B73" s="1639" t="s">
        <v>1681</v>
      </c>
      <c r="C73" s="1640">
        <v>444</v>
      </c>
      <c r="D73" s="1640">
        <v>444</v>
      </c>
      <c r="E73" s="1640">
        <v>444</v>
      </c>
      <c r="F73" s="1640">
        <v>444</v>
      </c>
    </row>
    <row r="74" spans="1:6" x14ac:dyDescent="0.25">
      <c r="A74" s="1630">
        <v>65</v>
      </c>
      <c r="B74" s="1641" t="s">
        <v>1662</v>
      </c>
      <c r="C74" s="1643">
        <v>12</v>
      </c>
      <c r="D74" s="1643">
        <v>12</v>
      </c>
      <c r="E74" s="1643">
        <v>12</v>
      </c>
      <c r="F74" s="1643">
        <v>12</v>
      </c>
    </row>
    <row r="75" spans="1:6" x14ac:dyDescent="0.25">
      <c r="A75" s="1630">
        <v>66</v>
      </c>
      <c r="B75" s="1641" t="s">
        <v>1680</v>
      </c>
      <c r="C75" s="1643">
        <v>432</v>
      </c>
      <c r="D75" s="1643">
        <v>432</v>
      </c>
      <c r="E75" s="1643">
        <v>432</v>
      </c>
      <c r="F75" s="1643">
        <v>432</v>
      </c>
    </row>
    <row r="76" spans="1:6" x14ac:dyDescent="0.25">
      <c r="A76" s="1630">
        <v>67</v>
      </c>
      <c r="B76" s="1639" t="s">
        <v>1682</v>
      </c>
      <c r="C76" s="1640">
        <v>134</v>
      </c>
      <c r="D76" s="1640">
        <v>134</v>
      </c>
      <c r="E76" s="1640">
        <v>134</v>
      </c>
      <c r="F76" s="1640">
        <v>134</v>
      </c>
    </row>
    <row r="77" spans="1:6" x14ac:dyDescent="0.25">
      <c r="A77" s="1630">
        <v>68</v>
      </c>
      <c r="B77" s="1641" t="s">
        <v>1662</v>
      </c>
      <c r="C77" s="1643">
        <v>11</v>
      </c>
      <c r="D77" s="1643">
        <v>11</v>
      </c>
      <c r="E77" s="1643">
        <v>11</v>
      </c>
      <c r="F77" s="1643">
        <v>11</v>
      </c>
    </row>
    <row r="78" spans="1:6" x14ac:dyDescent="0.25">
      <c r="A78" s="1630">
        <v>69</v>
      </c>
      <c r="B78" s="1641" t="s">
        <v>1680</v>
      </c>
      <c r="C78" s="1643">
        <v>123</v>
      </c>
      <c r="D78" s="1643">
        <v>123</v>
      </c>
      <c r="E78" s="1643">
        <v>123</v>
      </c>
      <c r="F78" s="1643">
        <v>123</v>
      </c>
    </row>
    <row r="79" spans="1:6" ht="26.25" x14ac:dyDescent="0.25">
      <c r="A79" s="1630">
        <v>70</v>
      </c>
      <c r="B79" s="1639" t="s">
        <v>1683</v>
      </c>
      <c r="C79" s="1640">
        <v>16371</v>
      </c>
      <c r="D79" s="1640">
        <v>16371</v>
      </c>
      <c r="E79" s="1640">
        <v>16371</v>
      </c>
      <c r="F79" s="1640">
        <v>16371</v>
      </c>
    </row>
    <row r="80" spans="1:6" x14ac:dyDescent="0.25">
      <c r="A80" s="1630">
        <v>71</v>
      </c>
      <c r="B80" s="1639" t="s">
        <v>1684</v>
      </c>
      <c r="C80" s="1640">
        <v>35631</v>
      </c>
      <c r="D80" s="1640">
        <v>35631</v>
      </c>
      <c r="E80" s="1640">
        <v>35631</v>
      </c>
      <c r="F80" s="1640">
        <v>35631</v>
      </c>
    </row>
    <row r="81" spans="1:6" x14ac:dyDescent="0.25">
      <c r="A81" s="1630">
        <v>72</v>
      </c>
      <c r="B81" s="1639" t="s">
        <v>1685</v>
      </c>
      <c r="C81" s="1640">
        <v>1876</v>
      </c>
      <c r="D81" s="1640">
        <v>1876</v>
      </c>
      <c r="E81" s="1640">
        <v>1876</v>
      </c>
      <c r="F81" s="1640">
        <v>1876</v>
      </c>
    </row>
    <row r="82" spans="1:6" ht="26.25" x14ac:dyDescent="0.25">
      <c r="A82" s="1630">
        <v>73</v>
      </c>
      <c r="B82" s="1645" t="s">
        <v>1688</v>
      </c>
      <c r="C82" s="1643">
        <v>224777</v>
      </c>
      <c r="D82" s="1643">
        <v>224777</v>
      </c>
      <c r="E82" s="1643">
        <v>224777</v>
      </c>
      <c r="F82" s="1643">
        <v>224777</v>
      </c>
    </row>
    <row r="83" spans="1:6" x14ac:dyDescent="0.25">
      <c r="A83" s="1630">
        <v>74</v>
      </c>
      <c r="B83" s="1645" t="s">
        <v>1689</v>
      </c>
      <c r="C83" s="1648">
        <v>229124.76907729139</v>
      </c>
      <c r="D83" s="1648">
        <v>229124.76907729139</v>
      </c>
      <c r="E83" s="1648">
        <v>229124.76907729139</v>
      </c>
      <c r="F83" s="1648">
        <v>229124.76907729139</v>
      </c>
    </row>
    <row r="84" spans="1:6" x14ac:dyDescent="0.25">
      <c r="A84" s="1630">
        <v>75</v>
      </c>
      <c r="B84" s="1645" t="s">
        <v>1690</v>
      </c>
      <c r="C84" s="1648">
        <v>1.0193000000000001</v>
      </c>
      <c r="D84" s="1648">
        <v>1.0193000000000001</v>
      </c>
      <c r="E84" s="1648">
        <v>1.0193000000000001</v>
      </c>
      <c r="F84" s="1648">
        <v>1.0193000000000001</v>
      </c>
    </row>
    <row r="85" spans="1:6" x14ac:dyDescent="0.25">
      <c r="A85" s="1630">
        <v>76</v>
      </c>
      <c r="B85" s="1649" t="s">
        <v>1691</v>
      </c>
      <c r="C85" s="1648">
        <v>1.0399</v>
      </c>
      <c r="D85" s="1648">
        <v>1.0399</v>
      </c>
      <c r="E85" s="1648">
        <v>1.0399</v>
      </c>
      <c r="F85" s="1648">
        <v>1.0399</v>
      </c>
    </row>
    <row r="86" spans="1:6" x14ac:dyDescent="0.25">
      <c r="A86" s="1630">
        <v>77</v>
      </c>
      <c r="B86" s="1650" t="s">
        <v>1692</v>
      </c>
      <c r="C86" s="1643"/>
      <c r="D86" s="1643"/>
      <c r="E86" s="1643"/>
      <c r="F86" s="1643"/>
    </row>
    <row r="87" spans="1:6" x14ac:dyDescent="0.25">
      <c r="A87" s="1634"/>
      <c r="B87" s="1635" t="s">
        <v>1693</v>
      </c>
      <c r="C87" s="1636">
        <v>763996.3</v>
      </c>
      <c r="D87" s="1636">
        <v>769636</v>
      </c>
      <c r="E87" s="1636">
        <v>770652</v>
      </c>
      <c r="F87" s="1636">
        <v>771653</v>
      </c>
    </row>
    <row r="88" spans="1:6" ht="27" x14ac:dyDescent="0.25">
      <c r="A88" s="1630">
        <v>1</v>
      </c>
      <c r="B88" s="1651" t="s">
        <v>1660</v>
      </c>
      <c r="C88" s="1647">
        <v>249439</v>
      </c>
      <c r="D88" s="1647">
        <v>249439</v>
      </c>
      <c r="E88" s="1647">
        <v>249439</v>
      </c>
      <c r="F88" s="1647">
        <v>249439</v>
      </c>
    </row>
    <row r="89" spans="1:6" x14ac:dyDescent="0.25">
      <c r="A89" s="1630">
        <v>2</v>
      </c>
      <c r="B89" s="1639" t="s">
        <v>1661</v>
      </c>
      <c r="C89" s="1652">
        <v>221747</v>
      </c>
      <c r="D89" s="1652">
        <v>221747</v>
      </c>
      <c r="E89" s="1652">
        <v>221747</v>
      </c>
      <c r="F89" s="1652">
        <v>221747</v>
      </c>
    </row>
    <row r="90" spans="1:6" x14ac:dyDescent="0.25">
      <c r="A90" s="1630">
        <v>3</v>
      </c>
      <c r="B90" s="1641" t="s">
        <v>1662</v>
      </c>
      <c r="C90" s="1643">
        <v>72591</v>
      </c>
      <c r="D90" s="1643">
        <v>72591</v>
      </c>
      <c r="E90" s="1643">
        <v>72591</v>
      </c>
      <c r="F90" s="1643">
        <v>72591</v>
      </c>
    </row>
    <row r="91" spans="1:6" ht="26.25" x14ac:dyDescent="0.25">
      <c r="A91" s="1630">
        <v>4</v>
      </c>
      <c r="B91" s="1641" t="s">
        <v>1663</v>
      </c>
      <c r="C91" s="1643">
        <v>103564</v>
      </c>
      <c r="D91" s="1643">
        <v>103564</v>
      </c>
      <c r="E91" s="1643">
        <v>103564</v>
      </c>
      <c r="F91" s="1643">
        <v>103564</v>
      </c>
    </row>
    <row r="92" spans="1:6" ht="26.25" x14ac:dyDescent="0.25">
      <c r="A92" s="1630">
        <v>5</v>
      </c>
      <c r="B92" s="1641" t="s">
        <v>1664</v>
      </c>
      <c r="C92" s="1643">
        <v>28241</v>
      </c>
      <c r="D92" s="1643">
        <v>28241</v>
      </c>
      <c r="E92" s="1643">
        <v>28241</v>
      </c>
      <c r="F92" s="1643">
        <v>28241</v>
      </c>
    </row>
    <row r="93" spans="1:6" ht="26.25" x14ac:dyDescent="0.25">
      <c r="A93" s="1630">
        <v>6</v>
      </c>
      <c r="B93" s="1641" t="s">
        <v>1665</v>
      </c>
      <c r="C93" s="1643">
        <v>11800</v>
      </c>
      <c r="D93" s="1643">
        <v>11800</v>
      </c>
      <c r="E93" s="1643">
        <v>11800</v>
      </c>
      <c r="F93" s="1643">
        <v>11800</v>
      </c>
    </row>
    <row r="94" spans="1:6" x14ac:dyDescent="0.25">
      <c r="A94" s="1630">
        <v>7</v>
      </c>
      <c r="B94" s="1641" t="s">
        <v>1666</v>
      </c>
      <c r="C94" s="1643">
        <v>5551</v>
      </c>
      <c r="D94" s="1643">
        <v>5551</v>
      </c>
      <c r="E94" s="1643">
        <v>5551</v>
      </c>
      <c r="F94" s="1643">
        <v>5551</v>
      </c>
    </row>
    <row r="95" spans="1:6" x14ac:dyDescent="0.25">
      <c r="A95" s="1630">
        <v>8</v>
      </c>
      <c r="B95" s="1639" t="s">
        <v>1667</v>
      </c>
      <c r="C95" s="1652">
        <v>4572</v>
      </c>
      <c r="D95" s="1652">
        <v>4572</v>
      </c>
      <c r="E95" s="1652">
        <v>4572</v>
      </c>
      <c r="F95" s="1652">
        <v>4572</v>
      </c>
    </row>
    <row r="96" spans="1:6" x14ac:dyDescent="0.25">
      <c r="A96" s="1630">
        <v>9</v>
      </c>
      <c r="B96" s="1641" t="s">
        <v>1668</v>
      </c>
      <c r="C96" s="1643">
        <v>1116</v>
      </c>
      <c r="D96" s="1643">
        <v>1116</v>
      </c>
      <c r="E96" s="1643">
        <v>1116</v>
      </c>
      <c r="F96" s="1643">
        <v>1116</v>
      </c>
    </row>
    <row r="97" spans="1:6" ht="26.25" x14ac:dyDescent="0.25">
      <c r="A97" s="1630">
        <v>10</v>
      </c>
      <c r="B97" s="1641" t="s">
        <v>1669</v>
      </c>
      <c r="C97" s="1643">
        <v>1354</v>
      </c>
      <c r="D97" s="1643">
        <v>1354</v>
      </c>
      <c r="E97" s="1643">
        <v>1354</v>
      </c>
      <c r="F97" s="1643">
        <v>1354</v>
      </c>
    </row>
    <row r="98" spans="1:6" x14ac:dyDescent="0.25">
      <c r="A98" s="1630">
        <v>11</v>
      </c>
      <c r="B98" s="1641" t="s">
        <v>1670</v>
      </c>
      <c r="C98" s="1643">
        <v>2102</v>
      </c>
      <c r="D98" s="1643">
        <v>2102</v>
      </c>
      <c r="E98" s="1643">
        <v>2102</v>
      </c>
      <c r="F98" s="1643">
        <v>2102</v>
      </c>
    </row>
    <row r="99" spans="1:6" x14ac:dyDescent="0.25">
      <c r="A99" s="1630">
        <v>12</v>
      </c>
      <c r="B99" s="1639" t="s">
        <v>1671</v>
      </c>
      <c r="C99" s="1652">
        <v>1005</v>
      </c>
      <c r="D99" s="1652">
        <v>1005</v>
      </c>
      <c r="E99" s="1652">
        <v>1005</v>
      </c>
      <c r="F99" s="1652">
        <v>1005</v>
      </c>
    </row>
    <row r="100" spans="1:6" x14ac:dyDescent="0.25">
      <c r="A100" s="1630">
        <v>13</v>
      </c>
      <c r="B100" s="1641" t="s">
        <v>1672</v>
      </c>
      <c r="C100" s="1643">
        <v>952</v>
      </c>
      <c r="D100" s="1643">
        <v>952</v>
      </c>
      <c r="E100" s="1643">
        <v>952</v>
      </c>
      <c r="F100" s="1643">
        <v>952</v>
      </c>
    </row>
    <row r="101" spans="1:6" x14ac:dyDescent="0.25">
      <c r="A101" s="1630">
        <v>14</v>
      </c>
      <c r="B101" s="1641" t="s">
        <v>1673</v>
      </c>
      <c r="C101" s="1643">
        <v>53</v>
      </c>
      <c r="D101" s="1643">
        <v>53</v>
      </c>
      <c r="E101" s="1643">
        <v>53</v>
      </c>
      <c r="F101" s="1643">
        <v>53</v>
      </c>
    </row>
    <row r="102" spans="1:6" x14ac:dyDescent="0.25">
      <c r="A102" s="1630">
        <v>15</v>
      </c>
      <c r="B102" s="1639" t="s">
        <v>1674</v>
      </c>
      <c r="C102" s="1652">
        <v>9812</v>
      </c>
      <c r="D102" s="1652">
        <v>9812</v>
      </c>
      <c r="E102" s="1652">
        <v>9812</v>
      </c>
      <c r="F102" s="1652">
        <v>9812</v>
      </c>
    </row>
    <row r="103" spans="1:6" x14ac:dyDescent="0.25">
      <c r="A103" s="1630">
        <v>16</v>
      </c>
      <c r="B103" s="1641" t="s">
        <v>1662</v>
      </c>
      <c r="C103" s="1643">
        <v>2043</v>
      </c>
      <c r="D103" s="1643">
        <v>2043</v>
      </c>
      <c r="E103" s="1643">
        <v>2043</v>
      </c>
      <c r="F103" s="1643">
        <v>2043</v>
      </c>
    </row>
    <row r="104" spans="1:6" ht="26.25" x14ac:dyDescent="0.25">
      <c r="A104" s="1630">
        <v>17</v>
      </c>
      <c r="B104" s="1641" t="s">
        <v>1663</v>
      </c>
      <c r="C104" s="1643">
        <v>4545</v>
      </c>
      <c r="D104" s="1643">
        <v>4545</v>
      </c>
      <c r="E104" s="1643">
        <v>4545</v>
      </c>
      <c r="F104" s="1643">
        <v>4545</v>
      </c>
    </row>
    <row r="105" spans="1:6" ht="26.25" x14ac:dyDescent="0.25">
      <c r="A105" s="1630">
        <v>18</v>
      </c>
      <c r="B105" s="1641" t="s">
        <v>1664</v>
      </c>
      <c r="C105" s="1643">
        <v>750</v>
      </c>
      <c r="D105" s="1643">
        <v>750</v>
      </c>
      <c r="E105" s="1643">
        <v>750</v>
      </c>
      <c r="F105" s="1643">
        <v>750</v>
      </c>
    </row>
    <row r="106" spans="1:6" ht="26.25" x14ac:dyDescent="0.25">
      <c r="A106" s="1630">
        <v>19</v>
      </c>
      <c r="B106" s="1641" t="s">
        <v>1665</v>
      </c>
      <c r="C106" s="1643">
        <v>630</v>
      </c>
      <c r="D106" s="1643">
        <v>630</v>
      </c>
      <c r="E106" s="1643">
        <v>630</v>
      </c>
      <c r="F106" s="1643">
        <v>630</v>
      </c>
    </row>
    <row r="107" spans="1:6" x14ac:dyDescent="0.25">
      <c r="A107" s="1630">
        <v>20</v>
      </c>
      <c r="B107" s="1641" t="s">
        <v>1666</v>
      </c>
      <c r="C107" s="1643">
        <v>1844</v>
      </c>
      <c r="D107" s="1643">
        <v>1844</v>
      </c>
      <c r="E107" s="1643">
        <v>1844</v>
      </c>
      <c r="F107" s="1643">
        <v>1844</v>
      </c>
    </row>
    <row r="108" spans="1:6" ht="26.25" x14ac:dyDescent="0.25">
      <c r="A108" s="1630">
        <v>21</v>
      </c>
      <c r="B108" s="1639" t="s">
        <v>1687</v>
      </c>
      <c r="C108" s="1652">
        <v>1315</v>
      </c>
      <c r="D108" s="1652">
        <v>1315</v>
      </c>
      <c r="E108" s="1652">
        <v>1315</v>
      </c>
      <c r="F108" s="1652">
        <v>1315</v>
      </c>
    </row>
    <row r="109" spans="1:6" x14ac:dyDescent="0.25">
      <c r="A109" s="1630">
        <v>22</v>
      </c>
      <c r="B109" s="1639" t="s">
        <v>1676</v>
      </c>
      <c r="C109" s="1652">
        <v>2277</v>
      </c>
      <c r="D109" s="1652">
        <v>2277</v>
      </c>
      <c r="E109" s="1652">
        <v>2277</v>
      </c>
      <c r="F109" s="1652">
        <v>2277</v>
      </c>
    </row>
    <row r="110" spans="1:6" x14ac:dyDescent="0.25">
      <c r="A110" s="1630">
        <v>23</v>
      </c>
      <c r="B110" s="1641" t="s">
        <v>1677</v>
      </c>
      <c r="C110" s="1643">
        <v>1126</v>
      </c>
      <c r="D110" s="1643">
        <v>1126</v>
      </c>
      <c r="E110" s="1643">
        <v>1126</v>
      </c>
      <c r="F110" s="1643">
        <v>1126</v>
      </c>
    </row>
    <row r="111" spans="1:6" x14ac:dyDescent="0.25">
      <c r="A111" s="1630">
        <v>24</v>
      </c>
      <c r="B111" s="1641" t="s">
        <v>1678</v>
      </c>
      <c r="C111" s="1643">
        <v>1151</v>
      </c>
      <c r="D111" s="1643">
        <v>1151</v>
      </c>
      <c r="E111" s="1643">
        <v>1151</v>
      </c>
      <c r="F111" s="1643">
        <v>1151</v>
      </c>
    </row>
    <row r="112" spans="1:6" ht="26.25" x14ac:dyDescent="0.25">
      <c r="A112" s="1630">
        <v>25</v>
      </c>
      <c r="B112" s="1639" t="s">
        <v>1679</v>
      </c>
      <c r="C112" s="1652">
        <v>8481</v>
      </c>
      <c r="D112" s="1652">
        <v>8481</v>
      </c>
      <c r="E112" s="1652">
        <v>8481</v>
      </c>
      <c r="F112" s="1652">
        <v>8481</v>
      </c>
    </row>
    <row r="113" spans="1:6" x14ac:dyDescent="0.25">
      <c r="A113" s="1630">
        <v>26</v>
      </c>
      <c r="B113" s="1641" t="s">
        <v>1662</v>
      </c>
      <c r="C113" s="1643">
        <v>7971</v>
      </c>
      <c r="D113" s="1643">
        <v>7971</v>
      </c>
      <c r="E113" s="1643">
        <v>7971</v>
      </c>
      <c r="F113" s="1643">
        <v>7971</v>
      </c>
    </row>
    <row r="114" spans="1:6" x14ac:dyDescent="0.25">
      <c r="A114" s="1630">
        <v>27</v>
      </c>
      <c r="B114" s="1641" t="s">
        <v>1680</v>
      </c>
      <c r="C114" s="1643">
        <v>510</v>
      </c>
      <c r="D114" s="1643">
        <v>510</v>
      </c>
      <c r="E114" s="1643">
        <v>510</v>
      </c>
      <c r="F114" s="1643">
        <v>510</v>
      </c>
    </row>
    <row r="115" spans="1:6" ht="26.25" x14ac:dyDescent="0.25">
      <c r="A115" s="1630">
        <v>28</v>
      </c>
      <c r="B115" s="1639" t="s">
        <v>1681</v>
      </c>
      <c r="C115" s="1652">
        <v>24</v>
      </c>
      <c r="D115" s="1652">
        <v>24</v>
      </c>
      <c r="E115" s="1652">
        <v>24</v>
      </c>
      <c r="F115" s="1652">
        <v>24</v>
      </c>
    </row>
    <row r="116" spans="1:6" x14ac:dyDescent="0.25">
      <c r="A116" s="1630">
        <v>29</v>
      </c>
      <c r="B116" s="1641" t="s">
        <v>1662</v>
      </c>
      <c r="C116" s="1643">
        <v>24</v>
      </c>
      <c r="D116" s="1643">
        <v>24</v>
      </c>
      <c r="E116" s="1643">
        <v>24</v>
      </c>
      <c r="F116" s="1643">
        <v>24</v>
      </c>
    </row>
    <row r="117" spans="1:6" x14ac:dyDescent="0.25">
      <c r="A117" s="1630">
        <v>30</v>
      </c>
      <c r="B117" s="1641" t="s">
        <v>1680</v>
      </c>
      <c r="C117" s="1643">
        <v>0</v>
      </c>
      <c r="D117" s="1643">
        <v>0</v>
      </c>
      <c r="E117" s="1643">
        <v>0</v>
      </c>
      <c r="F117" s="1643">
        <v>0</v>
      </c>
    </row>
    <row r="118" spans="1:6" x14ac:dyDescent="0.25">
      <c r="A118" s="1630">
        <v>31</v>
      </c>
      <c r="B118" s="1639" t="s">
        <v>1682</v>
      </c>
      <c r="C118" s="1652">
        <v>39</v>
      </c>
      <c r="D118" s="1652">
        <v>39</v>
      </c>
      <c r="E118" s="1652">
        <v>39</v>
      </c>
      <c r="F118" s="1652">
        <v>39</v>
      </c>
    </row>
    <row r="119" spans="1:6" x14ac:dyDescent="0.25">
      <c r="A119" s="1630">
        <v>32</v>
      </c>
      <c r="B119" s="1641" t="s">
        <v>1662</v>
      </c>
      <c r="C119" s="1643">
        <v>15</v>
      </c>
      <c r="D119" s="1643">
        <v>15</v>
      </c>
      <c r="E119" s="1643">
        <v>15</v>
      </c>
      <c r="F119" s="1643">
        <v>15</v>
      </c>
    </row>
    <row r="120" spans="1:6" x14ac:dyDescent="0.25">
      <c r="A120" s="1630">
        <v>33</v>
      </c>
      <c r="B120" s="1641" t="s">
        <v>1680</v>
      </c>
      <c r="C120" s="1643">
        <v>24</v>
      </c>
      <c r="D120" s="1643">
        <v>24</v>
      </c>
      <c r="E120" s="1643">
        <v>24</v>
      </c>
      <c r="F120" s="1643">
        <v>24</v>
      </c>
    </row>
    <row r="121" spans="1:6" ht="26.25" x14ac:dyDescent="0.25">
      <c r="A121" s="1630">
        <v>34</v>
      </c>
      <c r="B121" s="1639" t="s">
        <v>1683</v>
      </c>
      <c r="C121" s="1652">
        <v>39</v>
      </c>
      <c r="D121" s="1652">
        <v>39</v>
      </c>
      <c r="E121" s="1652">
        <v>39</v>
      </c>
      <c r="F121" s="1652">
        <v>39</v>
      </c>
    </row>
    <row r="122" spans="1:6" x14ac:dyDescent="0.25">
      <c r="A122" s="1630">
        <v>35</v>
      </c>
      <c r="B122" s="1639" t="s">
        <v>1684</v>
      </c>
      <c r="C122" s="1652">
        <v>115</v>
      </c>
      <c r="D122" s="1652">
        <v>115</v>
      </c>
      <c r="E122" s="1652">
        <v>115</v>
      </c>
      <c r="F122" s="1652">
        <v>115</v>
      </c>
    </row>
    <row r="123" spans="1:6" x14ac:dyDescent="0.25">
      <c r="A123" s="1630">
        <v>36</v>
      </c>
      <c r="B123" s="1639" t="s">
        <v>1685</v>
      </c>
      <c r="C123" s="1652">
        <v>13</v>
      </c>
      <c r="D123" s="1652">
        <v>13</v>
      </c>
      <c r="E123" s="1652">
        <v>13</v>
      </c>
      <c r="F123" s="1652">
        <v>13</v>
      </c>
    </row>
    <row r="124" spans="1:6" ht="27" x14ac:dyDescent="0.25">
      <c r="A124" s="1630">
        <v>37</v>
      </c>
      <c r="B124" s="1653" t="s">
        <v>1686</v>
      </c>
      <c r="C124" s="1647">
        <v>855065</v>
      </c>
      <c r="D124" s="1647">
        <v>855064</v>
      </c>
      <c r="E124" s="1647">
        <v>855064</v>
      </c>
      <c r="F124" s="1647">
        <v>855064</v>
      </c>
    </row>
    <row r="125" spans="1:6" x14ac:dyDescent="0.25">
      <c r="A125" s="1630">
        <v>38</v>
      </c>
      <c r="B125" s="1639" t="s">
        <v>1661</v>
      </c>
      <c r="C125" s="1652">
        <v>741830</v>
      </c>
      <c r="D125" s="1652">
        <v>741830</v>
      </c>
      <c r="E125" s="1652">
        <v>741830</v>
      </c>
      <c r="F125" s="1652">
        <v>741830</v>
      </c>
    </row>
    <row r="126" spans="1:6" x14ac:dyDescent="0.25">
      <c r="A126" s="1630">
        <v>39</v>
      </c>
      <c r="B126" s="1641" t="s">
        <v>1662</v>
      </c>
      <c r="C126" s="1643">
        <v>48142</v>
      </c>
      <c r="D126" s="1643">
        <v>48142</v>
      </c>
      <c r="E126" s="1643">
        <v>48142</v>
      </c>
      <c r="F126" s="1643">
        <v>48142</v>
      </c>
    </row>
    <row r="127" spans="1:6" ht="26.25" x14ac:dyDescent="0.25">
      <c r="A127" s="1630">
        <v>40</v>
      </c>
      <c r="B127" s="1641" t="s">
        <v>1663</v>
      </c>
      <c r="C127" s="1643">
        <v>174223</v>
      </c>
      <c r="D127" s="1643">
        <v>174223</v>
      </c>
      <c r="E127" s="1643">
        <v>174223</v>
      </c>
      <c r="F127" s="1643">
        <v>174223</v>
      </c>
    </row>
    <row r="128" spans="1:6" ht="26.25" x14ac:dyDescent="0.25">
      <c r="A128" s="1630">
        <v>41</v>
      </c>
      <c r="B128" s="1641" t="s">
        <v>1664</v>
      </c>
      <c r="C128" s="1643">
        <v>155687</v>
      </c>
      <c r="D128" s="1643">
        <v>155687</v>
      </c>
      <c r="E128" s="1643">
        <v>155687</v>
      </c>
      <c r="F128" s="1643">
        <v>155687</v>
      </c>
    </row>
    <row r="129" spans="1:6" ht="26.25" x14ac:dyDescent="0.25">
      <c r="A129" s="1630">
        <v>42</v>
      </c>
      <c r="B129" s="1641" t="s">
        <v>1665</v>
      </c>
      <c r="C129" s="1643">
        <v>133685</v>
      </c>
      <c r="D129" s="1643">
        <v>133685</v>
      </c>
      <c r="E129" s="1643">
        <v>133685</v>
      </c>
      <c r="F129" s="1643">
        <v>133685</v>
      </c>
    </row>
    <row r="130" spans="1:6" x14ac:dyDescent="0.25">
      <c r="A130" s="1630">
        <v>43</v>
      </c>
      <c r="B130" s="1641" t="s">
        <v>1666</v>
      </c>
      <c r="C130" s="1643">
        <v>230093</v>
      </c>
      <c r="D130" s="1643">
        <v>230093</v>
      </c>
      <c r="E130" s="1643">
        <v>230093</v>
      </c>
      <c r="F130" s="1643">
        <v>230093</v>
      </c>
    </row>
    <row r="131" spans="1:6" x14ac:dyDescent="0.25">
      <c r="A131" s="1630">
        <v>44</v>
      </c>
      <c r="B131" s="1639" t="s">
        <v>1667</v>
      </c>
      <c r="C131" s="1652">
        <v>4480</v>
      </c>
      <c r="D131" s="1652">
        <v>4480</v>
      </c>
      <c r="E131" s="1652">
        <v>4480</v>
      </c>
      <c r="F131" s="1652">
        <v>4480</v>
      </c>
    </row>
    <row r="132" spans="1:6" x14ac:dyDescent="0.25">
      <c r="A132" s="1630">
        <v>45</v>
      </c>
      <c r="B132" s="1641" t="s">
        <v>1668</v>
      </c>
      <c r="C132" s="1643">
        <v>66</v>
      </c>
      <c r="D132" s="1643">
        <v>66</v>
      </c>
      <c r="E132" s="1643">
        <v>66</v>
      </c>
      <c r="F132" s="1643">
        <v>66</v>
      </c>
    </row>
    <row r="133" spans="1:6" ht="26.25" x14ac:dyDescent="0.25">
      <c r="A133" s="1630">
        <v>46</v>
      </c>
      <c r="B133" s="1641" t="s">
        <v>1669</v>
      </c>
      <c r="C133" s="1643">
        <v>323</v>
      </c>
      <c r="D133" s="1643">
        <v>323</v>
      </c>
      <c r="E133" s="1643">
        <v>323</v>
      </c>
      <c r="F133" s="1643">
        <v>323</v>
      </c>
    </row>
    <row r="134" spans="1:6" x14ac:dyDescent="0.25">
      <c r="A134" s="1630">
        <v>47</v>
      </c>
      <c r="B134" s="1641" t="s">
        <v>1670</v>
      </c>
      <c r="C134" s="1643">
        <v>4091</v>
      </c>
      <c r="D134" s="1643">
        <v>4091</v>
      </c>
      <c r="E134" s="1643">
        <v>4091</v>
      </c>
      <c r="F134" s="1643">
        <v>4091</v>
      </c>
    </row>
    <row r="135" spans="1:6" x14ac:dyDescent="0.25">
      <c r="A135" s="1630">
        <v>48</v>
      </c>
      <c r="B135" s="1639" t="s">
        <v>1671</v>
      </c>
      <c r="C135" s="1652">
        <v>4405</v>
      </c>
      <c r="D135" s="1652">
        <v>4405</v>
      </c>
      <c r="E135" s="1652">
        <v>4405</v>
      </c>
      <c r="F135" s="1652">
        <v>4405</v>
      </c>
    </row>
    <row r="136" spans="1:6" x14ac:dyDescent="0.25">
      <c r="A136" s="1630">
        <v>49</v>
      </c>
      <c r="B136" s="1641" t="s">
        <v>1672</v>
      </c>
      <c r="C136" s="1643">
        <v>3541</v>
      </c>
      <c r="D136" s="1643">
        <v>3541</v>
      </c>
      <c r="E136" s="1643">
        <v>3541</v>
      </c>
      <c r="F136" s="1643">
        <v>3541</v>
      </c>
    </row>
    <row r="137" spans="1:6" x14ac:dyDescent="0.25">
      <c r="A137" s="1630">
        <v>50</v>
      </c>
      <c r="B137" s="1641" t="s">
        <v>1673</v>
      </c>
      <c r="C137" s="1643">
        <v>864</v>
      </c>
      <c r="D137" s="1643">
        <v>864</v>
      </c>
      <c r="E137" s="1643">
        <v>864</v>
      </c>
      <c r="F137" s="1643">
        <v>864</v>
      </c>
    </row>
    <row r="138" spans="1:6" x14ac:dyDescent="0.25">
      <c r="A138" s="1630">
        <v>51</v>
      </c>
      <c r="B138" s="1639" t="s">
        <v>1674</v>
      </c>
      <c r="C138" s="1652">
        <v>87014</v>
      </c>
      <c r="D138" s="1652">
        <v>87014</v>
      </c>
      <c r="E138" s="1652">
        <v>87014</v>
      </c>
      <c r="F138" s="1652">
        <v>87014</v>
      </c>
    </row>
    <row r="139" spans="1:6" x14ac:dyDescent="0.25">
      <c r="A139" s="1630">
        <v>52</v>
      </c>
      <c r="B139" s="1641" t="s">
        <v>1662</v>
      </c>
      <c r="C139" s="1643">
        <v>2974</v>
      </c>
      <c r="D139" s="1643">
        <v>2974</v>
      </c>
      <c r="E139" s="1643">
        <v>2974</v>
      </c>
      <c r="F139" s="1643">
        <v>2974</v>
      </c>
    </row>
    <row r="140" spans="1:6" ht="26.25" x14ac:dyDescent="0.25">
      <c r="A140" s="1630">
        <v>53</v>
      </c>
      <c r="B140" s="1641" t="s">
        <v>1663</v>
      </c>
      <c r="C140" s="1643">
        <v>16126</v>
      </c>
      <c r="D140" s="1643">
        <v>16126</v>
      </c>
      <c r="E140" s="1643">
        <v>16126</v>
      </c>
      <c r="F140" s="1643">
        <v>16126</v>
      </c>
    </row>
    <row r="141" spans="1:6" ht="26.25" x14ac:dyDescent="0.25">
      <c r="A141" s="1630">
        <v>54</v>
      </c>
      <c r="B141" s="1641" t="s">
        <v>1664</v>
      </c>
      <c r="C141" s="1643">
        <v>5626</v>
      </c>
      <c r="D141" s="1643">
        <v>5626</v>
      </c>
      <c r="E141" s="1643">
        <v>5626</v>
      </c>
      <c r="F141" s="1643">
        <v>5626</v>
      </c>
    </row>
    <row r="142" spans="1:6" ht="26.25" x14ac:dyDescent="0.25">
      <c r="A142" s="1630">
        <v>55</v>
      </c>
      <c r="B142" s="1641" t="s">
        <v>1665</v>
      </c>
      <c r="C142" s="1643">
        <v>8263</v>
      </c>
      <c r="D142" s="1643">
        <v>8263</v>
      </c>
      <c r="E142" s="1643">
        <v>8263</v>
      </c>
      <c r="F142" s="1643">
        <v>8263</v>
      </c>
    </row>
    <row r="143" spans="1:6" x14ac:dyDescent="0.25">
      <c r="A143" s="1630">
        <v>56</v>
      </c>
      <c r="B143" s="1641" t="s">
        <v>1666</v>
      </c>
      <c r="C143" s="1643">
        <v>54025</v>
      </c>
      <c r="D143" s="1643">
        <v>54025</v>
      </c>
      <c r="E143" s="1643">
        <v>54025</v>
      </c>
      <c r="F143" s="1643">
        <v>54025</v>
      </c>
    </row>
    <row r="144" spans="1:6" ht="26.25" x14ac:dyDescent="0.25">
      <c r="A144" s="1630">
        <v>57</v>
      </c>
      <c r="B144" s="1639" t="s">
        <v>1687</v>
      </c>
      <c r="C144" s="1652">
        <v>2508</v>
      </c>
      <c r="D144" s="1652">
        <v>2508</v>
      </c>
      <c r="E144" s="1652">
        <v>2508</v>
      </c>
      <c r="F144" s="1652">
        <v>2508</v>
      </c>
    </row>
    <row r="145" spans="1:6" x14ac:dyDescent="0.25">
      <c r="A145" s="1630">
        <v>58</v>
      </c>
      <c r="B145" s="1639" t="s">
        <v>1676</v>
      </c>
      <c r="C145" s="1652">
        <v>2892</v>
      </c>
      <c r="D145" s="1652">
        <v>2892</v>
      </c>
      <c r="E145" s="1652">
        <v>2892</v>
      </c>
      <c r="F145" s="1652">
        <v>2892</v>
      </c>
    </row>
    <row r="146" spans="1:6" x14ac:dyDescent="0.25">
      <c r="A146" s="1630">
        <v>59</v>
      </c>
      <c r="B146" s="1641" t="s">
        <v>1677</v>
      </c>
      <c r="C146" s="1643">
        <v>476</v>
      </c>
      <c r="D146" s="1643">
        <v>476</v>
      </c>
      <c r="E146" s="1643">
        <v>476</v>
      </c>
      <c r="F146" s="1643">
        <v>476</v>
      </c>
    </row>
    <row r="147" spans="1:6" x14ac:dyDescent="0.25">
      <c r="A147" s="1630">
        <v>60</v>
      </c>
      <c r="B147" s="1641" t="s">
        <v>1678</v>
      </c>
      <c r="C147" s="1643">
        <v>2416</v>
      </c>
      <c r="D147" s="1643">
        <v>2416</v>
      </c>
      <c r="E147" s="1643">
        <v>2416</v>
      </c>
      <c r="F147" s="1643">
        <v>2416</v>
      </c>
    </row>
    <row r="148" spans="1:6" ht="26.25" x14ac:dyDescent="0.25">
      <c r="A148" s="1630">
        <v>61</v>
      </c>
      <c r="B148" s="1639" t="s">
        <v>1679</v>
      </c>
      <c r="C148" s="1652">
        <v>9213</v>
      </c>
      <c r="D148" s="1652">
        <v>9213</v>
      </c>
      <c r="E148" s="1652">
        <v>9213</v>
      </c>
      <c r="F148" s="1652">
        <v>9213</v>
      </c>
    </row>
    <row r="149" spans="1:6" x14ac:dyDescent="0.25">
      <c r="A149" s="1630">
        <v>62</v>
      </c>
      <c r="B149" s="1641" t="s">
        <v>1662</v>
      </c>
      <c r="C149" s="1643">
        <v>3577</v>
      </c>
      <c r="D149" s="1643">
        <v>3577</v>
      </c>
      <c r="E149" s="1643">
        <v>3577</v>
      </c>
      <c r="F149" s="1643">
        <v>3577</v>
      </c>
    </row>
    <row r="150" spans="1:6" x14ac:dyDescent="0.25">
      <c r="A150" s="1630">
        <v>63</v>
      </c>
      <c r="B150" s="1641" t="s">
        <v>1680</v>
      </c>
      <c r="C150" s="1643">
        <v>5636</v>
      </c>
      <c r="D150" s="1643">
        <v>5636</v>
      </c>
      <c r="E150" s="1643">
        <v>5636</v>
      </c>
      <c r="F150" s="1643">
        <v>5636</v>
      </c>
    </row>
    <row r="151" spans="1:6" ht="26.25" x14ac:dyDescent="0.25">
      <c r="A151" s="1630">
        <v>64</v>
      </c>
      <c r="B151" s="1639" t="s">
        <v>1681</v>
      </c>
      <c r="C151" s="1652">
        <v>50</v>
      </c>
      <c r="D151" s="1652">
        <v>50</v>
      </c>
      <c r="E151" s="1652">
        <v>50</v>
      </c>
      <c r="F151" s="1652">
        <v>50</v>
      </c>
    </row>
    <row r="152" spans="1:6" x14ac:dyDescent="0.25">
      <c r="A152" s="1630">
        <v>65</v>
      </c>
      <c r="B152" s="1641" t="s">
        <v>1662</v>
      </c>
      <c r="C152" s="1643">
        <v>50</v>
      </c>
      <c r="D152" s="1643">
        <v>50</v>
      </c>
      <c r="E152" s="1643">
        <v>50</v>
      </c>
      <c r="F152" s="1643">
        <v>50</v>
      </c>
    </row>
    <row r="153" spans="1:6" x14ac:dyDescent="0.25">
      <c r="A153" s="1630">
        <v>66</v>
      </c>
      <c r="B153" s="1641" t="s">
        <v>1680</v>
      </c>
      <c r="C153" s="1643">
        <v>0</v>
      </c>
      <c r="D153" s="1643">
        <v>0</v>
      </c>
      <c r="E153" s="1643">
        <v>0</v>
      </c>
      <c r="F153" s="1643">
        <v>0</v>
      </c>
    </row>
    <row r="154" spans="1:6" x14ac:dyDescent="0.25">
      <c r="A154" s="1630">
        <v>67</v>
      </c>
      <c r="B154" s="1639" t="s">
        <v>1682</v>
      </c>
      <c r="C154" s="1652">
        <v>1081</v>
      </c>
      <c r="D154" s="1652">
        <v>1081</v>
      </c>
      <c r="E154" s="1652">
        <v>1081</v>
      </c>
      <c r="F154" s="1652">
        <v>1081</v>
      </c>
    </row>
    <row r="155" spans="1:6" x14ac:dyDescent="0.25">
      <c r="A155" s="1630">
        <v>68</v>
      </c>
      <c r="B155" s="1641" t="s">
        <v>1662</v>
      </c>
      <c r="C155" s="1643">
        <v>130</v>
      </c>
      <c r="D155" s="1643">
        <v>130</v>
      </c>
      <c r="E155" s="1643">
        <v>130</v>
      </c>
      <c r="F155" s="1643">
        <v>130</v>
      </c>
    </row>
    <row r="156" spans="1:6" x14ac:dyDescent="0.25">
      <c r="A156" s="1630">
        <v>69</v>
      </c>
      <c r="B156" s="1641" t="s">
        <v>1680</v>
      </c>
      <c r="C156" s="1643">
        <v>951</v>
      </c>
      <c r="D156" s="1643">
        <v>951</v>
      </c>
      <c r="E156" s="1643">
        <v>951</v>
      </c>
      <c r="F156" s="1643">
        <v>951</v>
      </c>
    </row>
    <row r="157" spans="1:6" ht="26.25" x14ac:dyDescent="0.25">
      <c r="A157" s="1630">
        <v>70</v>
      </c>
      <c r="B157" s="1639" t="s">
        <v>1683</v>
      </c>
      <c r="C157" s="1652">
        <v>117</v>
      </c>
      <c r="D157" s="1652">
        <v>117</v>
      </c>
      <c r="E157" s="1652">
        <v>117</v>
      </c>
      <c r="F157" s="1652">
        <v>117</v>
      </c>
    </row>
    <row r="158" spans="1:6" x14ac:dyDescent="0.25">
      <c r="A158" s="1630">
        <v>71</v>
      </c>
      <c r="B158" s="1639" t="s">
        <v>1684</v>
      </c>
      <c r="C158" s="1652">
        <v>1032</v>
      </c>
      <c r="D158" s="1652">
        <v>1032</v>
      </c>
      <c r="E158" s="1652">
        <v>1032</v>
      </c>
      <c r="F158" s="1652">
        <v>1032</v>
      </c>
    </row>
    <row r="159" spans="1:6" x14ac:dyDescent="0.25">
      <c r="A159" s="1630">
        <v>72</v>
      </c>
      <c r="B159" s="1639" t="s">
        <v>1685</v>
      </c>
      <c r="C159" s="1652">
        <v>442</v>
      </c>
      <c r="D159" s="1652">
        <v>442</v>
      </c>
      <c r="E159" s="1652">
        <v>442</v>
      </c>
      <c r="F159" s="1652">
        <v>442</v>
      </c>
    </row>
    <row r="160" spans="1:6" ht="26.25" x14ac:dyDescent="0.25">
      <c r="A160" s="1630">
        <v>73</v>
      </c>
      <c r="B160" s="1645" t="s">
        <v>1688</v>
      </c>
      <c r="C160" s="1643">
        <v>855065</v>
      </c>
      <c r="D160" s="1643">
        <v>855064</v>
      </c>
      <c r="E160" s="1643">
        <v>855064</v>
      </c>
      <c r="F160" s="1643">
        <v>855064</v>
      </c>
    </row>
    <row r="161" spans="1:6" x14ac:dyDescent="0.25">
      <c r="A161" s="1630">
        <v>74</v>
      </c>
      <c r="B161" s="1645" t="s">
        <v>1689</v>
      </c>
      <c r="C161" s="1643">
        <v>826581</v>
      </c>
      <c r="D161" s="1643">
        <v>826581</v>
      </c>
      <c r="E161" s="1643">
        <v>826581</v>
      </c>
      <c r="F161" s="1643">
        <v>826581</v>
      </c>
    </row>
    <row r="162" spans="1:6" x14ac:dyDescent="0.25">
      <c r="A162" s="1630">
        <v>75</v>
      </c>
      <c r="B162" s="1649" t="s">
        <v>1691</v>
      </c>
      <c r="C162" s="1643">
        <v>0.91800000000000004</v>
      </c>
      <c r="D162" s="1643">
        <v>0.91800000000000004</v>
      </c>
      <c r="E162" s="1643">
        <v>0.91800000000000004</v>
      </c>
      <c r="F162" s="1643">
        <v>0.91800000000000004</v>
      </c>
    </row>
    <row r="163" spans="1:6" x14ac:dyDescent="0.25">
      <c r="A163" s="1654">
        <v>76</v>
      </c>
      <c r="B163" s="1655" t="s">
        <v>1692</v>
      </c>
      <c r="C163" s="1643">
        <v>-20953.369999999995</v>
      </c>
      <c r="D163" s="1643">
        <v>-15312.751999999979</v>
      </c>
      <c r="E163" s="1643">
        <v>-14296.751999999979</v>
      </c>
      <c r="F163" s="1643">
        <v>-13295.751999999979</v>
      </c>
    </row>
    <row r="165" spans="1:6" x14ac:dyDescent="0.25">
      <c r="D165" s="1656"/>
      <c r="E165" s="1656"/>
      <c r="F165" s="1656"/>
    </row>
  </sheetData>
  <mergeCells count="6">
    <mergeCell ref="A5:A6"/>
    <mergeCell ref="B5:B6"/>
    <mergeCell ref="C5:C6"/>
    <mergeCell ref="D5:F5"/>
    <mergeCell ref="B1:F1"/>
    <mergeCell ref="B3:F3"/>
  </mergeCells>
  <pageMargins left="0.70866141732283472" right="0.70866141732283472" top="0.74803149606299213" bottom="0.74803149606299213" header="0.31496062992125984" footer="0.31496062992125984"/>
  <pageSetup paperSize="9" scale="2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24"/>
  <sheetViews>
    <sheetView zoomScale="87" zoomScaleNormal="87" workbookViewId="0">
      <pane xSplit="1" ySplit="5" topLeftCell="B6" activePane="bottomRight" state="frozen"/>
      <selection activeCell="A20" sqref="A20"/>
      <selection pane="topRight" activeCell="A20" sqref="A20"/>
      <selection pane="bottomLeft" activeCell="A20" sqref="A20"/>
      <selection pane="bottomRight" activeCell="B19" sqref="B19"/>
    </sheetView>
  </sheetViews>
  <sheetFormatPr defaultRowHeight="15" x14ac:dyDescent="0.25"/>
  <cols>
    <col min="1" max="1" width="70.28515625" style="1554" customWidth="1"/>
    <col min="2" max="2" width="11.28515625" style="1554" customWidth="1"/>
    <col min="3" max="3" width="13.140625" style="1554" bestFit="1" customWidth="1"/>
    <col min="4" max="4" width="13.7109375" style="1554" customWidth="1"/>
    <col min="5" max="5" width="14" style="1554" customWidth="1"/>
    <col min="6" max="6" width="17.140625" style="1554" customWidth="1"/>
    <col min="7" max="7" width="14.42578125" style="1554" customWidth="1"/>
    <col min="8" max="8" width="15.140625" style="1554" customWidth="1"/>
    <col min="9" max="9" width="16" style="1554" customWidth="1"/>
    <col min="10" max="10" width="15" style="1554" customWidth="1"/>
    <col min="11" max="256" width="9.140625" style="1554"/>
    <col min="257" max="257" width="70.28515625" style="1554" customWidth="1"/>
    <col min="258" max="258" width="11.28515625" style="1554" customWidth="1"/>
    <col min="259" max="259" width="13.140625" style="1554" bestFit="1" customWidth="1"/>
    <col min="260" max="260" width="13.7109375" style="1554" customWidth="1"/>
    <col min="261" max="261" width="14" style="1554" customWidth="1"/>
    <col min="262" max="262" width="17.140625" style="1554" customWidth="1"/>
    <col min="263" max="263" width="14.42578125" style="1554" customWidth="1"/>
    <col min="264" max="264" width="15.140625" style="1554" customWidth="1"/>
    <col min="265" max="265" width="16" style="1554" customWidth="1"/>
    <col min="266" max="266" width="15" style="1554" customWidth="1"/>
    <col min="267" max="512" width="9.140625" style="1554"/>
    <col min="513" max="513" width="70.28515625" style="1554" customWidth="1"/>
    <col min="514" max="514" width="11.28515625" style="1554" customWidth="1"/>
    <col min="515" max="515" width="13.140625" style="1554" bestFit="1" customWidth="1"/>
    <col min="516" max="516" width="13.7109375" style="1554" customWidth="1"/>
    <col min="517" max="517" width="14" style="1554" customWidth="1"/>
    <col min="518" max="518" width="17.140625" style="1554" customWidth="1"/>
    <col min="519" max="519" width="14.42578125" style="1554" customWidth="1"/>
    <col min="520" max="520" width="15.140625" style="1554" customWidth="1"/>
    <col min="521" max="521" width="16" style="1554" customWidth="1"/>
    <col min="522" max="522" width="15" style="1554" customWidth="1"/>
    <col min="523" max="768" width="9.140625" style="1554"/>
    <col min="769" max="769" width="70.28515625" style="1554" customWidth="1"/>
    <col min="770" max="770" width="11.28515625" style="1554" customWidth="1"/>
    <col min="771" max="771" width="13.140625" style="1554" bestFit="1" customWidth="1"/>
    <col min="772" max="772" width="13.7109375" style="1554" customWidth="1"/>
    <col min="773" max="773" width="14" style="1554" customWidth="1"/>
    <col min="774" max="774" width="17.140625" style="1554" customWidth="1"/>
    <col min="775" max="775" width="14.42578125" style="1554" customWidth="1"/>
    <col min="776" max="776" width="15.140625" style="1554" customWidth="1"/>
    <col min="777" max="777" width="16" style="1554" customWidth="1"/>
    <col min="778" max="778" width="15" style="1554" customWidth="1"/>
    <col min="779" max="1024" width="9.140625" style="1554"/>
    <col min="1025" max="1025" width="70.28515625" style="1554" customWidth="1"/>
    <col min="1026" max="1026" width="11.28515625" style="1554" customWidth="1"/>
    <col min="1027" max="1027" width="13.140625" style="1554" bestFit="1" customWidth="1"/>
    <col min="1028" max="1028" width="13.7109375" style="1554" customWidth="1"/>
    <col min="1029" max="1029" width="14" style="1554" customWidth="1"/>
    <col min="1030" max="1030" width="17.140625" style="1554" customWidth="1"/>
    <col min="1031" max="1031" width="14.42578125" style="1554" customWidth="1"/>
    <col min="1032" max="1032" width="15.140625" style="1554" customWidth="1"/>
    <col min="1033" max="1033" width="16" style="1554" customWidth="1"/>
    <col min="1034" max="1034" width="15" style="1554" customWidth="1"/>
    <col min="1035" max="1280" width="9.140625" style="1554"/>
    <col min="1281" max="1281" width="70.28515625" style="1554" customWidth="1"/>
    <col min="1282" max="1282" width="11.28515625" style="1554" customWidth="1"/>
    <col min="1283" max="1283" width="13.140625" style="1554" bestFit="1" customWidth="1"/>
    <col min="1284" max="1284" width="13.7109375" style="1554" customWidth="1"/>
    <col min="1285" max="1285" width="14" style="1554" customWidth="1"/>
    <col min="1286" max="1286" width="17.140625" style="1554" customWidth="1"/>
    <col min="1287" max="1287" width="14.42578125" style="1554" customWidth="1"/>
    <col min="1288" max="1288" width="15.140625" style="1554" customWidth="1"/>
    <col min="1289" max="1289" width="16" style="1554" customWidth="1"/>
    <col min="1290" max="1290" width="15" style="1554" customWidth="1"/>
    <col min="1291" max="1536" width="9.140625" style="1554"/>
    <col min="1537" max="1537" width="70.28515625" style="1554" customWidth="1"/>
    <col min="1538" max="1538" width="11.28515625" style="1554" customWidth="1"/>
    <col min="1539" max="1539" width="13.140625" style="1554" bestFit="1" customWidth="1"/>
    <col min="1540" max="1540" width="13.7109375" style="1554" customWidth="1"/>
    <col min="1541" max="1541" width="14" style="1554" customWidth="1"/>
    <col min="1542" max="1542" width="17.140625" style="1554" customWidth="1"/>
    <col min="1543" max="1543" width="14.42578125" style="1554" customWidth="1"/>
    <col min="1544" max="1544" width="15.140625" style="1554" customWidth="1"/>
    <col min="1545" max="1545" width="16" style="1554" customWidth="1"/>
    <col min="1546" max="1546" width="15" style="1554" customWidth="1"/>
    <col min="1547" max="1792" width="9.140625" style="1554"/>
    <col min="1793" max="1793" width="70.28515625" style="1554" customWidth="1"/>
    <col min="1794" max="1794" width="11.28515625" style="1554" customWidth="1"/>
    <col min="1795" max="1795" width="13.140625" style="1554" bestFit="1" customWidth="1"/>
    <col min="1796" max="1796" width="13.7109375" style="1554" customWidth="1"/>
    <col min="1797" max="1797" width="14" style="1554" customWidth="1"/>
    <col min="1798" max="1798" width="17.140625" style="1554" customWidth="1"/>
    <col min="1799" max="1799" width="14.42578125" style="1554" customWidth="1"/>
    <col min="1800" max="1800" width="15.140625" style="1554" customWidth="1"/>
    <col min="1801" max="1801" width="16" style="1554" customWidth="1"/>
    <col min="1802" max="1802" width="15" style="1554" customWidth="1"/>
    <col min="1803" max="2048" width="9.140625" style="1554"/>
    <col min="2049" max="2049" width="70.28515625" style="1554" customWidth="1"/>
    <col min="2050" max="2050" width="11.28515625" style="1554" customWidth="1"/>
    <col min="2051" max="2051" width="13.140625" style="1554" bestFit="1" customWidth="1"/>
    <col min="2052" max="2052" width="13.7109375" style="1554" customWidth="1"/>
    <col min="2053" max="2053" width="14" style="1554" customWidth="1"/>
    <col min="2054" max="2054" width="17.140625" style="1554" customWidth="1"/>
    <col min="2055" max="2055" width="14.42578125" style="1554" customWidth="1"/>
    <col min="2056" max="2056" width="15.140625" style="1554" customWidth="1"/>
    <col min="2057" max="2057" width="16" style="1554" customWidth="1"/>
    <col min="2058" max="2058" width="15" style="1554" customWidth="1"/>
    <col min="2059" max="2304" width="9.140625" style="1554"/>
    <col min="2305" max="2305" width="70.28515625" style="1554" customWidth="1"/>
    <col min="2306" max="2306" width="11.28515625" style="1554" customWidth="1"/>
    <col min="2307" max="2307" width="13.140625" style="1554" bestFit="1" customWidth="1"/>
    <col min="2308" max="2308" width="13.7109375" style="1554" customWidth="1"/>
    <col min="2309" max="2309" width="14" style="1554" customWidth="1"/>
    <col min="2310" max="2310" width="17.140625" style="1554" customWidth="1"/>
    <col min="2311" max="2311" width="14.42578125" style="1554" customWidth="1"/>
    <col min="2312" max="2312" width="15.140625" style="1554" customWidth="1"/>
    <col min="2313" max="2313" width="16" style="1554" customWidth="1"/>
    <col min="2314" max="2314" width="15" style="1554" customWidth="1"/>
    <col min="2315" max="2560" width="9.140625" style="1554"/>
    <col min="2561" max="2561" width="70.28515625" style="1554" customWidth="1"/>
    <col min="2562" max="2562" width="11.28515625" style="1554" customWidth="1"/>
    <col min="2563" max="2563" width="13.140625" style="1554" bestFit="1" customWidth="1"/>
    <col min="2564" max="2564" width="13.7109375" style="1554" customWidth="1"/>
    <col min="2565" max="2565" width="14" style="1554" customWidth="1"/>
    <col min="2566" max="2566" width="17.140625" style="1554" customWidth="1"/>
    <col min="2567" max="2567" width="14.42578125" style="1554" customWidth="1"/>
    <col min="2568" max="2568" width="15.140625" style="1554" customWidth="1"/>
    <col min="2569" max="2569" width="16" style="1554" customWidth="1"/>
    <col min="2570" max="2570" width="15" style="1554" customWidth="1"/>
    <col min="2571" max="2816" width="9.140625" style="1554"/>
    <col min="2817" max="2817" width="70.28515625" style="1554" customWidth="1"/>
    <col min="2818" max="2818" width="11.28515625" style="1554" customWidth="1"/>
    <col min="2819" max="2819" width="13.140625" style="1554" bestFit="1" customWidth="1"/>
    <col min="2820" max="2820" width="13.7109375" style="1554" customWidth="1"/>
    <col min="2821" max="2821" width="14" style="1554" customWidth="1"/>
    <col min="2822" max="2822" width="17.140625" style="1554" customWidth="1"/>
    <col min="2823" max="2823" width="14.42578125" style="1554" customWidth="1"/>
    <col min="2824" max="2824" width="15.140625" style="1554" customWidth="1"/>
    <col min="2825" max="2825" width="16" style="1554" customWidth="1"/>
    <col min="2826" max="2826" width="15" style="1554" customWidth="1"/>
    <col min="2827" max="3072" width="9.140625" style="1554"/>
    <col min="3073" max="3073" width="70.28515625" style="1554" customWidth="1"/>
    <col min="3074" max="3074" width="11.28515625" style="1554" customWidth="1"/>
    <col min="3075" max="3075" width="13.140625" style="1554" bestFit="1" customWidth="1"/>
    <col min="3076" max="3076" width="13.7109375" style="1554" customWidth="1"/>
    <col min="3077" max="3077" width="14" style="1554" customWidth="1"/>
    <col min="3078" max="3078" width="17.140625" style="1554" customWidth="1"/>
    <col min="3079" max="3079" width="14.42578125" style="1554" customWidth="1"/>
    <col min="3080" max="3080" width="15.140625" style="1554" customWidth="1"/>
    <col min="3081" max="3081" width="16" style="1554" customWidth="1"/>
    <col min="3082" max="3082" width="15" style="1554" customWidth="1"/>
    <col min="3083" max="3328" width="9.140625" style="1554"/>
    <col min="3329" max="3329" width="70.28515625" style="1554" customWidth="1"/>
    <col min="3330" max="3330" width="11.28515625" style="1554" customWidth="1"/>
    <col min="3331" max="3331" width="13.140625" style="1554" bestFit="1" customWidth="1"/>
    <col min="3332" max="3332" width="13.7109375" style="1554" customWidth="1"/>
    <col min="3333" max="3333" width="14" style="1554" customWidth="1"/>
    <col min="3334" max="3334" width="17.140625" style="1554" customWidth="1"/>
    <col min="3335" max="3335" width="14.42578125" style="1554" customWidth="1"/>
    <col min="3336" max="3336" width="15.140625" style="1554" customWidth="1"/>
    <col min="3337" max="3337" width="16" style="1554" customWidth="1"/>
    <col min="3338" max="3338" width="15" style="1554" customWidth="1"/>
    <col min="3339" max="3584" width="9.140625" style="1554"/>
    <col min="3585" max="3585" width="70.28515625" style="1554" customWidth="1"/>
    <col min="3586" max="3586" width="11.28515625" style="1554" customWidth="1"/>
    <col min="3587" max="3587" width="13.140625" style="1554" bestFit="1" customWidth="1"/>
    <col min="3588" max="3588" width="13.7109375" style="1554" customWidth="1"/>
    <col min="3589" max="3589" width="14" style="1554" customWidth="1"/>
    <col min="3590" max="3590" width="17.140625" style="1554" customWidth="1"/>
    <col min="3591" max="3591" width="14.42578125" style="1554" customWidth="1"/>
    <col min="3592" max="3592" width="15.140625" style="1554" customWidth="1"/>
    <col min="3593" max="3593" width="16" style="1554" customWidth="1"/>
    <col min="3594" max="3594" width="15" style="1554" customWidth="1"/>
    <col min="3595" max="3840" width="9.140625" style="1554"/>
    <col min="3841" max="3841" width="70.28515625" style="1554" customWidth="1"/>
    <col min="3842" max="3842" width="11.28515625" style="1554" customWidth="1"/>
    <col min="3843" max="3843" width="13.140625" style="1554" bestFit="1" customWidth="1"/>
    <col min="3844" max="3844" width="13.7109375" style="1554" customWidth="1"/>
    <col min="3845" max="3845" width="14" style="1554" customWidth="1"/>
    <col min="3846" max="3846" width="17.140625" style="1554" customWidth="1"/>
    <col min="3847" max="3847" width="14.42578125" style="1554" customWidth="1"/>
    <col min="3848" max="3848" width="15.140625" style="1554" customWidth="1"/>
    <col min="3849" max="3849" width="16" style="1554" customWidth="1"/>
    <col min="3850" max="3850" width="15" style="1554" customWidth="1"/>
    <col min="3851" max="4096" width="9.140625" style="1554"/>
    <col min="4097" max="4097" width="70.28515625" style="1554" customWidth="1"/>
    <col min="4098" max="4098" width="11.28515625" style="1554" customWidth="1"/>
    <col min="4099" max="4099" width="13.140625" style="1554" bestFit="1" customWidth="1"/>
    <col min="4100" max="4100" width="13.7109375" style="1554" customWidth="1"/>
    <col min="4101" max="4101" width="14" style="1554" customWidth="1"/>
    <col min="4102" max="4102" width="17.140625" style="1554" customWidth="1"/>
    <col min="4103" max="4103" width="14.42578125" style="1554" customWidth="1"/>
    <col min="4104" max="4104" width="15.140625" style="1554" customWidth="1"/>
    <col min="4105" max="4105" width="16" style="1554" customWidth="1"/>
    <col min="4106" max="4106" width="15" style="1554" customWidth="1"/>
    <col min="4107" max="4352" width="9.140625" style="1554"/>
    <col min="4353" max="4353" width="70.28515625" style="1554" customWidth="1"/>
    <col min="4354" max="4354" width="11.28515625" style="1554" customWidth="1"/>
    <col min="4355" max="4355" width="13.140625" style="1554" bestFit="1" customWidth="1"/>
    <col min="4356" max="4356" width="13.7109375" style="1554" customWidth="1"/>
    <col min="4357" max="4357" width="14" style="1554" customWidth="1"/>
    <col min="4358" max="4358" width="17.140625" style="1554" customWidth="1"/>
    <col min="4359" max="4359" width="14.42578125" style="1554" customWidth="1"/>
    <col min="4360" max="4360" width="15.140625" style="1554" customWidth="1"/>
    <col min="4361" max="4361" width="16" style="1554" customWidth="1"/>
    <col min="4362" max="4362" width="15" style="1554" customWidth="1"/>
    <col min="4363" max="4608" width="9.140625" style="1554"/>
    <col min="4609" max="4609" width="70.28515625" style="1554" customWidth="1"/>
    <col min="4610" max="4610" width="11.28515625" style="1554" customWidth="1"/>
    <col min="4611" max="4611" width="13.140625" style="1554" bestFit="1" customWidth="1"/>
    <col min="4612" max="4612" width="13.7109375" style="1554" customWidth="1"/>
    <col min="4613" max="4613" width="14" style="1554" customWidth="1"/>
    <col min="4614" max="4614" width="17.140625" style="1554" customWidth="1"/>
    <col min="4615" max="4615" width="14.42578125" style="1554" customWidth="1"/>
    <col min="4616" max="4616" width="15.140625" style="1554" customWidth="1"/>
    <col min="4617" max="4617" width="16" style="1554" customWidth="1"/>
    <col min="4618" max="4618" width="15" style="1554" customWidth="1"/>
    <col min="4619" max="4864" width="9.140625" style="1554"/>
    <col min="4865" max="4865" width="70.28515625" style="1554" customWidth="1"/>
    <col min="4866" max="4866" width="11.28515625" style="1554" customWidth="1"/>
    <col min="4867" max="4867" width="13.140625" style="1554" bestFit="1" customWidth="1"/>
    <col min="4868" max="4868" width="13.7109375" style="1554" customWidth="1"/>
    <col min="4869" max="4869" width="14" style="1554" customWidth="1"/>
    <col min="4870" max="4870" width="17.140625" style="1554" customWidth="1"/>
    <col min="4871" max="4871" width="14.42578125" style="1554" customWidth="1"/>
    <col min="4872" max="4872" width="15.140625" style="1554" customWidth="1"/>
    <col min="4873" max="4873" width="16" style="1554" customWidth="1"/>
    <col min="4874" max="4874" width="15" style="1554" customWidth="1"/>
    <col min="4875" max="5120" width="9.140625" style="1554"/>
    <col min="5121" max="5121" width="70.28515625" style="1554" customWidth="1"/>
    <col min="5122" max="5122" width="11.28515625" style="1554" customWidth="1"/>
    <col min="5123" max="5123" width="13.140625" style="1554" bestFit="1" customWidth="1"/>
    <col min="5124" max="5124" width="13.7109375" style="1554" customWidth="1"/>
    <col min="5125" max="5125" width="14" style="1554" customWidth="1"/>
    <col min="5126" max="5126" width="17.140625" style="1554" customWidth="1"/>
    <col min="5127" max="5127" width="14.42578125" style="1554" customWidth="1"/>
    <col min="5128" max="5128" width="15.140625" style="1554" customWidth="1"/>
    <col min="5129" max="5129" width="16" style="1554" customWidth="1"/>
    <col min="5130" max="5130" width="15" style="1554" customWidth="1"/>
    <col min="5131" max="5376" width="9.140625" style="1554"/>
    <col min="5377" max="5377" width="70.28515625" style="1554" customWidth="1"/>
    <col min="5378" max="5378" width="11.28515625" style="1554" customWidth="1"/>
    <col min="5379" max="5379" width="13.140625" style="1554" bestFit="1" customWidth="1"/>
    <col min="5380" max="5380" width="13.7109375" style="1554" customWidth="1"/>
    <col min="5381" max="5381" width="14" style="1554" customWidth="1"/>
    <col min="5382" max="5382" width="17.140625" style="1554" customWidth="1"/>
    <col min="5383" max="5383" width="14.42578125" style="1554" customWidth="1"/>
    <col min="5384" max="5384" width="15.140625" style="1554" customWidth="1"/>
    <col min="5385" max="5385" width="16" style="1554" customWidth="1"/>
    <col min="5386" max="5386" width="15" style="1554" customWidth="1"/>
    <col min="5387" max="5632" width="9.140625" style="1554"/>
    <col min="5633" max="5633" width="70.28515625" style="1554" customWidth="1"/>
    <col min="5634" max="5634" width="11.28515625" style="1554" customWidth="1"/>
    <col min="5635" max="5635" width="13.140625" style="1554" bestFit="1" customWidth="1"/>
    <col min="5636" max="5636" width="13.7109375" style="1554" customWidth="1"/>
    <col min="5637" max="5637" width="14" style="1554" customWidth="1"/>
    <col min="5638" max="5638" width="17.140625" style="1554" customWidth="1"/>
    <col min="5639" max="5639" width="14.42578125" style="1554" customWidth="1"/>
    <col min="5640" max="5640" width="15.140625" style="1554" customWidth="1"/>
    <col min="5641" max="5641" width="16" style="1554" customWidth="1"/>
    <col min="5642" max="5642" width="15" style="1554" customWidth="1"/>
    <col min="5643" max="5888" width="9.140625" style="1554"/>
    <col min="5889" max="5889" width="70.28515625" style="1554" customWidth="1"/>
    <col min="5890" max="5890" width="11.28515625" style="1554" customWidth="1"/>
    <col min="5891" max="5891" width="13.140625" style="1554" bestFit="1" customWidth="1"/>
    <col min="5892" max="5892" width="13.7109375" style="1554" customWidth="1"/>
    <col min="5893" max="5893" width="14" style="1554" customWidth="1"/>
    <col min="5894" max="5894" width="17.140625" style="1554" customWidth="1"/>
    <col min="5895" max="5895" width="14.42578125" style="1554" customWidth="1"/>
    <col min="5896" max="5896" width="15.140625" style="1554" customWidth="1"/>
    <col min="5897" max="5897" width="16" style="1554" customWidth="1"/>
    <col min="5898" max="5898" width="15" style="1554" customWidth="1"/>
    <col min="5899" max="6144" width="9.140625" style="1554"/>
    <col min="6145" max="6145" width="70.28515625" style="1554" customWidth="1"/>
    <col min="6146" max="6146" width="11.28515625" style="1554" customWidth="1"/>
    <col min="6147" max="6147" width="13.140625" style="1554" bestFit="1" customWidth="1"/>
    <col min="6148" max="6148" width="13.7109375" style="1554" customWidth="1"/>
    <col min="6149" max="6149" width="14" style="1554" customWidth="1"/>
    <col min="6150" max="6150" width="17.140625" style="1554" customWidth="1"/>
    <col min="6151" max="6151" width="14.42578125" style="1554" customWidth="1"/>
    <col min="6152" max="6152" width="15.140625" style="1554" customWidth="1"/>
    <col min="6153" max="6153" width="16" style="1554" customWidth="1"/>
    <col min="6154" max="6154" width="15" style="1554" customWidth="1"/>
    <col min="6155" max="6400" width="9.140625" style="1554"/>
    <col min="6401" max="6401" width="70.28515625" style="1554" customWidth="1"/>
    <col min="6402" max="6402" width="11.28515625" style="1554" customWidth="1"/>
    <col min="6403" max="6403" width="13.140625" style="1554" bestFit="1" customWidth="1"/>
    <col min="6404" max="6404" width="13.7109375" style="1554" customWidth="1"/>
    <col min="6405" max="6405" width="14" style="1554" customWidth="1"/>
    <col min="6406" max="6406" width="17.140625" style="1554" customWidth="1"/>
    <col min="6407" max="6407" width="14.42578125" style="1554" customWidth="1"/>
    <col min="6408" max="6408" width="15.140625" style="1554" customWidth="1"/>
    <col min="6409" max="6409" width="16" style="1554" customWidth="1"/>
    <col min="6410" max="6410" width="15" style="1554" customWidth="1"/>
    <col min="6411" max="6656" width="9.140625" style="1554"/>
    <col min="6657" max="6657" width="70.28515625" style="1554" customWidth="1"/>
    <col min="6658" max="6658" width="11.28515625" style="1554" customWidth="1"/>
    <col min="6659" max="6659" width="13.140625" style="1554" bestFit="1" customWidth="1"/>
    <col min="6660" max="6660" width="13.7109375" style="1554" customWidth="1"/>
    <col min="6661" max="6661" width="14" style="1554" customWidth="1"/>
    <col min="6662" max="6662" width="17.140625" style="1554" customWidth="1"/>
    <col min="6663" max="6663" width="14.42578125" style="1554" customWidth="1"/>
    <col min="6664" max="6664" width="15.140625" style="1554" customWidth="1"/>
    <col min="6665" max="6665" width="16" style="1554" customWidth="1"/>
    <col min="6666" max="6666" width="15" style="1554" customWidth="1"/>
    <col min="6667" max="6912" width="9.140625" style="1554"/>
    <col min="6913" max="6913" width="70.28515625" style="1554" customWidth="1"/>
    <col min="6914" max="6914" width="11.28515625" style="1554" customWidth="1"/>
    <col min="6915" max="6915" width="13.140625" style="1554" bestFit="1" customWidth="1"/>
    <col min="6916" max="6916" width="13.7109375" style="1554" customWidth="1"/>
    <col min="6917" max="6917" width="14" style="1554" customWidth="1"/>
    <col min="6918" max="6918" width="17.140625" style="1554" customWidth="1"/>
    <col min="6919" max="6919" width="14.42578125" style="1554" customWidth="1"/>
    <col min="6920" max="6920" width="15.140625" style="1554" customWidth="1"/>
    <col min="6921" max="6921" width="16" style="1554" customWidth="1"/>
    <col min="6922" max="6922" width="15" style="1554" customWidth="1"/>
    <col min="6923" max="7168" width="9.140625" style="1554"/>
    <col min="7169" max="7169" width="70.28515625" style="1554" customWidth="1"/>
    <col min="7170" max="7170" width="11.28515625" style="1554" customWidth="1"/>
    <col min="7171" max="7171" width="13.140625" style="1554" bestFit="1" customWidth="1"/>
    <col min="7172" max="7172" width="13.7109375" style="1554" customWidth="1"/>
    <col min="7173" max="7173" width="14" style="1554" customWidth="1"/>
    <col min="7174" max="7174" width="17.140625" style="1554" customWidth="1"/>
    <col min="7175" max="7175" width="14.42578125" style="1554" customWidth="1"/>
    <col min="7176" max="7176" width="15.140625" style="1554" customWidth="1"/>
    <col min="7177" max="7177" width="16" style="1554" customWidth="1"/>
    <col min="7178" max="7178" width="15" style="1554" customWidth="1"/>
    <col min="7179" max="7424" width="9.140625" style="1554"/>
    <col min="7425" max="7425" width="70.28515625" style="1554" customWidth="1"/>
    <col min="7426" max="7426" width="11.28515625" style="1554" customWidth="1"/>
    <col min="7427" max="7427" width="13.140625" style="1554" bestFit="1" customWidth="1"/>
    <col min="7428" max="7428" width="13.7109375" style="1554" customWidth="1"/>
    <col min="7429" max="7429" width="14" style="1554" customWidth="1"/>
    <col min="7430" max="7430" width="17.140625" style="1554" customWidth="1"/>
    <col min="7431" max="7431" width="14.42578125" style="1554" customWidth="1"/>
    <col min="7432" max="7432" width="15.140625" style="1554" customWidth="1"/>
    <col min="7433" max="7433" width="16" style="1554" customWidth="1"/>
    <col min="7434" max="7434" width="15" style="1554" customWidth="1"/>
    <col min="7435" max="7680" width="9.140625" style="1554"/>
    <col min="7681" max="7681" width="70.28515625" style="1554" customWidth="1"/>
    <col min="7682" max="7682" width="11.28515625" style="1554" customWidth="1"/>
    <col min="7683" max="7683" width="13.140625" style="1554" bestFit="1" customWidth="1"/>
    <col min="7684" max="7684" width="13.7109375" style="1554" customWidth="1"/>
    <col min="7685" max="7685" width="14" style="1554" customWidth="1"/>
    <col min="7686" max="7686" width="17.140625" style="1554" customWidth="1"/>
    <col min="7687" max="7687" width="14.42578125" style="1554" customWidth="1"/>
    <col min="7688" max="7688" width="15.140625" style="1554" customWidth="1"/>
    <col min="7689" max="7689" width="16" style="1554" customWidth="1"/>
    <col min="7690" max="7690" width="15" style="1554" customWidth="1"/>
    <col min="7691" max="7936" width="9.140625" style="1554"/>
    <col min="7937" max="7937" width="70.28515625" style="1554" customWidth="1"/>
    <col min="7938" max="7938" width="11.28515625" style="1554" customWidth="1"/>
    <col min="7939" max="7939" width="13.140625" style="1554" bestFit="1" customWidth="1"/>
    <col min="7940" max="7940" width="13.7109375" style="1554" customWidth="1"/>
    <col min="7941" max="7941" width="14" style="1554" customWidth="1"/>
    <col min="7942" max="7942" width="17.140625" style="1554" customWidth="1"/>
    <col min="7943" max="7943" width="14.42578125" style="1554" customWidth="1"/>
    <col min="7944" max="7944" width="15.140625" style="1554" customWidth="1"/>
    <col min="7945" max="7945" width="16" style="1554" customWidth="1"/>
    <col min="7946" max="7946" width="15" style="1554" customWidth="1"/>
    <col min="7947" max="8192" width="9.140625" style="1554"/>
    <col min="8193" max="8193" width="70.28515625" style="1554" customWidth="1"/>
    <col min="8194" max="8194" width="11.28515625" style="1554" customWidth="1"/>
    <col min="8195" max="8195" width="13.140625" style="1554" bestFit="1" customWidth="1"/>
    <col min="8196" max="8196" width="13.7109375" style="1554" customWidth="1"/>
    <col min="8197" max="8197" width="14" style="1554" customWidth="1"/>
    <col min="8198" max="8198" width="17.140625" style="1554" customWidth="1"/>
    <col min="8199" max="8199" width="14.42578125" style="1554" customWidth="1"/>
    <col min="8200" max="8200" width="15.140625" style="1554" customWidth="1"/>
    <col min="8201" max="8201" width="16" style="1554" customWidth="1"/>
    <col min="8202" max="8202" width="15" style="1554" customWidth="1"/>
    <col min="8203" max="8448" width="9.140625" style="1554"/>
    <col min="8449" max="8449" width="70.28515625" style="1554" customWidth="1"/>
    <col min="8450" max="8450" width="11.28515625" style="1554" customWidth="1"/>
    <col min="8451" max="8451" width="13.140625" style="1554" bestFit="1" customWidth="1"/>
    <col min="8452" max="8452" width="13.7109375" style="1554" customWidth="1"/>
    <col min="8453" max="8453" width="14" style="1554" customWidth="1"/>
    <col min="8454" max="8454" width="17.140625" style="1554" customWidth="1"/>
    <col min="8455" max="8455" width="14.42578125" style="1554" customWidth="1"/>
    <col min="8456" max="8456" width="15.140625" style="1554" customWidth="1"/>
    <col min="8457" max="8457" width="16" style="1554" customWidth="1"/>
    <col min="8458" max="8458" width="15" style="1554" customWidth="1"/>
    <col min="8459" max="8704" width="9.140625" style="1554"/>
    <col min="8705" max="8705" width="70.28515625" style="1554" customWidth="1"/>
    <col min="8706" max="8706" width="11.28515625" style="1554" customWidth="1"/>
    <col min="8707" max="8707" width="13.140625" style="1554" bestFit="1" customWidth="1"/>
    <col min="8708" max="8708" width="13.7109375" style="1554" customWidth="1"/>
    <col min="8709" max="8709" width="14" style="1554" customWidth="1"/>
    <col min="8710" max="8710" width="17.140625" style="1554" customWidth="1"/>
    <col min="8711" max="8711" width="14.42578125" style="1554" customWidth="1"/>
    <col min="8712" max="8712" width="15.140625" style="1554" customWidth="1"/>
    <col min="8713" max="8713" width="16" style="1554" customWidth="1"/>
    <col min="8714" max="8714" width="15" style="1554" customWidth="1"/>
    <col min="8715" max="8960" width="9.140625" style="1554"/>
    <col min="8961" max="8961" width="70.28515625" style="1554" customWidth="1"/>
    <col min="8962" max="8962" width="11.28515625" style="1554" customWidth="1"/>
    <col min="8963" max="8963" width="13.140625" style="1554" bestFit="1" customWidth="1"/>
    <col min="8964" max="8964" width="13.7109375" style="1554" customWidth="1"/>
    <col min="8965" max="8965" width="14" style="1554" customWidth="1"/>
    <col min="8966" max="8966" width="17.140625" style="1554" customWidth="1"/>
    <col min="8967" max="8967" width="14.42578125" style="1554" customWidth="1"/>
    <col min="8968" max="8968" width="15.140625" style="1554" customWidth="1"/>
    <col min="8969" max="8969" width="16" style="1554" customWidth="1"/>
    <col min="8970" max="8970" width="15" style="1554" customWidth="1"/>
    <col min="8971" max="9216" width="9.140625" style="1554"/>
    <col min="9217" max="9217" width="70.28515625" style="1554" customWidth="1"/>
    <col min="9218" max="9218" width="11.28515625" style="1554" customWidth="1"/>
    <col min="9219" max="9219" width="13.140625" style="1554" bestFit="1" customWidth="1"/>
    <col min="9220" max="9220" width="13.7109375" style="1554" customWidth="1"/>
    <col min="9221" max="9221" width="14" style="1554" customWidth="1"/>
    <col min="9222" max="9222" width="17.140625" style="1554" customWidth="1"/>
    <col min="9223" max="9223" width="14.42578125" style="1554" customWidth="1"/>
    <col min="9224" max="9224" width="15.140625" style="1554" customWidth="1"/>
    <col min="9225" max="9225" width="16" style="1554" customWidth="1"/>
    <col min="9226" max="9226" width="15" style="1554" customWidth="1"/>
    <col min="9227" max="9472" width="9.140625" style="1554"/>
    <col min="9473" max="9473" width="70.28515625" style="1554" customWidth="1"/>
    <col min="9474" max="9474" width="11.28515625" style="1554" customWidth="1"/>
    <col min="9475" max="9475" width="13.140625" style="1554" bestFit="1" customWidth="1"/>
    <col min="9476" max="9476" width="13.7109375" style="1554" customWidth="1"/>
    <col min="9477" max="9477" width="14" style="1554" customWidth="1"/>
    <col min="9478" max="9478" width="17.140625" style="1554" customWidth="1"/>
    <col min="9479" max="9479" width="14.42578125" style="1554" customWidth="1"/>
    <col min="9480" max="9480" width="15.140625" style="1554" customWidth="1"/>
    <col min="9481" max="9481" width="16" style="1554" customWidth="1"/>
    <col min="9482" max="9482" width="15" style="1554" customWidth="1"/>
    <col min="9483" max="9728" width="9.140625" style="1554"/>
    <col min="9729" max="9729" width="70.28515625" style="1554" customWidth="1"/>
    <col min="9730" max="9730" width="11.28515625" style="1554" customWidth="1"/>
    <col min="9731" max="9731" width="13.140625" style="1554" bestFit="1" customWidth="1"/>
    <col min="9732" max="9732" width="13.7109375" style="1554" customWidth="1"/>
    <col min="9733" max="9733" width="14" style="1554" customWidth="1"/>
    <col min="9734" max="9734" width="17.140625" style="1554" customWidth="1"/>
    <col min="9735" max="9735" width="14.42578125" style="1554" customWidth="1"/>
    <col min="9736" max="9736" width="15.140625" style="1554" customWidth="1"/>
    <col min="9737" max="9737" width="16" style="1554" customWidth="1"/>
    <col min="9738" max="9738" width="15" style="1554" customWidth="1"/>
    <col min="9739" max="9984" width="9.140625" style="1554"/>
    <col min="9985" max="9985" width="70.28515625" style="1554" customWidth="1"/>
    <col min="9986" max="9986" width="11.28515625" style="1554" customWidth="1"/>
    <col min="9987" max="9987" width="13.140625" style="1554" bestFit="1" customWidth="1"/>
    <col min="9988" max="9988" width="13.7109375" style="1554" customWidth="1"/>
    <col min="9989" max="9989" width="14" style="1554" customWidth="1"/>
    <col min="9990" max="9990" width="17.140625" style="1554" customWidth="1"/>
    <col min="9991" max="9991" width="14.42578125" style="1554" customWidth="1"/>
    <col min="9992" max="9992" width="15.140625" style="1554" customWidth="1"/>
    <col min="9993" max="9993" width="16" style="1554" customWidth="1"/>
    <col min="9994" max="9994" width="15" style="1554" customWidth="1"/>
    <col min="9995" max="10240" width="9.140625" style="1554"/>
    <col min="10241" max="10241" width="70.28515625" style="1554" customWidth="1"/>
    <col min="10242" max="10242" width="11.28515625" style="1554" customWidth="1"/>
    <col min="10243" max="10243" width="13.140625" style="1554" bestFit="1" customWidth="1"/>
    <col min="10244" max="10244" width="13.7109375" style="1554" customWidth="1"/>
    <col min="10245" max="10245" width="14" style="1554" customWidth="1"/>
    <col min="10246" max="10246" width="17.140625" style="1554" customWidth="1"/>
    <col min="10247" max="10247" width="14.42578125" style="1554" customWidth="1"/>
    <col min="10248" max="10248" width="15.140625" style="1554" customWidth="1"/>
    <col min="10249" max="10249" width="16" style="1554" customWidth="1"/>
    <col min="10250" max="10250" width="15" style="1554" customWidth="1"/>
    <col min="10251" max="10496" width="9.140625" style="1554"/>
    <col min="10497" max="10497" width="70.28515625" style="1554" customWidth="1"/>
    <col min="10498" max="10498" width="11.28515625" style="1554" customWidth="1"/>
    <col min="10499" max="10499" width="13.140625" style="1554" bestFit="1" customWidth="1"/>
    <col min="10500" max="10500" width="13.7109375" style="1554" customWidth="1"/>
    <col min="10501" max="10501" width="14" style="1554" customWidth="1"/>
    <col min="10502" max="10502" width="17.140625" style="1554" customWidth="1"/>
    <col min="10503" max="10503" width="14.42578125" style="1554" customWidth="1"/>
    <col min="10504" max="10504" width="15.140625" style="1554" customWidth="1"/>
    <col min="10505" max="10505" width="16" style="1554" customWidth="1"/>
    <col min="10506" max="10506" width="15" style="1554" customWidth="1"/>
    <col min="10507" max="10752" width="9.140625" style="1554"/>
    <col min="10753" max="10753" width="70.28515625" style="1554" customWidth="1"/>
    <col min="10754" max="10754" width="11.28515625" style="1554" customWidth="1"/>
    <col min="10755" max="10755" width="13.140625" style="1554" bestFit="1" customWidth="1"/>
    <col min="10756" max="10756" width="13.7109375" style="1554" customWidth="1"/>
    <col min="10757" max="10757" width="14" style="1554" customWidth="1"/>
    <col min="10758" max="10758" width="17.140625" style="1554" customWidth="1"/>
    <col min="10759" max="10759" width="14.42578125" style="1554" customWidth="1"/>
    <col min="10760" max="10760" width="15.140625" style="1554" customWidth="1"/>
    <col min="10761" max="10761" width="16" style="1554" customWidth="1"/>
    <col min="10762" max="10762" width="15" style="1554" customWidth="1"/>
    <col min="10763" max="11008" width="9.140625" style="1554"/>
    <col min="11009" max="11009" width="70.28515625" style="1554" customWidth="1"/>
    <col min="11010" max="11010" width="11.28515625" style="1554" customWidth="1"/>
    <col min="11011" max="11011" width="13.140625" style="1554" bestFit="1" customWidth="1"/>
    <col min="11012" max="11012" width="13.7109375" style="1554" customWidth="1"/>
    <col min="11013" max="11013" width="14" style="1554" customWidth="1"/>
    <col min="11014" max="11014" width="17.140625" style="1554" customWidth="1"/>
    <col min="11015" max="11015" width="14.42578125" style="1554" customWidth="1"/>
    <col min="11016" max="11016" width="15.140625" style="1554" customWidth="1"/>
    <col min="11017" max="11017" width="16" style="1554" customWidth="1"/>
    <col min="11018" max="11018" width="15" style="1554" customWidth="1"/>
    <col min="11019" max="11264" width="9.140625" style="1554"/>
    <col min="11265" max="11265" width="70.28515625" style="1554" customWidth="1"/>
    <col min="11266" max="11266" width="11.28515625" style="1554" customWidth="1"/>
    <col min="11267" max="11267" width="13.140625" style="1554" bestFit="1" customWidth="1"/>
    <col min="11268" max="11268" width="13.7109375" style="1554" customWidth="1"/>
    <col min="11269" max="11269" width="14" style="1554" customWidth="1"/>
    <col min="11270" max="11270" width="17.140625" style="1554" customWidth="1"/>
    <col min="11271" max="11271" width="14.42578125" style="1554" customWidth="1"/>
    <col min="11272" max="11272" width="15.140625" style="1554" customWidth="1"/>
    <col min="11273" max="11273" width="16" style="1554" customWidth="1"/>
    <col min="11274" max="11274" width="15" style="1554" customWidth="1"/>
    <col min="11275" max="11520" width="9.140625" style="1554"/>
    <col min="11521" max="11521" width="70.28515625" style="1554" customWidth="1"/>
    <col min="11522" max="11522" width="11.28515625" style="1554" customWidth="1"/>
    <col min="11523" max="11523" width="13.140625" style="1554" bestFit="1" customWidth="1"/>
    <col min="11524" max="11524" width="13.7109375" style="1554" customWidth="1"/>
    <col min="11525" max="11525" width="14" style="1554" customWidth="1"/>
    <col min="11526" max="11526" width="17.140625" style="1554" customWidth="1"/>
    <col min="11527" max="11527" width="14.42578125" style="1554" customWidth="1"/>
    <col min="11528" max="11528" width="15.140625" style="1554" customWidth="1"/>
    <col min="11529" max="11529" width="16" style="1554" customWidth="1"/>
    <col min="11530" max="11530" width="15" style="1554" customWidth="1"/>
    <col min="11531" max="11776" width="9.140625" style="1554"/>
    <col min="11777" max="11777" width="70.28515625" style="1554" customWidth="1"/>
    <col min="11778" max="11778" width="11.28515625" style="1554" customWidth="1"/>
    <col min="11779" max="11779" width="13.140625" style="1554" bestFit="1" customWidth="1"/>
    <col min="11780" max="11780" width="13.7109375" style="1554" customWidth="1"/>
    <col min="11781" max="11781" width="14" style="1554" customWidth="1"/>
    <col min="11782" max="11782" width="17.140625" style="1554" customWidth="1"/>
    <col min="11783" max="11783" width="14.42578125" style="1554" customWidth="1"/>
    <col min="11784" max="11784" width="15.140625" style="1554" customWidth="1"/>
    <col min="11785" max="11785" width="16" style="1554" customWidth="1"/>
    <col min="11786" max="11786" width="15" style="1554" customWidth="1"/>
    <col min="11787" max="12032" width="9.140625" style="1554"/>
    <col min="12033" max="12033" width="70.28515625" style="1554" customWidth="1"/>
    <col min="12034" max="12034" width="11.28515625" style="1554" customWidth="1"/>
    <col min="12035" max="12035" width="13.140625" style="1554" bestFit="1" customWidth="1"/>
    <col min="12036" max="12036" width="13.7109375" style="1554" customWidth="1"/>
    <col min="12037" max="12037" width="14" style="1554" customWidth="1"/>
    <col min="12038" max="12038" width="17.140625" style="1554" customWidth="1"/>
    <col min="12039" max="12039" width="14.42578125" style="1554" customWidth="1"/>
    <col min="12040" max="12040" width="15.140625" style="1554" customWidth="1"/>
    <col min="12041" max="12041" width="16" style="1554" customWidth="1"/>
    <col min="12042" max="12042" width="15" style="1554" customWidth="1"/>
    <col min="12043" max="12288" width="9.140625" style="1554"/>
    <col min="12289" max="12289" width="70.28515625" style="1554" customWidth="1"/>
    <col min="12290" max="12290" width="11.28515625" style="1554" customWidth="1"/>
    <col min="12291" max="12291" width="13.140625" style="1554" bestFit="1" customWidth="1"/>
    <col min="12292" max="12292" width="13.7109375" style="1554" customWidth="1"/>
    <col min="12293" max="12293" width="14" style="1554" customWidth="1"/>
    <col min="12294" max="12294" width="17.140625" style="1554" customWidth="1"/>
    <col min="12295" max="12295" width="14.42578125" style="1554" customWidth="1"/>
    <col min="12296" max="12296" width="15.140625" style="1554" customWidth="1"/>
    <col min="12297" max="12297" width="16" style="1554" customWidth="1"/>
    <col min="12298" max="12298" width="15" style="1554" customWidth="1"/>
    <col min="12299" max="12544" width="9.140625" style="1554"/>
    <col min="12545" max="12545" width="70.28515625" style="1554" customWidth="1"/>
    <col min="12546" max="12546" width="11.28515625" style="1554" customWidth="1"/>
    <col min="12547" max="12547" width="13.140625" style="1554" bestFit="1" customWidth="1"/>
    <col min="12548" max="12548" width="13.7109375" style="1554" customWidth="1"/>
    <col min="12549" max="12549" width="14" style="1554" customWidth="1"/>
    <col min="12550" max="12550" width="17.140625" style="1554" customWidth="1"/>
    <col min="12551" max="12551" width="14.42578125" style="1554" customWidth="1"/>
    <col min="12552" max="12552" width="15.140625" style="1554" customWidth="1"/>
    <col min="12553" max="12553" width="16" style="1554" customWidth="1"/>
    <col min="12554" max="12554" width="15" style="1554" customWidth="1"/>
    <col min="12555" max="12800" width="9.140625" style="1554"/>
    <col min="12801" max="12801" width="70.28515625" style="1554" customWidth="1"/>
    <col min="12802" max="12802" width="11.28515625" style="1554" customWidth="1"/>
    <col min="12803" max="12803" width="13.140625" style="1554" bestFit="1" customWidth="1"/>
    <col min="12804" max="12804" width="13.7109375" style="1554" customWidth="1"/>
    <col min="12805" max="12805" width="14" style="1554" customWidth="1"/>
    <col min="12806" max="12806" width="17.140625" style="1554" customWidth="1"/>
    <col min="12807" max="12807" width="14.42578125" style="1554" customWidth="1"/>
    <col min="12808" max="12808" width="15.140625" style="1554" customWidth="1"/>
    <col min="12809" max="12809" width="16" style="1554" customWidth="1"/>
    <col min="12810" max="12810" width="15" style="1554" customWidth="1"/>
    <col min="12811" max="13056" width="9.140625" style="1554"/>
    <col min="13057" max="13057" width="70.28515625" style="1554" customWidth="1"/>
    <col min="13058" max="13058" width="11.28515625" style="1554" customWidth="1"/>
    <col min="13059" max="13059" width="13.140625" style="1554" bestFit="1" customWidth="1"/>
    <col min="13060" max="13060" width="13.7109375" style="1554" customWidth="1"/>
    <col min="13061" max="13061" width="14" style="1554" customWidth="1"/>
    <col min="13062" max="13062" width="17.140625" style="1554" customWidth="1"/>
    <col min="13063" max="13063" width="14.42578125" style="1554" customWidth="1"/>
    <col min="13064" max="13064" width="15.140625" style="1554" customWidth="1"/>
    <col min="13065" max="13065" width="16" style="1554" customWidth="1"/>
    <col min="13066" max="13066" width="15" style="1554" customWidth="1"/>
    <col min="13067" max="13312" width="9.140625" style="1554"/>
    <col min="13313" max="13313" width="70.28515625" style="1554" customWidth="1"/>
    <col min="13314" max="13314" width="11.28515625" style="1554" customWidth="1"/>
    <col min="13315" max="13315" width="13.140625" style="1554" bestFit="1" customWidth="1"/>
    <col min="13316" max="13316" width="13.7109375" style="1554" customWidth="1"/>
    <col min="13317" max="13317" width="14" style="1554" customWidth="1"/>
    <col min="13318" max="13318" width="17.140625" style="1554" customWidth="1"/>
    <col min="13319" max="13319" width="14.42578125" style="1554" customWidth="1"/>
    <col min="13320" max="13320" width="15.140625" style="1554" customWidth="1"/>
    <col min="13321" max="13321" width="16" style="1554" customWidth="1"/>
    <col min="13322" max="13322" width="15" style="1554" customWidth="1"/>
    <col min="13323" max="13568" width="9.140625" style="1554"/>
    <col min="13569" max="13569" width="70.28515625" style="1554" customWidth="1"/>
    <col min="13570" max="13570" width="11.28515625" style="1554" customWidth="1"/>
    <col min="13571" max="13571" width="13.140625" style="1554" bestFit="1" customWidth="1"/>
    <col min="13572" max="13572" width="13.7109375" style="1554" customWidth="1"/>
    <col min="13573" max="13573" width="14" style="1554" customWidth="1"/>
    <col min="13574" max="13574" width="17.140625" style="1554" customWidth="1"/>
    <col min="13575" max="13575" width="14.42578125" style="1554" customWidth="1"/>
    <col min="13576" max="13576" width="15.140625" style="1554" customWidth="1"/>
    <col min="13577" max="13577" width="16" style="1554" customWidth="1"/>
    <col min="13578" max="13578" width="15" style="1554" customWidth="1"/>
    <col min="13579" max="13824" width="9.140625" style="1554"/>
    <col min="13825" max="13825" width="70.28515625" style="1554" customWidth="1"/>
    <col min="13826" max="13826" width="11.28515625" style="1554" customWidth="1"/>
    <col min="13827" max="13827" width="13.140625" style="1554" bestFit="1" customWidth="1"/>
    <col min="13828" max="13828" width="13.7109375" style="1554" customWidth="1"/>
    <col min="13829" max="13829" width="14" style="1554" customWidth="1"/>
    <col min="13830" max="13830" width="17.140625" style="1554" customWidth="1"/>
    <col min="13831" max="13831" width="14.42578125" style="1554" customWidth="1"/>
    <col min="13832" max="13832" width="15.140625" style="1554" customWidth="1"/>
    <col min="13833" max="13833" width="16" style="1554" customWidth="1"/>
    <col min="13834" max="13834" width="15" style="1554" customWidth="1"/>
    <col min="13835" max="14080" width="9.140625" style="1554"/>
    <col min="14081" max="14081" width="70.28515625" style="1554" customWidth="1"/>
    <col min="14082" max="14082" width="11.28515625" style="1554" customWidth="1"/>
    <col min="14083" max="14083" width="13.140625" style="1554" bestFit="1" customWidth="1"/>
    <col min="14084" max="14084" width="13.7109375" style="1554" customWidth="1"/>
    <col min="14085" max="14085" width="14" style="1554" customWidth="1"/>
    <col min="14086" max="14086" width="17.140625" style="1554" customWidth="1"/>
    <col min="14087" max="14087" width="14.42578125" style="1554" customWidth="1"/>
    <col min="14088" max="14088" width="15.140625" style="1554" customWidth="1"/>
    <col min="14089" max="14089" width="16" style="1554" customWidth="1"/>
    <col min="14090" max="14090" width="15" style="1554" customWidth="1"/>
    <col min="14091" max="14336" width="9.140625" style="1554"/>
    <col min="14337" max="14337" width="70.28515625" style="1554" customWidth="1"/>
    <col min="14338" max="14338" width="11.28515625" style="1554" customWidth="1"/>
    <col min="14339" max="14339" width="13.140625" style="1554" bestFit="1" customWidth="1"/>
    <col min="14340" max="14340" width="13.7109375" style="1554" customWidth="1"/>
    <col min="14341" max="14341" width="14" style="1554" customWidth="1"/>
    <col min="14342" max="14342" width="17.140625" style="1554" customWidth="1"/>
    <col min="14343" max="14343" width="14.42578125" style="1554" customWidth="1"/>
    <col min="14344" max="14344" width="15.140625" style="1554" customWidth="1"/>
    <col min="14345" max="14345" width="16" style="1554" customWidth="1"/>
    <col min="14346" max="14346" width="15" style="1554" customWidth="1"/>
    <col min="14347" max="14592" width="9.140625" style="1554"/>
    <col min="14593" max="14593" width="70.28515625" style="1554" customWidth="1"/>
    <col min="14594" max="14594" width="11.28515625" style="1554" customWidth="1"/>
    <col min="14595" max="14595" width="13.140625" style="1554" bestFit="1" customWidth="1"/>
    <col min="14596" max="14596" width="13.7109375" style="1554" customWidth="1"/>
    <col min="14597" max="14597" width="14" style="1554" customWidth="1"/>
    <col min="14598" max="14598" width="17.140625" style="1554" customWidth="1"/>
    <col min="14599" max="14599" width="14.42578125" style="1554" customWidth="1"/>
    <col min="14600" max="14600" width="15.140625" style="1554" customWidth="1"/>
    <col min="14601" max="14601" width="16" style="1554" customWidth="1"/>
    <col min="14602" max="14602" width="15" style="1554" customWidth="1"/>
    <col min="14603" max="14848" width="9.140625" style="1554"/>
    <col min="14849" max="14849" width="70.28515625" style="1554" customWidth="1"/>
    <col min="14850" max="14850" width="11.28515625" style="1554" customWidth="1"/>
    <col min="14851" max="14851" width="13.140625" style="1554" bestFit="1" customWidth="1"/>
    <col min="14852" max="14852" width="13.7109375" style="1554" customWidth="1"/>
    <col min="14853" max="14853" width="14" style="1554" customWidth="1"/>
    <col min="14854" max="14854" width="17.140625" style="1554" customWidth="1"/>
    <col min="14855" max="14855" width="14.42578125" style="1554" customWidth="1"/>
    <col min="14856" max="14856" width="15.140625" style="1554" customWidth="1"/>
    <col min="14857" max="14857" width="16" style="1554" customWidth="1"/>
    <col min="14858" max="14858" width="15" style="1554" customWidth="1"/>
    <col min="14859" max="15104" width="9.140625" style="1554"/>
    <col min="15105" max="15105" width="70.28515625" style="1554" customWidth="1"/>
    <col min="15106" max="15106" width="11.28515625" style="1554" customWidth="1"/>
    <col min="15107" max="15107" width="13.140625" style="1554" bestFit="1" customWidth="1"/>
    <col min="15108" max="15108" width="13.7109375" style="1554" customWidth="1"/>
    <col min="15109" max="15109" width="14" style="1554" customWidth="1"/>
    <col min="15110" max="15110" width="17.140625" style="1554" customWidth="1"/>
    <col min="15111" max="15111" width="14.42578125" style="1554" customWidth="1"/>
    <col min="15112" max="15112" width="15.140625" style="1554" customWidth="1"/>
    <col min="15113" max="15113" width="16" style="1554" customWidth="1"/>
    <col min="15114" max="15114" width="15" style="1554" customWidth="1"/>
    <col min="15115" max="15360" width="9.140625" style="1554"/>
    <col min="15361" max="15361" width="70.28515625" style="1554" customWidth="1"/>
    <col min="15362" max="15362" width="11.28515625" style="1554" customWidth="1"/>
    <col min="15363" max="15363" width="13.140625" style="1554" bestFit="1" customWidth="1"/>
    <col min="15364" max="15364" width="13.7109375" style="1554" customWidth="1"/>
    <col min="15365" max="15365" width="14" style="1554" customWidth="1"/>
    <col min="15366" max="15366" width="17.140625" style="1554" customWidth="1"/>
    <col min="15367" max="15367" width="14.42578125" style="1554" customWidth="1"/>
    <col min="15368" max="15368" width="15.140625" style="1554" customWidth="1"/>
    <col min="15369" max="15369" width="16" style="1554" customWidth="1"/>
    <col min="15370" max="15370" width="15" style="1554" customWidth="1"/>
    <col min="15371" max="15616" width="9.140625" style="1554"/>
    <col min="15617" max="15617" width="70.28515625" style="1554" customWidth="1"/>
    <col min="15618" max="15618" width="11.28515625" style="1554" customWidth="1"/>
    <col min="15619" max="15619" width="13.140625" style="1554" bestFit="1" customWidth="1"/>
    <col min="15620" max="15620" width="13.7109375" style="1554" customWidth="1"/>
    <col min="15621" max="15621" width="14" style="1554" customWidth="1"/>
    <col min="15622" max="15622" width="17.140625" style="1554" customWidth="1"/>
    <col min="15623" max="15623" width="14.42578125" style="1554" customWidth="1"/>
    <col min="15624" max="15624" width="15.140625" style="1554" customWidth="1"/>
    <col min="15625" max="15625" width="16" style="1554" customWidth="1"/>
    <col min="15626" max="15626" width="15" style="1554" customWidth="1"/>
    <col min="15627" max="15872" width="9.140625" style="1554"/>
    <col min="15873" max="15873" width="70.28515625" style="1554" customWidth="1"/>
    <col min="15874" max="15874" width="11.28515625" style="1554" customWidth="1"/>
    <col min="15875" max="15875" width="13.140625" style="1554" bestFit="1" customWidth="1"/>
    <col min="15876" max="15876" width="13.7109375" style="1554" customWidth="1"/>
    <col min="15877" max="15877" width="14" style="1554" customWidth="1"/>
    <col min="15878" max="15878" width="17.140625" style="1554" customWidth="1"/>
    <col min="15879" max="15879" width="14.42578125" style="1554" customWidth="1"/>
    <col min="15880" max="15880" width="15.140625" style="1554" customWidth="1"/>
    <col min="15881" max="15881" width="16" style="1554" customWidth="1"/>
    <col min="15882" max="15882" width="15" style="1554" customWidth="1"/>
    <col min="15883" max="16128" width="9.140625" style="1554"/>
    <col min="16129" max="16129" width="70.28515625" style="1554" customWidth="1"/>
    <col min="16130" max="16130" width="11.28515625" style="1554" customWidth="1"/>
    <col min="16131" max="16131" width="13.140625" style="1554" bestFit="1" customWidth="1"/>
    <col min="16132" max="16132" width="13.7109375" style="1554" customWidth="1"/>
    <col min="16133" max="16133" width="14" style="1554" customWidth="1"/>
    <col min="16134" max="16134" width="17.140625" style="1554" customWidth="1"/>
    <col min="16135" max="16135" width="14.42578125" style="1554" customWidth="1"/>
    <col min="16136" max="16136" width="15.140625" style="1554" customWidth="1"/>
    <col min="16137" max="16137" width="16" style="1554" customWidth="1"/>
    <col min="16138" max="16138" width="15" style="1554" customWidth="1"/>
    <col min="16139" max="16384" width="9.140625" style="1554"/>
  </cols>
  <sheetData>
    <row r="1" spans="1:10" ht="34.9" customHeight="1" x14ac:dyDescent="0.25">
      <c r="A1" s="2159" t="s">
        <v>1237</v>
      </c>
      <c r="B1" s="2160"/>
    </row>
    <row r="2" spans="1:10" ht="23.25" customHeight="1" x14ac:dyDescent="0.25">
      <c r="A2" s="2161" t="s">
        <v>1765</v>
      </c>
      <c r="B2" s="2162"/>
    </row>
    <row r="3" spans="1:10" ht="14.25" customHeight="1" x14ac:dyDescent="0.25">
      <c r="A3" s="1556"/>
      <c r="B3" s="583"/>
    </row>
    <row r="4" spans="1:10" s="1746" customFormat="1" ht="14.25" customHeight="1" x14ac:dyDescent="0.25">
      <c r="A4" s="2163" t="s">
        <v>38</v>
      </c>
      <c r="B4" s="2164"/>
    </row>
    <row r="5" spans="1:10" ht="14.25" customHeight="1" x14ac:dyDescent="0.25">
      <c r="A5" s="2165" t="s">
        <v>861</v>
      </c>
      <c r="B5" s="2166"/>
    </row>
    <row r="6" spans="1:10" ht="27.75" customHeight="1" x14ac:dyDescent="0.25">
      <c r="A6" s="260" t="s">
        <v>9</v>
      </c>
      <c r="B6" s="584" t="s">
        <v>17</v>
      </c>
      <c r="C6" s="234" t="s">
        <v>1296</v>
      </c>
      <c r="D6" s="234" t="s">
        <v>765</v>
      </c>
      <c r="E6" s="234" t="s">
        <v>1062</v>
      </c>
      <c r="F6" s="234" t="s">
        <v>1297</v>
      </c>
    </row>
    <row r="7" spans="1:10" ht="14.25" customHeight="1" x14ac:dyDescent="0.25">
      <c r="A7" s="2167" t="s">
        <v>1766</v>
      </c>
      <c r="B7" s="2168"/>
      <c r="D7" s="234"/>
      <c r="E7" s="298"/>
      <c r="F7" s="298"/>
    </row>
    <row r="8" spans="1:10" ht="31.5" customHeight="1" x14ac:dyDescent="0.25">
      <c r="A8" s="1747" t="s">
        <v>1767</v>
      </c>
      <c r="B8" s="219" t="s">
        <v>2</v>
      </c>
      <c r="C8" s="1748">
        <v>5.5</v>
      </c>
      <c r="D8" s="1748">
        <f>C8</f>
        <v>5.5</v>
      </c>
      <c r="E8" s="1748">
        <f>D8</f>
        <v>5.5</v>
      </c>
      <c r="F8" s="1748">
        <f>E8</f>
        <v>5.5</v>
      </c>
    </row>
    <row r="9" spans="1:10" ht="20.25" customHeight="1" x14ac:dyDescent="0.25">
      <c r="A9" s="2155" t="s">
        <v>1150</v>
      </c>
      <c r="B9" s="2156"/>
      <c r="D9" s="234"/>
      <c r="E9" s="298"/>
      <c r="F9" s="298"/>
    </row>
    <row r="10" spans="1:10" ht="53.25" customHeight="1" x14ac:dyDescent="0.25">
      <c r="A10" s="1749" t="s">
        <v>1768</v>
      </c>
      <c r="B10" s="586" t="s">
        <v>2</v>
      </c>
      <c r="C10" s="1750">
        <v>100.4</v>
      </c>
      <c r="D10" s="1751">
        <v>102.1</v>
      </c>
      <c r="E10" s="1751">
        <v>102.2</v>
      </c>
      <c r="F10" s="1751">
        <v>102</v>
      </c>
      <c r="G10" s="9"/>
      <c r="H10" s="9"/>
    </row>
    <row r="11" spans="1:10" ht="15" customHeight="1" x14ac:dyDescent="0.25">
      <c r="A11" s="2157" t="s">
        <v>1238</v>
      </c>
      <c r="B11" s="2158"/>
      <c r="C11" s="2158"/>
      <c r="D11" s="2158"/>
      <c r="E11" s="2158"/>
    </row>
    <row r="12" spans="1:10" ht="28.5" customHeight="1" x14ac:dyDescent="0.25">
      <c r="A12" s="1752"/>
      <c r="B12" s="1553"/>
    </row>
    <row r="13" spans="1:10" ht="31.5" x14ac:dyDescent="0.3">
      <c r="A13" s="1753" t="s">
        <v>1769</v>
      </c>
      <c r="B13" s="588" t="s">
        <v>1</v>
      </c>
      <c r="C13" s="1754">
        <v>63777.154899790679</v>
      </c>
      <c r="D13" s="1754">
        <v>66361.680043516928</v>
      </c>
      <c r="E13" s="1754">
        <v>67878.234272231581</v>
      </c>
      <c r="F13" s="1754">
        <v>69120.350356049137</v>
      </c>
      <c r="G13" s="1718"/>
      <c r="H13" s="1718"/>
      <c r="I13" s="1718"/>
      <c r="J13" s="1718"/>
    </row>
    <row r="15" spans="1:10" ht="94.5" x14ac:dyDescent="0.25">
      <c r="A15" s="1755" t="s">
        <v>941</v>
      </c>
      <c r="B15" s="560" t="s">
        <v>447</v>
      </c>
      <c r="C15" s="589">
        <v>1528597.0280000002</v>
      </c>
      <c r="D15" s="589">
        <v>1560697.5655880002</v>
      </c>
      <c r="E15" s="589">
        <v>1595032.9120309362</v>
      </c>
      <c r="F15" s="589">
        <v>1626933.5702715549</v>
      </c>
    </row>
    <row r="16" spans="1:10" ht="64.150000000000006" customHeight="1" x14ac:dyDescent="0.25">
      <c r="A16" s="1755" t="s">
        <v>942</v>
      </c>
      <c r="B16" s="303" t="s">
        <v>2</v>
      </c>
      <c r="C16" s="587">
        <v>100.4</v>
      </c>
      <c r="D16" s="587">
        <v>102.1</v>
      </c>
      <c r="E16" s="587">
        <v>102.2</v>
      </c>
      <c r="F16" s="587">
        <v>102</v>
      </c>
    </row>
    <row r="17" spans="1:6" ht="46.9" customHeight="1" x14ac:dyDescent="0.25">
      <c r="A17" s="1755" t="s">
        <v>943</v>
      </c>
      <c r="B17" s="303" t="s">
        <v>2</v>
      </c>
      <c r="C17" s="587">
        <v>4.3049391562731731</v>
      </c>
      <c r="D17" s="587">
        <v>4.3049391562731731</v>
      </c>
      <c r="E17" s="587">
        <v>4.3049391562731731</v>
      </c>
      <c r="F17" s="587">
        <v>4.3049391562731731</v>
      </c>
    </row>
    <row r="18" spans="1:6" ht="18.75" x14ac:dyDescent="0.3">
      <c r="A18" s="1755" t="s">
        <v>1239</v>
      </c>
      <c r="B18" s="272" t="s">
        <v>1</v>
      </c>
      <c r="C18" s="1756">
        <v>4637</v>
      </c>
      <c r="D18" s="1756">
        <v>5483.7643333333335</v>
      </c>
      <c r="E18" s="1756">
        <v>5598.9233843333341</v>
      </c>
      <c r="F18" s="1756">
        <v>5722.0996987886683</v>
      </c>
    </row>
    <row r="19" spans="1:6" ht="63" x14ac:dyDescent="0.25">
      <c r="A19" s="1755" t="s">
        <v>944</v>
      </c>
      <c r="B19" s="303" t="s">
        <v>2</v>
      </c>
      <c r="C19" s="590">
        <v>0.89578956853310132</v>
      </c>
      <c r="D19" s="590">
        <v>0.89578956853310132</v>
      </c>
      <c r="E19" s="590">
        <v>0.89578956853310132</v>
      </c>
      <c r="F19" s="590">
        <v>0.89578956853310132</v>
      </c>
    </row>
    <row r="20" spans="1:6" ht="99.75" customHeight="1" x14ac:dyDescent="0.25">
      <c r="A20" s="1757" t="s">
        <v>1770</v>
      </c>
      <c r="B20" s="272" t="s">
        <v>1</v>
      </c>
      <c r="C20" s="587"/>
      <c r="D20" s="298"/>
      <c r="E20" s="298"/>
      <c r="F20" s="298"/>
    </row>
    <row r="21" spans="1:6" ht="69.75" customHeight="1" x14ac:dyDescent="0.25">
      <c r="A21" s="1758" t="s">
        <v>1771</v>
      </c>
      <c r="B21" s="592"/>
      <c r="C21" s="591">
        <v>491.18867455017045</v>
      </c>
      <c r="D21" s="591">
        <v>499.33960858948183</v>
      </c>
      <c r="E21" s="591">
        <v>507.62580170367733</v>
      </c>
      <c r="F21" s="591">
        <v>516.04949842292365</v>
      </c>
    </row>
    <row r="22" spans="1:6" ht="141.75" x14ac:dyDescent="0.25">
      <c r="A22" s="1755" t="s">
        <v>1772</v>
      </c>
      <c r="B22" s="272" t="s">
        <v>881</v>
      </c>
      <c r="C22" s="1759">
        <v>1.4710119574533858</v>
      </c>
      <c r="D22" s="1759">
        <v>1.4954223766211758</v>
      </c>
      <c r="E22" s="1759">
        <v>1.5202378696980718</v>
      </c>
      <c r="F22" s="1759">
        <v>1.5454651586035424</v>
      </c>
    </row>
    <row r="23" spans="1:6" ht="15.75" x14ac:dyDescent="0.25">
      <c r="A23" s="1755" t="s">
        <v>1773</v>
      </c>
      <c r="B23" s="272"/>
      <c r="C23" s="1760">
        <v>16.5</v>
      </c>
      <c r="D23" s="1760">
        <v>16.5</v>
      </c>
      <c r="E23" s="1760">
        <v>16.5</v>
      </c>
      <c r="F23" s="1760">
        <v>16.5</v>
      </c>
    </row>
    <row r="24" spans="1:6" ht="78.75" x14ac:dyDescent="0.25">
      <c r="A24" s="1755" t="s">
        <v>1774</v>
      </c>
      <c r="B24" s="272" t="s">
        <v>2</v>
      </c>
      <c r="C24" s="587">
        <v>20.237096257418795</v>
      </c>
      <c r="D24" s="587">
        <v>20.237096257418795</v>
      </c>
      <c r="E24" s="587">
        <v>20.237096257418795</v>
      </c>
      <c r="F24" s="587">
        <v>20.237096257418795</v>
      </c>
    </row>
  </sheetData>
  <mergeCells count="7">
    <mergeCell ref="A9:B9"/>
    <mergeCell ref="A11:E11"/>
    <mergeCell ref="A1:B1"/>
    <mergeCell ref="A2:B2"/>
    <mergeCell ref="A4:B4"/>
    <mergeCell ref="A5:B5"/>
    <mergeCell ref="A7:B7"/>
  </mergeCells>
  <pageMargins left="0.70866141732283472" right="0.70866141732283472" top="0.74803149606299213" bottom="0.74803149606299213" header="0.31496062992125984" footer="0.31496062992125984"/>
  <pageSetup paperSize="9" scale="62" fitToHeight="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48"/>
  <sheetViews>
    <sheetView workbookViewId="0">
      <selection activeCell="G41" sqref="G41"/>
    </sheetView>
  </sheetViews>
  <sheetFormatPr defaultRowHeight="15" x14ac:dyDescent="0.25"/>
  <cols>
    <col min="1" max="1" width="89" style="1554" customWidth="1"/>
    <col min="2" max="2" width="12.85546875" style="1554" customWidth="1"/>
    <col min="3" max="4" width="15.85546875" style="1554" customWidth="1"/>
    <col min="5" max="6" width="16" style="1554" customWidth="1"/>
    <col min="7" max="256" width="9.140625" style="1554"/>
    <col min="257" max="257" width="89" style="1554" customWidth="1"/>
    <col min="258" max="258" width="12.85546875" style="1554" customWidth="1"/>
    <col min="259" max="260" width="15.85546875" style="1554" customWidth="1"/>
    <col min="261" max="262" width="16" style="1554" customWidth="1"/>
    <col min="263" max="512" width="9.140625" style="1554"/>
    <col min="513" max="513" width="89" style="1554" customWidth="1"/>
    <col min="514" max="514" width="12.85546875" style="1554" customWidth="1"/>
    <col min="515" max="516" width="15.85546875" style="1554" customWidth="1"/>
    <col min="517" max="518" width="16" style="1554" customWidth="1"/>
    <col min="519" max="768" width="9.140625" style="1554"/>
    <col min="769" max="769" width="89" style="1554" customWidth="1"/>
    <col min="770" max="770" width="12.85546875" style="1554" customWidth="1"/>
    <col min="771" max="772" width="15.85546875" style="1554" customWidth="1"/>
    <col min="773" max="774" width="16" style="1554" customWidth="1"/>
    <col min="775" max="1024" width="9.140625" style="1554"/>
    <col min="1025" max="1025" width="89" style="1554" customWidth="1"/>
    <col min="1026" max="1026" width="12.85546875" style="1554" customWidth="1"/>
    <col min="1027" max="1028" width="15.85546875" style="1554" customWidth="1"/>
    <col min="1029" max="1030" width="16" style="1554" customWidth="1"/>
    <col min="1031" max="1280" width="9.140625" style="1554"/>
    <col min="1281" max="1281" width="89" style="1554" customWidth="1"/>
    <col min="1282" max="1282" width="12.85546875" style="1554" customWidth="1"/>
    <col min="1283" max="1284" width="15.85546875" style="1554" customWidth="1"/>
    <col min="1285" max="1286" width="16" style="1554" customWidth="1"/>
    <col min="1287" max="1536" width="9.140625" style="1554"/>
    <col min="1537" max="1537" width="89" style="1554" customWidth="1"/>
    <col min="1538" max="1538" width="12.85546875" style="1554" customWidth="1"/>
    <col min="1539" max="1540" width="15.85546875" style="1554" customWidth="1"/>
    <col min="1541" max="1542" width="16" style="1554" customWidth="1"/>
    <col min="1543" max="1792" width="9.140625" style="1554"/>
    <col min="1793" max="1793" width="89" style="1554" customWidth="1"/>
    <col min="1794" max="1794" width="12.85546875" style="1554" customWidth="1"/>
    <col min="1795" max="1796" width="15.85546875" style="1554" customWidth="1"/>
    <col min="1797" max="1798" width="16" style="1554" customWidth="1"/>
    <col min="1799" max="2048" width="9.140625" style="1554"/>
    <col min="2049" max="2049" width="89" style="1554" customWidth="1"/>
    <col min="2050" max="2050" width="12.85546875" style="1554" customWidth="1"/>
    <col min="2051" max="2052" width="15.85546875" style="1554" customWidth="1"/>
    <col min="2053" max="2054" width="16" style="1554" customWidth="1"/>
    <col min="2055" max="2304" width="9.140625" style="1554"/>
    <col min="2305" max="2305" width="89" style="1554" customWidth="1"/>
    <col min="2306" max="2306" width="12.85546875" style="1554" customWidth="1"/>
    <col min="2307" max="2308" width="15.85546875" style="1554" customWidth="1"/>
    <col min="2309" max="2310" width="16" style="1554" customWidth="1"/>
    <col min="2311" max="2560" width="9.140625" style="1554"/>
    <col min="2561" max="2561" width="89" style="1554" customWidth="1"/>
    <col min="2562" max="2562" width="12.85546875" style="1554" customWidth="1"/>
    <col min="2563" max="2564" width="15.85546875" style="1554" customWidth="1"/>
    <col min="2565" max="2566" width="16" style="1554" customWidth="1"/>
    <col min="2567" max="2816" width="9.140625" style="1554"/>
    <col min="2817" max="2817" width="89" style="1554" customWidth="1"/>
    <col min="2818" max="2818" width="12.85546875" style="1554" customWidth="1"/>
    <col min="2819" max="2820" width="15.85546875" style="1554" customWidth="1"/>
    <col min="2821" max="2822" width="16" style="1554" customWidth="1"/>
    <col min="2823" max="3072" width="9.140625" style="1554"/>
    <col min="3073" max="3073" width="89" style="1554" customWidth="1"/>
    <col min="3074" max="3074" width="12.85546875" style="1554" customWidth="1"/>
    <col min="3075" max="3076" width="15.85546875" style="1554" customWidth="1"/>
    <col min="3077" max="3078" width="16" style="1554" customWidth="1"/>
    <col min="3079" max="3328" width="9.140625" style="1554"/>
    <col min="3329" max="3329" width="89" style="1554" customWidth="1"/>
    <col min="3330" max="3330" width="12.85546875" style="1554" customWidth="1"/>
    <col min="3331" max="3332" width="15.85546875" style="1554" customWidth="1"/>
    <col min="3333" max="3334" width="16" style="1554" customWidth="1"/>
    <col min="3335" max="3584" width="9.140625" style="1554"/>
    <col min="3585" max="3585" width="89" style="1554" customWidth="1"/>
    <col min="3586" max="3586" width="12.85546875" style="1554" customWidth="1"/>
    <col min="3587" max="3588" width="15.85546875" style="1554" customWidth="1"/>
    <col min="3589" max="3590" width="16" style="1554" customWidth="1"/>
    <col min="3591" max="3840" width="9.140625" style="1554"/>
    <col min="3841" max="3841" width="89" style="1554" customWidth="1"/>
    <col min="3842" max="3842" width="12.85546875" style="1554" customWidth="1"/>
    <col min="3843" max="3844" width="15.85546875" style="1554" customWidth="1"/>
    <col min="3845" max="3846" width="16" style="1554" customWidth="1"/>
    <col min="3847" max="4096" width="9.140625" style="1554"/>
    <col min="4097" max="4097" width="89" style="1554" customWidth="1"/>
    <col min="4098" max="4098" width="12.85546875" style="1554" customWidth="1"/>
    <col min="4099" max="4100" width="15.85546875" style="1554" customWidth="1"/>
    <col min="4101" max="4102" width="16" style="1554" customWidth="1"/>
    <col min="4103" max="4352" width="9.140625" style="1554"/>
    <col min="4353" max="4353" width="89" style="1554" customWidth="1"/>
    <col min="4354" max="4354" width="12.85546875" style="1554" customWidth="1"/>
    <col min="4355" max="4356" width="15.85546875" style="1554" customWidth="1"/>
    <col min="4357" max="4358" width="16" style="1554" customWidth="1"/>
    <col min="4359" max="4608" width="9.140625" style="1554"/>
    <col min="4609" max="4609" width="89" style="1554" customWidth="1"/>
    <col min="4610" max="4610" width="12.85546875" style="1554" customWidth="1"/>
    <col min="4611" max="4612" width="15.85546875" style="1554" customWidth="1"/>
    <col min="4613" max="4614" width="16" style="1554" customWidth="1"/>
    <col min="4615" max="4864" width="9.140625" style="1554"/>
    <col min="4865" max="4865" width="89" style="1554" customWidth="1"/>
    <col min="4866" max="4866" width="12.85546875" style="1554" customWidth="1"/>
    <col min="4867" max="4868" width="15.85546875" style="1554" customWidth="1"/>
    <col min="4869" max="4870" width="16" style="1554" customWidth="1"/>
    <col min="4871" max="5120" width="9.140625" style="1554"/>
    <col min="5121" max="5121" width="89" style="1554" customWidth="1"/>
    <col min="5122" max="5122" width="12.85546875" style="1554" customWidth="1"/>
    <col min="5123" max="5124" width="15.85546875" style="1554" customWidth="1"/>
    <col min="5125" max="5126" width="16" style="1554" customWidth="1"/>
    <col min="5127" max="5376" width="9.140625" style="1554"/>
    <col min="5377" max="5377" width="89" style="1554" customWidth="1"/>
    <col min="5378" max="5378" width="12.85546875" style="1554" customWidth="1"/>
    <col min="5379" max="5380" width="15.85546875" style="1554" customWidth="1"/>
    <col min="5381" max="5382" width="16" style="1554" customWidth="1"/>
    <col min="5383" max="5632" width="9.140625" style="1554"/>
    <col min="5633" max="5633" width="89" style="1554" customWidth="1"/>
    <col min="5634" max="5634" width="12.85546875" style="1554" customWidth="1"/>
    <col min="5635" max="5636" width="15.85546875" style="1554" customWidth="1"/>
    <col min="5637" max="5638" width="16" style="1554" customWidth="1"/>
    <col min="5639" max="5888" width="9.140625" style="1554"/>
    <col min="5889" max="5889" width="89" style="1554" customWidth="1"/>
    <col min="5890" max="5890" width="12.85546875" style="1554" customWidth="1"/>
    <col min="5891" max="5892" width="15.85546875" style="1554" customWidth="1"/>
    <col min="5893" max="5894" width="16" style="1554" customWidth="1"/>
    <col min="5895" max="6144" width="9.140625" style="1554"/>
    <col min="6145" max="6145" width="89" style="1554" customWidth="1"/>
    <col min="6146" max="6146" width="12.85546875" style="1554" customWidth="1"/>
    <col min="6147" max="6148" width="15.85546875" style="1554" customWidth="1"/>
    <col min="6149" max="6150" width="16" style="1554" customWidth="1"/>
    <col min="6151" max="6400" width="9.140625" style="1554"/>
    <col min="6401" max="6401" width="89" style="1554" customWidth="1"/>
    <col min="6402" max="6402" width="12.85546875" style="1554" customWidth="1"/>
    <col min="6403" max="6404" width="15.85546875" style="1554" customWidth="1"/>
    <col min="6405" max="6406" width="16" style="1554" customWidth="1"/>
    <col min="6407" max="6656" width="9.140625" style="1554"/>
    <col min="6657" max="6657" width="89" style="1554" customWidth="1"/>
    <col min="6658" max="6658" width="12.85546875" style="1554" customWidth="1"/>
    <col min="6659" max="6660" width="15.85546875" style="1554" customWidth="1"/>
    <col min="6661" max="6662" width="16" style="1554" customWidth="1"/>
    <col min="6663" max="6912" width="9.140625" style="1554"/>
    <col min="6913" max="6913" width="89" style="1554" customWidth="1"/>
    <col min="6914" max="6914" width="12.85546875" style="1554" customWidth="1"/>
    <col min="6915" max="6916" width="15.85546875" style="1554" customWidth="1"/>
    <col min="6917" max="6918" width="16" style="1554" customWidth="1"/>
    <col min="6919" max="7168" width="9.140625" style="1554"/>
    <col min="7169" max="7169" width="89" style="1554" customWidth="1"/>
    <col min="7170" max="7170" width="12.85546875" style="1554" customWidth="1"/>
    <col min="7171" max="7172" width="15.85546875" style="1554" customWidth="1"/>
    <col min="7173" max="7174" width="16" style="1554" customWidth="1"/>
    <col min="7175" max="7424" width="9.140625" style="1554"/>
    <col min="7425" max="7425" width="89" style="1554" customWidth="1"/>
    <col min="7426" max="7426" width="12.85546875" style="1554" customWidth="1"/>
    <col min="7427" max="7428" width="15.85546875" style="1554" customWidth="1"/>
    <col min="7429" max="7430" width="16" style="1554" customWidth="1"/>
    <col min="7431" max="7680" width="9.140625" style="1554"/>
    <col min="7681" max="7681" width="89" style="1554" customWidth="1"/>
    <col min="7682" max="7682" width="12.85546875" style="1554" customWidth="1"/>
    <col min="7683" max="7684" width="15.85546875" style="1554" customWidth="1"/>
    <col min="7685" max="7686" width="16" style="1554" customWidth="1"/>
    <col min="7687" max="7936" width="9.140625" style="1554"/>
    <col min="7937" max="7937" width="89" style="1554" customWidth="1"/>
    <col min="7938" max="7938" width="12.85546875" style="1554" customWidth="1"/>
    <col min="7939" max="7940" width="15.85546875" style="1554" customWidth="1"/>
    <col min="7941" max="7942" width="16" style="1554" customWidth="1"/>
    <col min="7943" max="8192" width="9.140625" style="1554"/>
    <col min="8193" max="8193" width="89" style="1554" customWidth="1"/>
    <col min="8194" max="8194" width="12.85546875" style="1554" customWidth="1"/>
    <col min="8195" max="8196" width="15.85546875" style="1554" customWidth="1"/>
    <col min="8197" max="8198" width="16" style="1554" customWidth="1"/>
    <col min="8199" max="8448" width="9.140625" style="1554"/>
    <col min="8449" max="8449" width="89" style="1554" customWidth="1"/>
    <col min="8450" max="8450" width="12.85546875" style="1554" customWidth="1"/>
    <col min="8451" max="8452" width="15.85546875" style="1554" customWidth="1"/>
    <col min="8453" max="8454" width="16" style="1554" customWidth="1"/>
    <col min="8455" max="8704" width="9.140625" style="1554"/>
    <col min="8705" max="8705" width="89" style="1554" customWidth="1"/>
    <col min="8706" max="8706" width="12.85546875" style="1554" customWidth="1"/>
    <col min="8707" max="8708" width="15.85546875" style="1554" customWidth="1"/>
    <col min="8709" max="8710" width="16" style="1554" customWidth="1"/>
    <col min="8711" max="8960" width="9.140625" style="1554"/>
    <col min="8961" max="8961" width="89" style="1554" customWidth="1"/>
    <col min="8962" max="8962" width="12.85546875" style="1554" customWidth="1"/>
    <col min="8963" max="8964" width="15.85546875" style="1554" customWidth="1"/>
    <col min="8965" max="8966" width="16" style="1554" customWidth="1"/>
    <col min="8967" max="9216" width="9.140625" style="1554"/>
    <col min="9217" max="9217" width="89" style="1554" customWidth="1"/>
    <col min="9218" max="9218" width="12.85546875" style="1554" customWidth="1"/>
    <col min="9219" max="9220" width="15.85546875" style="1554" customWidth="1"/>
    <col min="9221" max="9222" width="16" style="1554" customWidth="1"/>
    <col min="9223" max="9472" width="9.140625" style="1554"/>
    <col min="9473" max="9473" width="89" style="1554" customWidth="1"/>
    <col min="9474" max="9474" width="12.85546875" style="1554" customWidth="1"/>
    <col min="9475" max="9476" width="15.85546875" style="1554" customWidth="1"/>
    <col min="9477" max="9478" width="16" style="1554" customWidth="1"/>
    <col min="9479" max="9728" width="9.140625" style="1554"/>
    <col min="9729" max="9729" width="89" style="1554" customWidth="1"/>
    <col min="9730" max="9730" width="12.85546875" style="1554" customWidth="1"/>
    <col min="9731" max="9732" width="15.85546875" style="1554" customWidth="1"/>
    <col min="9733" max="9734" width="16" style="1554" customWidth="1"/>
    <col min="9735" max="9984" width="9.140625" style="1554"/>
    <col min="9985" max="9985" width="89" style="1554" customWidth="1"/>
    <col min="9986" max="9986" width="12.85546875" style="1554" customWidth="1"/>
    <col min="9987" max="9988" width="15.85546875" style="1554" customWidth="1"/>
    <col min="9989" max="9990" width="16" style="1554" customWidth="1"/>
    <col min="9991" max="10240" width="9.140625" style="1554"/>
    <col min="10241" max="10241" width="89" style="1554" customWidth="1"/>
    <col min="10242" max="10242" width="12.85546875" style="1554" customWidth="1"/>
    <col min="10243" max="10244" width="15.85546875" style="1554" customWidth="1"/>
    <col min="10245" max="10246" width="16" style="1554" customWidth="1"/>
    <col min="10247" max="10496" width="9.140625" style="1554"/>
    <col min="10497" max="10497" width="89" style="1554" customWidth="1"/>
    <col min="10498" max="10498" width="12.85546875" style="1554" customWidth="1"/>
    <col min="10499" max="10500" width="15.85546875" style="1554" customWidth="1"/>
    <col min="10501" max="10502" width="16" style="1554" customWidth="1"/>
    <col min="10503" max="10752" width="9.140625" style="1554"/>
    <col min="10753" max="10753" width="89" style="1554" customWidth="1"/>
    <col min="10754" max="10754" width="12.85546875" style="1554" customWidth="1"/>
    <col min="10755" max="10756" width="15.85546875" style="1554" customWidth="1"/>
    <col min="10757" max="10758" width="16" style="1554" customWidth="1"/>
    <col min="10759" max="11008" width="9.140625" style="1554"/>
    <col min="11009" max="11009" width="89" style="1554" customWidth="1"/>
    <col min="11010" max="11010" width="12.85546875" style="1554" customWidth="1"/>
    <col min="11011" max="11012" width="15.85546875" style="1554" customWidth="1"/>
    <col min="11013" max="11014" width="16" style="1554" customWidth="1"/>
    <col min="11015" max="11264" width="9.140625" style="1554"/>
    <col min="11265" max="11265" width="89" style="1554" customWidth="1"/>
    <col min="11266" max="11266" width="12.85546875" style="1554" customWidth="1"/>
    <col min="11267" max="11268" width="15.85546875" style="1554" customWidth="1"/>
    <col min="11269" max="11270" width="16" style="1554" customWidth="1"/>
    <col min="11271" max="11520" width="9.140625" style="1554"/>
    <col min="11521" max="11521" width="89" style="1554" customWidth="1"/>
    <col min="11522" max="11522" width="12.85546875" style="1554" customWidth="1"/>
    <col min="11523" max="11524" width="15.85546875" style="1554" customWidth="1"/>
    <col min="11525" max="11526" width="16" style="1554" customWidth="1"/>
    <col min="11527" max="11776" width="9.140625" style="1554"/>
    <col min="11777" max="11777" width="89" style="1554" customWidth="1"/>
    <col min="11778" max="11778" width="12.85546875" style="1554" customWidth="1"/>
    <col min="11779" max="11780" width="15.85546875" style="1554" customWidth="1"/>
    <col min="11781" max="11782" width="16" style="1554" customWidth="1"/>
    <col min="11783" max="12032" width="9.140625" style="1554"/>
    <col min="12033" max="12033" width="89" style="1554" customWidth="1"/>
    <col min="12034" max="12034" width="12.85546875" style="1554" customWidth="1"/>
    <col min="12035" max="12036" width="15.85546875" style="1554" customWidth="1"/>
    <col min="12037" max="12038" width="16" style="1554" customWidth="1"/>
    <col min="12039" max="12288" width="9.140625" style="1554"/>
    <col min="12289" max="12289" width="89" style="1554" customWidth="1"/>
    <col min="12290" max="12290" width="12.85546875" style="1554" customWidth="1"/>
    <col min="12291" max="12292" width="15.85546875" style="1554" customWidth="1"/>
    <col min="12293" max="12294" width="16" style="1554" customWidth="1"/>
    <col min="12295" max="12544" width="9.140625" style="1554"/>
    <col min="12545" max="12545" width="89" style="1554" customWidth="1"/>
    <col min="12546" max="12546" width="12.85546875" style="1554" customWidth="1"/>
    <col min="12547" max="12548" width="15.85546875" style="1554" customWidth="1"/>
    <col min="12549" max="12550" width="16" style="1554" customWidth="1"/>
    <col min="12551" max="12800" width="9.140625" style="1554"/>
    <col min="12801" max="12801" width="89" style="1554" customWidth="1"/>
    <col min="12802" max="12802" width="12.85546875" style="1554" customWidth="1"/>
    <col min="12803" max="12804" width="15.85546875" style="1554" customWidth="1"/>
    <col min="12805" max="12806" width="16" style="1554" customWidth="1"/>
    <col min="12807" max="13056" width="9.140625" style="1554"/>
    <col min="13057" max="13057" width="89" style="1554" customWidth="1"/>
    <col min="13058" max="13058" width="12.85546875" style="1554" customWidth="1"/>
    <col min="13059" max="13060" width="15.85546875" style="1554" customWidth="1"/>
    <col min="13061" max="13062" width="16" style="1554" customWidth="1"/>
    <col min="13063" max="13312" width="9.140625" style="1554"/>
    <col min="13313" max="13313" width="89" style="1554" customWidth="1"/>
    <col min="13314" max="13314" width="12.85546875" style="1554" customWidth="1"/>
    <col min="13315" max="13316" width="15.85546875" style="1554" customWidth="1"/>
    <col min="13317" max="13318" width="16" style="1554" customWidth="1"/>
    <col min="13319" max="13568" width="9.140625" style="1554"/>
    <col min="13569" max="13569" width="89" style="1554" customWidth="1"/>
    <col min="13570" max="13570" width="12.85546875" style="1554" customWidth="1"/>
    <col min="13571" max="13572" width="15.85546875" style="1554" customWidth="1"/>
    <col min="13573" max="13574" width="16" style="1554" customWidth="1"/>
    <col min="13575" max="13824" width="9.140625" style="1554"/>
    <col min="13825" max="13825" width="89" style="1554" customWidth="1"/>
    <col min="13826" max="13826" width="12.85546875" style="1554" customWidth="1"/>
    <col min="13827" max="13828" width="15.85546875" style="1554" customWidth="1"/>
    <col min="13829" max="13830" width="16" style="1554" customWidth="1"/>
    <col min="13831" max="14080" width="9.140625" style="1554"/>
    <col min="14081" max="14081" width="89" style="1554" customWidth="1"/>
    <col min="14082" max="14082" width="12.85546875" style="1554" customWidth="1"/>
    <col min="14083" max="14084" width="15.85546875" style="1554" customWidth="1"/>
    <col min="14085" max="14086" width="16" style="1554" customWidth="1"/>
    <col min="14087" max="14336" width="9.140625" style="1554"/>
    <col min="14337" max="14337" width="89" style="1554" customWidth="1"/>
    <col min="14338" max="14338" width="12.85546875" style="1554" customWidth="1"/>
    <col min="14339" max="14340" width="15.85546875" style="1554" customWidth="1"/>
    <col min="14341" max="14342" width="16" style="1554" customWidth="1"/>
    <col min="14343" max="14592" width="9.140625" style="1554"/>
    <col min="14593" max="14593" width="89" style="1554" customWidth="1"/>
    <col min="14594" max="14594" width="12.85546875" style="1554" customWidth="1"/>
    <col min="14595" max="14596" width="15.85546875" style="1554" customWidth="1"/>
    <col min="14597" max="14598" width="16" style="1554" customWidth="1"/>
    <col min="14599" max="14848" width="9.140625" style="1554"/>
    <col min="14849" max="14849" width="89" style="1554" customWidth="1"/>
    <col min="14850" max="14850" width="12.85546875" style="1554" customWidth="1"/>
    <col min="14851" max="14852" width="15.85546875" style="1554" customWidth="1"/>
    <col min="14853" max="14854" width="16" style="1554" customWidth="1"/>
    <col min="14855" max="15104" width="9.140625" style="1554"/>
    <col min="15105" max="15105" width="89" style="1554" customWidth="1"/>
    <col min="15106" max="15106" width="12.85546875" style="1554" customWidth="1"/>
    <col min="15107" max="15108" width="15.85546875" style="1554" customWidth="1"/>
    <col min="15109" max="15110" width="16" style="1554" customWidth="1"/>
    <col min="15111" max="15360" width="9.140625" style="1554"/>
    <col min="15361" max="15361" width="89" style="1554" customWidth="1"/>
    <col min="15362" max="15362" width="12.85546875" style="1554" customWidth="1"/>
    <col min="15363" max="15364" width="15.85546875" style="1554" customWidth="1"/>
    <col min="15365" max="15366" width="16" style="1554" customWidth="1"/>
    <col min="15367" max="15616" width="9.140625" style="1554"/>
    <col min="15617" max="15617" width="89" style="1554" customWidth="1"/>
    <col min="15618" max="15618" width="12.85546875" style="1554" customWidth="1"/>
    <col min="15619" max="15620" width="15.85546875" style="1554" customWidth="1"/>
    <col min="15621" max="15622" width="16" style="1554" customWidth="1"/>
    <col min="15623" max="15872" width="9.140625" style="1554"/>
    <col min="15873" max="15873" width="89" style="1554" customWidth="1"/>
    <col min="15874" max="15874" width="12.85546875" style="1554" customWidth="1"/>
    <col min="15875" max="15876" width="15.85546875" style="1554" customWidth="1"/>
    <col min="15877" max="15878" width="16" style="1554" customWidth="1"/>
    <col min="15879" max="16128" width="9.140625" style="1554"/>
    <col min="16129" max="16129" width="89" style="1554" customWidth="1"/>
    <col min="16130" max="16130" width="12.85546875" style="1554" customWidth="1"/>
    <col min="16131" max="16132" width="15.85546875" style="1554" customWidth="1"/>
    <col min="16133" max="16134" width="16" style="1554" customWidth="1"/>
    <col min="16135" max="16384" width="9.140625" style="1554"/>
  </cols>
  <sheetData>
    <row r="1" spans="1:6" ht="107.25" customHeight="1" x14ac:dyDescent="0.25">
      <c r="A1" s="2159" t="s">
        <v>1240</v>
      </c>
      <c r="B1" s="2159"/>
    </row>
    <row r="2" spans="1:6" ht="23.25" customHeight="1" x14ac:dyDescent="0.25">
      <c r="A2" s="2161" t="s">
        <v>1775</v>
      </c>
      <c r="B2" s="2162"/>
    </row>
    <row r="3" spans="1:6" ht="14.25" customHeight="1" x14ac:dyDescent="0.25">
      <c r="A3" s="1556"/>
      <c r="B3" s="583"/>
    </row>
    <row r="4" spans="1:6" s="1746" customFormat="1" ht="30.75" customHeight="1" x14ac:dyDescent="0.25">
      <c r="A4" s="2163" t="s">
        <v>862</v>
      </c>
      <c r="B4" s="2163"/>
    </row>
    <row r="5" spans="1:6" ht="14.25" customHeight="1" x14ac:dyDescent="0.25">
      <c r="A5" s="2165" t="s">
        <v>863</v>
      </c>
      <c r="B5" s="2166"/>
    </row>
    <row r="6" spans="1:6" ht="27.75" customHeight="1" x14ac:dyDescent="0.25">
      <c r="A6" s="260" t="s">
        <v>9</v>
      </c>
      <c r="B6" s="584" t="s">
        <v>17</v>
      </c>
      <c r="C6" s="585" t="s">
        <v>1296</v>
      </c>
      <c r="D6" s="234" t="s">
        <v>765</v>
      </c>
      <c r="E6" s="234" t="s">
        <v>1062</v>
      </c>
      <c r="F6" s="234" t="s">
        <v>1297</v>
      </c>
    </row>
    <row r="7" spans="1:6" ht="14.25" hidden="1" customHeight="1" x14ac:dyDescent="0.25">
      <c r="A7" s="2167" t="s">
        <v>1766</v>
      </c>
      <c r="B7" s="2168"/>
      <c r="D7" s="298"/>
      <c r="E7" s="298"/>
      <c r="F7" s="298"/>
    </row>
    <row r="8" spans="1:6" ht="43.5" hidden="1" customHeight="1" x14ac:dyDescent="0.25">
      <c r="A8" s="1761" t="s">
        <v>1776</v>
      </c>
      <c r="B8" s="219" t="s">
        <v>2</v>
      </c>
      <c r="C8" s="1762"/>
      <c r="D8" s="1763"/>
      <c r="E8" s="298"/>
      <c r="F8" s="298"/>
    </row>
    <row r="9" spans="1:6" ht="43.5" hidden="1" customHeight="1" x14ac:dyDescent="0.25">
      <c r="A9" s="1761" t="s">
        <v>1777</v>
      </c>
      <c r="B9" s="219" t="s">
        <v>2</v>
      </c>
      <c r="C9" s="1762"/>
      <c r="D9" s="1763"/>
      <c r="E9" s="298"/>
      <c r="F9" s="298"/>
    </row>
    <row r="10" spans="1:6" ht="43.5" hidden="1" customHeight="1" x14ac:dyDescent="0.25">
      <c r="A10" s="1761" t="s">
        <v>1778</v>
      </c>
      <c r="B10" s="219" t="s">
        <v>2</v>
      </c>
      <c r="C10" s="1762"/>
      <c r="D10" s="1763"/>
      <c r="E10" s="298"/>
      <c r="F10" s="298"/>
    </row>
    <row r="11" spans="1:6" ht="43.5" hidden="1" customHeight="1" x14ac:dyDescent="0.25">
      <c r="A11" s="1761" t="s">
        <v>1779</v>
      </c>
      <c r="B11" s="219" t="s">
        <v>2</v>
      </c>
      <c r="C11" s="1764"/>
      <c r="D11" s="1765"/>
      <c r="E11" s="298"/>
      <c r="F11" s="298"/>
    </row>
    <row r="12" spans="1:6" ht="43.5" hidden="1" customHeight="1" x14ac:dyDescent="0.25">
      <c r="A12" s="1766" t="s">
        <v>1780</v>
      </c>
      <c r="B12" s="1767" t="s">
        <v>2</v>
      </c>
      <c r="C12" s="1768"/>
      <c r="D12" s="1763"/>
      <c r="E12" s="298"/>
      <c r="F12" s="298"/>
    </row>
    <row r="13" spans="1:6" ht="43.5" hidden="1" customHeight="1" x14ac:dyDescent="0.25">
      <c r="A13" s="1769" t="s">
        <v>1781</v>
      </c>
      <c r="B13" s="219" t="s">
        <v>2</v>
      </c>
      <c r="C13" s="1762"/>
      <c r="D13" s="1763"/>
      <c r="E13" s="298"/>
      <c r="F13" s="298"/>
    </row>
    <row r="14" spans="1:6" ht="18.600000000000001" hidden="1" customHeight="1" x14ac:dyDescent="0.25">
      <c r="A14" s="2175"/>
      <c r="B14" s="2176"/>
      <c r="D14" s="298"/>
      <c r="E14" s="298"/>
      <c r="F14" s="298"/>
    </row>
    <row r="15" spans="1:6" ht="20.25" hidden="1" customHeight="1" x14ac:dyDescent="0.25">
      <c r="A15" s="2067" t="s">
        <v>1150</v>
      </c>
      <c r="B15" s="2068"/>
      <c r="D15" s="298"/>
      <c r="E15" s="298"/>
      <c r="F15" s="298"/>
    </row>
    <row r="16" spans="1:6" ht="30" hidden="1" customHeight="1" x14ac:dyDescent="0.25">
      <c r="A16" s="1770" t="s">
        <v>1782</v>
      </c>
      <c r="B16" s="586" t="s">
        <v>2</v>
      </c>
      <c r="C16" s="593">
        <v>108</v>
      </c>
      <c r="D16" s="587">
        <v>108</v>
      </c>
      <c r="E16" s="298"/>
      <c r="F16" s="298"/>
    </row>
    <row r="17" spans="1:6" ht="17.25" hidden="1" customHeight="1" x14ac:dyDescent="0.25">
      <c r="A17" s="2169" t="s">
        <v>1783</v>
      </c>
      <c r="B17" s="2170"/>
      <c r="D17" s="298"/>
      <c r="E17" s="298"/>
      <c r="F17" s="298"/>
    </row>
    <row r="18" spans="1:6" ht="25.9" hidden="1" customHeight="1" x14ac:dyDescent="0.25">
      <c r="A18" s="236" t="s">
        <v>1784</v>
      </c>
      <c r="B18" s="272" t="s">
        <v>1</v>
      </c>
      <c r="C18" s="299"/>
      <c r="D18" s="298"/>
      <c r="E18" s="298"/>
      <c r="F18" s="298"/>
    </row>
    <row r="19" spans="1:6" ht="24" hidden="1" customHeight="1" x14ac:dyDescent="0.25">
      <c r="A19" s="236" t="s">
        <v>1785</v>
      </c>
      <c r="B19" s="272" t="s">
        <v>1</v>
      </c>
      <c r="C19" s="299"/>
      <c r="D19" s="298"/>
      <c r="E19" s="298"/>
      <c r="F19" s="298"/>
    </row>
    <row r="20" spans="1:6" ht="23.45" hidden="1" customHeight="1" x14ac:dyDescent="0.25">
      <c r="A20" s="236" t="s">
        <v>1786</v>
      </c>
      <c r="B20" s="272" t="s">
        <v>1</v>
      </c>
      <c r="C20" s="299"/>
      <c r="D20" s="298"/>
      <c r="E20" s="298"/>
      <c r="F20" s="298"/>
    </row>
    <row r="21" spans="1:6" ht="22.15" hidden="1" customHeight="1" x14ac:dyDescent="0.25">
      <c r="A21" s="236" t="s">
        <v>1785</v>
      </c>
      <c r="B21" s="272" t="s">
        <v>1</v>
      </c>
      <c r="C21" s="299"/>
      <c r="D21" s="298"/>
      <c r="E21" s="298"/>
      <c r="F21" s="298"/>
    </row>
    <row r="22" spans="1:6" ht="26.25" hidden="1" customHeight="1" x14ac:dyDescent="0.25">
      <c r="A22" s="217" t="s">
        <v>1787</v>
      </c>
      <c r="B22" s="1771" t="s">
        <v>1</v>
      </c>
      <c r="C22" s="299"/>
      <c r="D22" s="298"/>
      <c r="E22" s="298"/>
      <c r="F22" s="298"/>
    </row>
    <row r="23" spans="1:6" ht="17.25" hidden="1" customHeight="1" x14ac:dyDescent="0.25">
      <c r="A23" s="217" t="s">
        <v>1785</v>
      </c>
      <c r="B23" s="1771" t="s">
        <v>1</v>
      </c>
      <c r="C23" s="299"/>
      <c r="D23" s="298"/>
      <c r="E23" s="298"/>
      <c r="F23" s="298"/>
    </row>
    <row r="24" spans="1:6" ht="25.15" hidden="1" customHeight="1" x14ac:dyDescent="0.25">
      <c r="A24" s="236" t="s">
        <v>1788</v>
      </c>
      <c r="B24" s="272" t="s">
        <v>1</v>
      </c>
      <c r="C24" s="299"/>
      <c r="D24" s="298"/>
      <c r="E24" s="298"/>
      <c r="F24" s="298"/>
    </row>
    <row r="25" spans="1:6" ht="19.149999999999999" hidden="1" customHeight="1" x14ac:dyDescent="0.25">
      <c r="A25" s="236" t="s">
        <v>1785</v>
      </c>
      <c r="B25" s="272" t="s">
        <v>1</v>
      </c>
      <c r="C25" s="299"/>
      <c r="D25" s="298"/>
      <c r="E25" s="298"/>
      <c r="F25" s="298"/>
    </row>
    <row r="26" spans="1:6" ht="34.5" hidden="1" customHeight="1" x14ac:dyDescent="0.25">
      <c r="A26" s="217" t="s">
        <v>1789</v>
      </c>
      <c r="B26" s="1771" t="s">
        <v>1</v>
      </c>
      <c r="C26" s="299"/>
      <c r="D26" s="298"/>
      <c r="E26" s="298"/>
      <c r="F26" s="298"/>
    </row>
    <row r="27" spans="1:6" ht="17.25" hidden="1" customHeight="1" x14ac:dyDescent="0.25">
      <c r="A27" s="217" t="s">
        <v>1785</v>
      </c>
      <c r="B27" s="1771" t="s">
        <v>1</v>
      </c>
      <c r="C27" s="299"/>
      <c r="D27" s="298"/>
      <c r="E27" s="298"/>
      <c r="F27" s="298"/>
    </row>
    <row r="28" spans="1:6" ht="17.25" hidden="1" customHeight="1" x14ac:dyDescent="0.25">
      <c r="A28" s="217" t="s">
        <v>1790</v>
      </c>
      <c r="B28" s="1771" t="s">
        <v>1</v>
      </c>
      <c r="C28" s="299"/>
      <c r="D28" s="298"/>
      <c r="E28" s="298"/>
      <c r="F28" s="298"/>
    </row>
    <row r="29" spans="1:6" ht="17.25" hidden="1" customHeight="1" x14ac:dyDescent="0.25">
      <c r="A29" s="217" t="s">
        <v>1785</v>
      </c>
      <c r="B29" s="1771" t="s">
        <v>1</v>
      </c>
      <c r="C29" s="299"/>
      <c r="D29" s="298"/>
      <c r="E29" s="298"/>
      <c r="F29" s="298"/>
    </row>
    <row r="30" spans="1:6" ht="17.25" hidden="1" customHeight="1" x14ac:dyDescent="0.25">
      <c r="A30" s="236" t="s">
        <v>1791</v>
      </c>
      <c r="B30" s="272" t="s">
        <v>1</v>
      </c>
      <c r="C30" s="299"/>
      <c r="D30" s="298"/>
      <c r="E30" s="298"/>
      <c r="F30" s="298"/>
    </row>
    <row r="31" spans="1:6" ht="17.25" hidden="1" customHeight="1" x14ac:dyDescent="0.25">
      <c r="A31" s="1772" t="s">
        <v>1792</v>
      </c>
      <c r="B31" s="285" t="s">
        <v>1</v>
      </c>
      <c r="C31" s="299"/>
      <c r="D31" s="298"/>
      <c r="E31" s="298"/>
      <c r="F31" s="298"/>
    </row>
    <row r="32" spans="1:6" x14ac:dyDescent="0.25">
      <c r="C32" s="1773"/>
      <c r="D32" s="298"/>
      <c r="E32" s="298"/>
      <c r="F32" s="298"/>
    </row>
    <row r="33" spans="1:6" ht="52.5" customHeight="1" x14ac:dyDescent="0.25">
      <c r="A33" s="2171" t="s">
        <v>1241</v>
      </c>
      <c r="B33" s="2172"/>
      <c r="D33" s="298"/>
      <c r="E33" s="298"/>
      <c r="F33" s="298"/>
    </row>
    <row r="34" spans="1:6" ht="35.450000000000003" customHeight="1" x14ac:dyDescent="0.25">
      <c r="A34" s="594" t="s">
        <v>864</v>
      </c>
      <c r="B34" s="595" t="s">
        <v>1</v>
      </c>
      <c r="C34" s="597">
        <v>256.8</v>
      </c>
      <c r="D34" s="596">
        <f>D35*60%</f>
        <v>0</v>
      </c>
      <c r="E34" s="596">
        <f>E35*60%</f>
        <v>0</v>
      </c>
      <c r="F34" s="596">
        <f>F35*60%</f>
        <v>0</v>
      </c>
    </row>
    <row r="35" spans="1:6" ht="34.15" customHeight="1" x14ac:dyDescent="0.25">
      <c r="A35" s="598" t="s">
        <v>865</v>
      </c>
      <c r="B35" s="599" t="s">
        <v>1</v>
      </c>
      <c r="C35" s="601">
        <v>428</v>
      </c>
      <c r="D35" s="600">
        <f>D43</f>
        <v>0</v>
      </c>
      <c r="E35" s="600">
        <f>E43</f>
        <v>0</v>
      </c>
      <c r="F35" s="600">
        <f>F43</f>
        <v>0</v>
      </c>
    </row>
    <row r="36" spans="1:6" ht="39" hidden="1" customHeight="1" x14ac:dyDescent="0.25">
      <c r="A36" s="1755" t="s">
        <v>1793</v>
      </c>
      <c r="B36" s="560" t="s">
        <v>1</v>
      </c>
      <c r="D36" s="298"/>
      <c r="E36" s="298"/>
      <c r="F36" s="298"/>
    </row>
    <row r="37" spans="1:6" s="1746" customFormat="1" ht="33" hidden="1" customHeight="1" x14ac:dyDescent="0.25">
      <c r="A37" s="1755" t="s">
        <v>1794</v>
      </c>
      <c r="B37" s="272" t="s">
        <v>1</v>
      </c>
      <c r="D37" s="1774"/>
      <c r="E37" s="1774"/>
      <c r="F37" s="1774"/>
    </row>
    <row r="38" spans="1:6" ht="37.15" hidden="1" customHeight="1" x14ac:dyDescent="0.25">
      <c r="A38" s="1755" t="s">
        <v>1795</v>
      </c>
      <c r="B38" s="560" t="s">
        <v>1</v>
      </c>
      <c r="D38" s="298"/>
      <c r="E38" s="298"/>
      <c r="F38" s="298"/>
    </row>
    <row r="39" spans="1:6" s="1746" customFormat="1" ht="33" hidden="1" customHeight="1" x14ac:dyDescent="0.25">
      <c r="A39" s="1755" t="s">
        <v>1796</v>
      </c>
      <c r="B39" s="272" t="s">
        <v>1</v>
      </c>
      <c r="D39" s="1774"/>
      <c r="E39" s="1774"/>
      <c r="F39" s="1774"/>
    </row>
    <row r="40" spans="1:6" s="1746" customFormat="1" ht="33" hidden="1" customHeight="1" x14ac:dyDescent="0.25">
      <c r="A40" s="1755" t="s">
        <v>1797</v>
      </c>
      <c r="B40" s="272" t="s">
        <v>1</v>
      </c>
      <c r="D40" s="1774"/>
      <c r="E40" s="1774"/>
      <c r="F40" s="1774"/>
    </row>
    <row r="41" spans="1:6" x14ac:dyDescent="0.25">
      <c r="D41" s="298"/>
      <c r="E41" s="298"/>
      <c r="F41" s="298"/>
    </row>
    <row r="42" spans="1:6" ht="27" customHeight="1" x14ac:dyDescent="0.25">
      <c r="A42" s="2173" t="s">
        <v>1242</v>
      </c>
      <c r="B42" s="2174"/>
      <c r="D42" s="298"/>
      <c r="E42" s="298"/>
      <c r="F42" s="298"/>
    </row>
    <row r="43" spans="1:6" ht="42" customHeight="1" x14ac:dyDescent="0.25">
      <c r="A43" s="598" t="s">
        <v>866</v>
      </c>
      <c r="B43" s="1775" t="s">
        <v>1</v>
      </c>
      <c r="C43" s="601">
        <v>428</v>
      </c>
      <c r="D43" s="1776">
        <f>((D44*D45/100)+D46)*D47+D48</f>
        <v>0</v>
      </c>
      <c r="E43" s="1776">
        <f>((E44*E45/100)+E46)*E47+E48</f>
        <v>0</v>
      </c>
      <c r="F43" s="1776">
        <f>((F44*F45/100)+F46)*F47+F48</f>
        <v>0</v>
      </c>
    </row>
    <row r="44" spans="1:6" ht="78" customHeight="1" x14ac:dyDescent="0.25">
      <c r="A44" s="1755" t="s">
        <v>945</v>
      </c>
      <c r="B44" s="560" t="s">
        <v>1</v>
      </c>
      <c r="C44" s="299"/>
      <c r="D44" s="298"/>
      <c r="E44" s="298"/>
      <c r="F44" s="298"/>
    </row>
    <row r="45" spans="1:6" ht="65.45" customHeight="1" x14ac:dyDescent="0.25">
      <c r="A45" s="1755" t="s">
        <v>946</v>
      </c>
      <c r="B45" s="303" t="s">
        <v>2</v>
      </c>
      <c r="C45" s="299"/>
      <c r="D45" s="298"/>
      <c r="E45" s="298"/>
      <c r="F45" s="298"/>
    </row>
    <row r="46" spans="1:6" s="1746" customFormat="1" ht="29.25" customHeight="1" x14ac:dyDescent="0.3">
      <c r="A46" s="1755" t="s">
        <v>1239</v>
      </c>
      <c r="B46" s="560" t="s">
        <v>1</v>
      </c>
      <c r="C46" s="1777"/>
      <c r="D46" s="1774"/>
      <c r="E46" s="1774"/>
      <c r="F46" s="1774"/>
    </row>
    <row r="47" spans="1:6" ht="51.6" customHeight="1" x14ac:dyDescent="0.25">
      <c r="A47" s="1755" t="s">
        <v>947</v>
      </c>
      <c r="B47" s="272" t="s">
        <v>2</v>
      </c>
      <c r="C47" s="602">
        <v>1</v>
      </c>
      <c r="D47" s="298"/>
      <c r="E47" s="298"/>
      <c r="F47" s="298"/>
    </row>
    <row r="48" spans="1:6" ht="38.450000000000003" customHeight="1" x14ac:dyDescent="0.25">
      <c r="A48" s="1755" t="s">
        <v>948</v>
      </c>
      <c r="B48" s="560" t="s">
        <v>1</v>
      </c>
      <c r="C48" s="561">
        <v>428</v>
      </c>
      <c r="D48" s="561">
        <v>0</v>
      </c>
      <c r="E48" s="561"/>
      <c r="F48" s="561"/>
    </row>
  </sheetData>
  <mergeCells count="10">
    <mergeCell ref="A15:B15"/>
    <mergeCell ref="A17:B17"/>
    <mergeCell ref="A33:B33"/>
    <mergeCell ref="A42:B42"/>
    <mergeCell ref="A1:B1"/>
    <mergeCell ref="A2:B2"/>
    <mergeCell ref="A4:B4"/>
    <mergeCell ref="A5:B5"/>
    <mergeCell ref="A7:B7"/>
    <mergeCell ref="A14:B14"/>
  </mergeCells>
  <pageMargins left="0.70866141732283472" right="0.70866141732283472" top="0.74803149606299213" bottom="0.74803149606299213" header="0.31496062992125984" footer="0.31496062992125984"/>
  <pageSetup paperSize="9" scale="52"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78"/>
  <sheetViews>
    <sheetView workbookViewId="0">
      <selection activeCell="H14" sqref="H14"/>
    </sheetView>
  </sheetViews>
  <sheetFormatPr defaultRowHeight="15" x14ac:dyDescent="0.25"/>
  <cols>
    <col min="1" max="1" width="89" style="1554" customWidth="1"/>
    <col min="2" max="2" width="12.85546875" style="1554" customWidth="1"/>
    <col min="3" max="3" width="15.5703125" style="1554" customWidth="1"/>
    <col min="4" max="4" width="15.42578125" style="1554" customWidth="1"/>
    <col min="5" max="5" width="15.7109375" style="1554" customWidth="1"/>
    <col min="6" max="6" width="14.42578125" style="1554" customWidth="1"/>
    <col min="7" max="7" width="9.140625" style="1554" customWidth="1"/>
    <col min="8" max="256" width="9.140625" style="1554"/>
    <col min="257" max="257" width="89" style="1554" customWidth="1"/>
    <col min="258" max="258" width="12.85546875" style="1554" customWidth="1"/>
    <col min="259" max="259" width="15.5703125" style="1554" customWidth="1"/>
    <col min="260" max="260" width="15.42578125" style="1554" customWidth="1"/>
    <col min="261" max="261" width="15.7109375" style="1554" customWidth="1"/>
    <col min="262" max="262" width="14.42578125" style="1554" customWidth="1"/>
    <col min="263" max="263" width="9.140625" style="1554" customWidth="1"/>
    <col min="264" max="512" width="9.140625" style="1554"/>
    <col min="513" max="513" width="89" style="1554" customWidth="1"/>
    <col min="514" max="514" width="12.85546875" style="1554" customWidth="1"/>
    <col min="515" max="515" width="15.5703125" style="1554" customWidth="1"/>
    <col min="516" max="516" width="15.42578125" style="1554" customWidth="1"/>
    <col min="517" max="517" width="15.7109375" style="1554" customWidth="1"/>
    <col min="518" max="518" width="14.42578125" style="1554" customWidth="1"/>
    <col min="519" max="519" width="9.140625" style="1554" customWidth="1"/>
    <col min="520" max="768" width="9.140625" style="1554"/>
    <col min="769" max="769" width="89" style="1554" customWidth="1"/>
    <col min="770" max="770" width="12.85546875" style="1554" customWidth="1"/>
    <col min="771" max="771" width="15.5703125" style="1554" customWidth="1"/>
    <col min="772" max="772" width="15.42578125" style="1554" customWidth="1"/>
    <col min="773" max="773" width="15.7109375" style="1554" customWidth="1"/>
    <col min="774" max="774" width="14.42578125" style="1554" customWidth="1"/>
    <col min="775" max="775" width="9.140625" style="1554" customWidth="1"/>
    <col min="776" max="1024" width="9.140625" style="1554"/>
    <col min="1025" max="1025" width="89" style="1554" customWidth="1"/>
    <col min="1026" max="1026" width="12.85546875" style="1554" customWidth="1"/>
    <col min="1027" max="1027" width="15.5703125" style="1554" customWidth="1"/>
    <col min="1028" max="1028" width="15.42578125" style="1554" customWidth="1"/>
    <col min="1029" max="1029" width="15.7109375" style="1554" customWidth="1"/>
    <col min="1030" max="1030" width="14.42578125" style="1554" customWidth="1"/>
    <col min="1031" max="1031" width="9.140625" style="1554" customWidth="1"/>
    <col min="1032" max="1280" width="9.140625" style="1554"/>
    <col min="1281" max="1281" width="89" style="1554" customWidth="1"/>
    <col min="1282" max="1282" width="12.85546875" style="1554" customWidth="1"/>
    <col min="1283" max="1283" width="15.5703125" style="1554" customWidth="1"/>
    <col min="1284" max="1284" width="15.42578125" style="1554" customWidth="1"/>
    <col min="1285" max="1285" width="15.7109375" style="1554" customWidth="1"/>
    <col min="1286" max="1286" width="14.42578125" style="1554" customWidth="1"/>
    <col min="1287" max="1287" width="9.140625" style="1554" customWidth="1"/>
    <col min="1288" max="1536" width="9.140625" style="1554"/>
    <col min="1537" max="1537" width="89" style="1554" customWidth="1"/>
    <col min="1538" max="1538" width="12.85546875" style="1554" customWidth="1"/>
    <col min="1539" max="1539" width="15.5703125" style="1554" customWidth="1"/>
    <col min="1540" max="1540" width="15.42578125" style="1554" customWidth="1"/>
    <col min="1541" max="1541" width="15.7109375" style="1554" customWidth="1"/>
    <col min="1542" max="1542" width="14.42578125" style="1554" customWidth="1"/>
    <col min="1543" max="1543" width="9.140625" style="1554" customWidth="1"/>
    <col min="1544" max="1792" width="9.140625" style="1554"/>
    <col min="1793" max="1793" width="89" style="1554" customWidth="1"/>
    <col min="1794" max="1794" width="12.85546875" style="1554" customWidth="1"/>
    <col min="1795" max="1795" width="15.5703125" style="1554" customWidth="1"/>
    <col min="1796" max="1796" width="15.42578125" style="1554" customWidth="1"/>
    <col min="1797" max="1797" width="15.7109375" style="1554" customWidth="1"/>
    <col min="1798" max="1798" width="14.42578125" style="1554" customWidth="1"/>
    <col min="1799" max="1799" width="9.140625" style="1554" customWidth="1"/>
    <col min="1800" max="2048" width="9.140625" style="1554"/>
    <col min="2049" max="2049" width="89" style="1554" customWidth="1"/>
    <col min="2050" max="2050" width="12.85546875" style="1554" customWidth="1"/>
    <col min="2051" max="2051" width="15.5703125" style="1554" customWidth="1"/>
    <col min="2052" max="2052" width="15.42578125" style="1554" customWidth="1"/>
    <col min="2053" max="2053" width="15.7109375" style="1554" customWidth="1"/>
    <col min="2054" max="2054" width="14.42578125" style="1554" customWidth="1"/>
    <col min="2055" max="2055" width="9.140625" style="1554" customWidth="1"/>
    <col min="2056" max="2304" width="9.140625" style="1554"/>
    <col min="2305" max="2305" width="89" style="1554" customWidth="1"/>
    <col min="2306" max="2306" width="12.85546875" style="1554" customWidth="1"/>
    <col min="2307" max="2307" width="15.5703125" style="1554" customWidth="1"/>
    <col min="2308" max="2308" width="15.42578125" style="1554" customWidth="1"/>
    <col min="2309" max="2309" width="15.7109375" style="1554" customWidth="1"/>
    <col min="2310" max="2310" width="14.42578125" style="1554" customWidth="1"/>
    <col min="2311" max="2311" width="9.140625" style="1554" customWidth="1"/>
    <col min="2312" max="2560" width="9.140625" style="1554"/>
    <col min="2561" max="2561" width="89" style="1554" customWidth="1"/>
    <col min="2562" max="2562" width="12.85546875" style="1554" customWidth="1"/>
    <col min="2563" max="2563" width="15.5703125" style="1554" customWidth="1"/>
    <col min="2564" max="2564" width="15.42578125" style="1554" customWidth="1"/>
    <col min="2565" max="2565" width="15.7109375" style="1554" customWidth="1"/>
    <col min="2566" max="2566" width="14.42578125" style="1554" customWidth="1"/>
    <col min="2567" max="2567" width="9.140625" style="1554" customWidth="1"/>
    <col min="2568" max="2816" width="9.140625" style="1554"/>
    <col min="2817" max="2817" width="89" style="1554" customWidth="1"/>
    <col min="2818" max="2818" width="12.85546875" style="1554" customWidth="1"/>
    <col min="2819" max="2819" width="15.5703125" style="1554" customWidth="1"/>
    <col min="2820" max="2820" width="15.42578125" style="1554" customWidth="1"/>
    <col min="2821" max="2821" width="15.7109375" style="1554" customWidth="1"/>
    <col min="2822" max="2822" width="14.42578125" style="1554" customWidth="1"/>
    <col min="2823" max="2823" width="9.140625" style="1554" customWidth="1"/>
    <col min="2824" max="3072" width="9.140625" style="1554"/>
    <col min="3073" max="3073" width="89" style="1554" customWidth="1"/>
    <col min="3074" max="3074" width="12.85546875" style="1554" customWidth="1"/>
    <col min="3075" max="3075" width="15.5703125" style="1554" customWidth="1"/>
    <col min="3076" max="3076" width="15.42578125" style="1554" customWidth="1"/>
    <col min="3077" max="3077" width="15.7109375" style="1554" customWidth="1"/>
    <col min="3078" max="3078" width="14.42578125" style="1554" customWidth="1"/>
    <col min="3079" max="3079" width="9.140625" style="1554" customWidth="1"/>
    <col min="3080" max="3328" width="9.140625" style="1554"/>
    <col min="3329" max="3329" width="89" style="1554" customWidth="1"/>
    <col min="3330" max="3330" width="12.85546875" style="1554" customWidth="1"/>
    <col min="3331" max="3331" width="15.5703125" style="1554" customWidth="1"/>
    <col min="3332" max="3332" width="15.42578125" style="1554" customWidth="1"/>
    <col min="3333" max="3333" width="15.7109375" style="1554" customWidth="1"/>
    <col min="3334" max="3334" width="14.42578125" style="1554" customWidth="1"/>
    <col min="3335" max="3335" width="9.140625" style="1554" customWidth="1"/>
    <col min="3336" max="3584" width="9.140625" style="1554"/>
    <col min="3585" max="3585" width="89" style="1554" customWidth="1"/>
    <col min="3586" max="3586" width="12.85546875" style="1554" customWidth="1"/>
    <col min="3587" max="3587" width="15.5703125" style="1554" customWidth="1"/>
    <col min="3588" max="3588" width="15.42578125" style="1554" customWidth="1"/>
    <col min="3589" max="3589" width="15.7109375" style="1554" customWidth="1"/>
    <col min="3590" max="3590" width="14.42578125" style="1554" customWidth="1"/>
    <col min="3591" max="3591" width="9.140625" style="1554" customWidth="1"/>
    <col min="3592" max="3840" width="9.140625" style="1554"/>
    <col min="3841" max="3841" width="89" style="1554" customWidth="1"/>
    <col min="3842" max="3842" width="12.85546875" style="1554" customWidth="1"/>
    <col min="3843" max="3843" width="15.5703125" style="1554" customWidth="1"/>
    <col min="3844" max="3844" width="15.42578125" style="1554" customWidth="1"/>
    <col min="3845" max="3845" width="15.7109375" style="1554" customWidth="1"/>
    <col min="3846" max="3846" width="14.42578125" style="1554" customWidth="1"/>
    <col min="3847" max="3847" width="9.140625" style="1554" customWidth="1"/>
    <col min="3848" max="4096" width="9.140625" style="1554"/>
    <col min="4097" max="4097" width="89" style="1554" customWidth="1"/>
    <col min="4098" max="4098" width="12.85546875" style="1554" customWidth="1"/>
    <col min="4099" max="4099" width="15.5703125" style="1554" customWidth="1"/>
    <col min="4100" max="4100" width="15.42578125" style="1554" customWidth="1"/>
    <col min="4101" max="4101" width="15.7109375" style="1554" customWidth="1"/>
    <col min="4102" max="4102" width="14.42578125" style="1554" customWidth="1"/>
    <col min="4103" max="4103" width="9.140625" style="1554" customWidth="1"/>
    <col min="4104" max="4352" width="9.140625" style="1554"/>
    <col min="4353" max="4353" width="89" style="1554" customWidth="1"/>
    <col min="4354" max="4354" width="12.85546875" style="1554" customWidth="1"/>
    <col min="4355" max="4355" width="15.5703125" style="1554" customWidth="1"/>
    <col min="4356" max="4356" width="15.42578125" style="1554" customWidth="1"/>
    <col min="4357" max="4357" width="15.7109375" style="1554" customWidth="1"/>
    <col min="4358" max="4358" width="14.42578125" style="1554" customWidth="1"/>
    <col min="4359" max="4359" width="9.140625" style="1554" customWidth="1"/>
    <col min="4360" max="4608" width="9.140625" style="1554"/>
    <col min="4609" max="4609" width="89" style="1554" customWidth="1"/>
    <col min="4610" max="4610" width="12.85546875" style="1554" customWidth="1"/>
    <col min="4611" max="4611" width="15.5703125" style="1554" customWidth="1"/>
    <col min="4612" max="4612" width="15.42578125" style="1554" customWidth="1"/>
    <col min="4613" max="4613" width="15.7109375" style="1554" customWidth="1"/>
    <col min="4614" max="4614" width="14.42578125" style="1554" customWidth="1"/>
    <col min="4615" max="4615" width="9.140625" style="1554" customWidth="1"/>
    <col min="4616" max="4864" width="9.140625" style="1554"/>
    <col min="4865" max="4865" width="89" style="1554" customWidth="1"/>
    <col min="4866" max="4866" width="12.85546875" style="1554" customWidth="1"/>
    <col min="4867" max="4867" width="15.5703125" style="1554" customWidth="1"/>
    <col min="4868" max="4868" width="15.42578125" style="1554" customWidth="1"/>
    <col min="4869" max="4869" width="15.7109375" style="1554" customWidth="1"/>
    <col min="4870" max="4870" width="14.42578125" style="1554" customWidth="1"/>
    <col min="4871" max="4871" width="9.140625" style="1554" customWidth="1"/>
    <col min="4872" max="5120" width="9.140625" style="1554"/>
    <col min="5121" max="5121" width="89" style="1554" customWidth="1"/>
    <col min="5122" max="5122" width="12.85546875" style="1554" customWidth="1"/>
    <col min="5123" max="5123" width="15.5703125" style="1554" customWidth="1"/>
    <col min="5124" max="5124" width="15.42578125" style="1554" customWidth="1"/>
    <col min="5125" max="5125" width="15.7109375" style="1554" customWidth="1"/>
    <col min="5126" max="5126" width="14.42578125" style="1554" customWidth="1"/>
    <col min="5127" max="5127" width="9.140625" style="1554" customWidth="1"/>
    <col min="5128" max="5376" width="9.140625" style="1554"/>
    <col min="5377" max="5377" width="89" style="1554" customWidth="1"/>
    <col min="5378" max="5378" width="12.85546875" style="1554" customWidth="1"/>
    <col min="5379" max="5379" width="15.5703125" style="1554" customWidth="1"/>
    <col min="5380" max="5380" width="15.42578125" style="1554" customWidth="1"/>
    <col min="5381" max="5381" width="15.7109375" style="1554" customWidth="1"/>
    <col min="5382" max="5382" width="14.42578125" style="1554" customWidth="1"/>
    <col min="5383" max="5383" width="9.140625" style="1554" customWidth="1"/>
    <col min="5384" max="5632" width="9.140625" style="1554"/>
    <col min="5633" max="5633" width="89" style="1554" customWidth="1"/>
    <col min="5634" max="5634" width="12.85546875" style="1554" customWidth="1"/>
    <col min="5635" max="5635" width="15.5703125" style="1554" customWidth="1"/>
    <col min="5636" max="5636" width="15.42578125" style="1554" customWidth="1"/>
    <col min="5637" max="5637" width="15.7109375" style="1554" customWidth="1"/>
    <col min="5638" max="5638" width="14.42578125" style="1554" customWidth="1"/>
    <col min="5639" max="5639" width="9.140625" style="1554" customWidth="1"/>
    <col min="5640" max="5888" width="9.140625" style="1554"/>
    <col min="5889" max="5889" width="89" style="1554" customWidth="1"/>
    <col min="5890" max="5890" width="12.85546875" style="1554" customWidth="1"/>
    <col min="5891" max="5891" width="15.5703125" style="1554" customWidth="1"/>
    <col min="5892" max="5892" width="15.42578125" style="1554" customWidth="1"/>
    <col min="5893" max="5893" width="15.7109375" style="1554" customWidth="1"/>
    <col min="5894" max="5894" width="14.42578125" style="1554" customWidth="1"/>
    <col min="5895" max="5895" width="9.140625" style="1554" customWidth="1"/>
    <col min="5896" max="6144" width="9.140625" style="1554"/>
    <col min="6145" max="6145" width="89" style="1554" customWidth="1"/>
    <col min="6146" max="6146" width="12.85546875" style="1554" customWidth="1"/>
    <col min="6147" max="6147" width="15.5703125" style="1554" customWidth="1"/>
    <col min="6148" max="6148" width="15.42578125" style="1554" customWidth="1"/>
    <col min="6149" max="6149" width="15.7109375" style="1554" customWidth="1"/>
    <col min="6150" max="6150" width="14.42578125" style="1554" customWidth="1"/>
    <col min="6151" max="6151" width="9.140625" style="1554" customWidth="1"/>
    <col min="6152" max="6400" width="9.140625" style="1554"/>
    <col min="6401" max="6401" width="89" style="1554" customWidth="1"/>
    <col min="6402" max="6402" width="12.85546875" style="1554" customWidth="1"/>
    <col min="6403" max="6403" width="15.5703125" style="1554" customWidth="1"/>
    <col min="6404" max="6404" width="15.42578125" style="1554" customWidth="1"/>
    <col min="6405" max="6405" width="15.7109375" style="1554" customWidth="1"/>
    <col min="6406" max="6406" width="14.42578125" style="1554" customWidth="1"/>
    <col min="6407" max="6407" width="9.140625" style="1554" customWidth="1"/>
    <col min="6408" max="6656" width="9.140625" style="1554"/>
    <col min="6657" max="6657" width="89" style="1554" customWidth="1"/>
    <col min="6658" max="6658" width="12.85546875" style="1554" customWidth="1"/>
    <col min="6659" max="6659" width="15.5703125" style="1554" customWidth="1"/>
    <col min="6660" max="6660" width="15.42578125" style="1554" customWidth="1"/>
    <col min="6661" max="6661" width="15.7109375" style="1554" customWidth="1"/>
    <col min="6662" max="6662" width="14.42578125" style="1554" customWidth="1"/>
    <col min="6663" max="6663" width="9.140625" style="1554" customWidth="1"/>
    <col min="6664" max="6912" width="9.140625" style="1554"/>
    <col min="6913" max="6913" width="89" style="1554" customWidth="1"/>
    <col min="6914" max="6914" width="12.85546875" style="1554" customWidth="1"/>
    <col min="6915" max="6915" width="15.5703125" style="1554" customWidth="1"/>
    <col min="6916" max="6916" width="15.42578125" style="1554" customWidth="1"/>
    <col min="6917" max="6917" width="15.7109375" style="1554" customWidth="1"/>
    <col min="6918" max="6918" width="14.42578125" style="1554" customWidth="1"/>
    <col min="6919" max="6919" width="9.140625" style="1554" customWidth="1"/>
    <col min="6920" max="7168" width="9.140625" style="1554"/>
    <col min="7169" max="7169" width="89" style="1554" customWidth="1"/>
    <col min="7170" max="7170" width="12.85546875" style="1554" customWidth="1"/>
    <col min="7171" max="7171" width="15.5703125" style="1554" customWidth="1"/>
    <col min="7172" max="7172" width="15.42578125" style="1554" customWidth="1"/>
    <col min="7173" max="7173" width="15.7109375" style="1554" customWidth="1"/>
    <col min="7174" max="7174" width="14.42578125" style="1554" customWidth="1"/>
    <col min="7175" max="7175" width="9.140625" style="1554" customWidth="1"/>
    <col min="7176" max="7424" width="9.140625" style="1554"/>
    <col min="7425" max="7425" width="89" style="1554" customWidth="1"/>
    <col min="7426" max="7426" width="12.85546875" style="1554" customWidth="1"/>
    <col min="7427" max="7427" width="15.5703125" style="1554" customWidth="1"/>
    <col min="7428" max="7428" width="15.42578125" style="1554" customWidth="1"/>
    <col min="7429" max="7429" width="15.7109375" style="1554" customWidth="1"/>
    <col min="7430" max="7430" width="14.42578125" style="1554" customWidth="1"/>
    <col min="7431" max="7431" width="9.140625" style="1554" customWidth="1"/>
    <col min="7432" max="7680" width="9.140625" style="1554"/>
    <col min="7681" max="7681" width="89" style="1554" customWidth="1"/>
    <col min="7682" max="7682" width="12.85546875" style="1554" customWidth="1"/>
    <col min="7683" max="7683" width="15.5703125" style="1554" customWidth="1"/>
    <col min="7684" max="7684" width="15.42578125" style="1554" customWidth="1"/>
    <col min="7685" max="7685" width="15.7109375" style="1554" customWidth="1"/>
    <col min="7686" max="7686" width="14.42578125" style="1554" customWidth="1"/>
    <col min="7687" max="7687" width="9.140625" style="1554" customWidth="1"/>
    <col min="7688" max="7936" width="9.140625" style="1554"/>
    <col min="7937" max="7937" width="89" style="1554" customWidth="1"/>
    <col min="7938" max="7938" width="12.85546875" style="1554" customWidth="1"/>
    <col min="7939" max="7939" width="15.5703125" style="1554" customWidth="1"/>
    <col min="7940" max="7940" width="15.42578125" style="1554" customWidth="1"/>
    <col min="7941" max="7941" width="15.7109375" style="1554" customWidth="1"/>
    <col min="7942" max="7942" width="14.42578125" style="1554" customWidth="1"/>
    <col min="7943" max="7943" width="9.140625" style="1554" customWidth="1"/>
    <col min="7944" max="8192" width="9.140625" style="1554"/>
    <col min="8193" max="8193" width="89" style="1554" customWidth="1"/>
    <col min="8194" max="8194" width="12.85546875" style="1554" customWidth="1"/>
    <col min="8195" max="8195" width="15.5703125" style="1554" customWidth="1"/>
    <col min="8196" max="8196" width="15.42578125" style="1554" customWidth="1"/>
    <col min="8197" max="8197" width="15.7109375" style="1554" customWidth="1"/>
    <col min="8198" max="8198" width="14.42578125" style="1554" customWidth="1"/>
    <col min="8199" max="8199" width="9.140625" style="1554" customWidth="1"/>
    <col min="8200" max="8448" width="9.140625" style="1554"/>
    <col min="8449" max="8449" width="89" style="1554" customWidth="1"/>
    <col min="8450" max="8450" width="12.85546875" style="1554" customWidth="1"/>
    <col min="8451" max="8451" width="15.5703125" style="1554" customWidth="1"/>
    <col min="8452" max="8452" width="15.42578125" style="1554" customWidth="1"/>
    <col min="8453" max="8453" width="15.7109375" style="1554" customWidth="1"/>
    <col min="8454" max="8454" width="14.42578125" style="1554" customWidth="1"/>
    <col min="8455" max="8455" width="9.140625" style="1554" customWidth="1"/>
    <col min="8456" max="8704" width="9.140625" style="1554"/>
    <col min="8705" max="8705" width="89" style="1554" customWidth="1"/>
    <col min="8706" max="8706" width="12.85546875" style="1554" customWidth="1"/>
    <col min="8707" max="8707" width="15.5703125" style="1554" customWidth="1"/>
    <col min="8708" max="8708" width="15.42578125" style="1554" customWidth="1"/>
    <col min="8709" max="8709" width="15.7109375" style="1554" customWidth="1"/>
    <col min="8710" max="8710" width="14.42578125" style="1554" customWidth="1"/>
    <col min="8711" max="8711" width="9.140625" style="1554" customWidth="1"/>
    <col min="8712" max="8960" width="9.140625" style="1554"/>
    <col min="8961" max="8961" width="89" style="1554" customWidth="1"/>
    <col min="8962" max="8962" width="12.85546875" style="1554" customWidth="1"/>
    <col min="8963" max="8963" width="15.5703125" style="1554" customWidth="1"/>
    <col min="8964" max="8964" width="15.42578125" style="1554" customWidth="1"/>
    <col min="8965" max="8965" width="15.7109375" style="1554" customWidth="1"/>
    <col min="8966" max="8966" width="14.42578125" style="1554" customWidth="1"/>
    <col min="8967" max="8967" width="9.140625" style="1554" customWidth="1"/>
    <col min="8968" max="9216" width="9.140625" style="1554"/>
    <col min="9217" max="9217" width="89" style="1554" customWidth="1"/>
    <col min="9218" max="9218" width="12.85546875" style="1554" customWidth="1"/>
    <col min="9219" max="9219" width="15.5703125" style="1554" customWidth="1"/>
    <col min="9220" max="9220" width="15.42578125" style="1554" customWidth="1"/>
    <col min="9221" max="9221" width="15.7109375" style="1554" customWidth="1"/>
    <col min="9222" max="9222" width="14.42578125" style="1554" customWidth="1"/>
    <col min="9223" max="9223" width="9.140625" style="1554" customWidth="1"/>
    <col min="9224" max="9472" width="9.140625" style="1554"/>
    <col min="9473" max="9473" width="89" style="1554" customWidth="1"/>
    <col min="9474" max="9474" width="12.85546875" style="1554" customWidth="1"/>
    <col min="9475" max="9475" width="15.5703125" style="1554" customWidth="1"/>
    <col min="9476" max="9476" width="15.42578125" style="1554" customWidth="1"/>
    <col min="9477" max="9477" width="15.7109375" style="1554" customWidth="1"/>
    <col min="9478" max="9478" width="14.42578125" style="1554" customWidth="1"/>
    <col min="9479" max="9479" width="9.140625" style="1554" customWidth="1"/>
    <col min="9480" max="9728" width="9.140625" style="1554"/>
    <col min="9729" max="9729" width="89" style="1554" customWidth="1"/>
    <col min="9730" max="9730" width="12.85546875" style="1554" customWidth="1"/>
    <col min="9731" max="9731" width="15.5703125" style="1554" customWidth="1"/>
    <col min="9732" max="9732" width="15.42578125" style="1554" customWidth="1"/>
    <col min="9733" max="9733" width="15.7109375" style="1554" customWidth="1"/>
    <col min="9734" max="9734" width="14.42578125" style="1554" customWidth="1"/>
    <col min="9735" max="9735" width="9.140625" style="1554" customWidth="1"/>
    <col min="9736" max="9984" width="9.140625" style="1554"/>
    <col min="9985" max="9985" width="89" style="1554" customWidth="1"/>
    <col min="9986" max="9986" width="12.85546875" style="1554" customWidth="1"/>
    <col min="9987" max="9987" width="15.5703125" style="1554" customWidth="1"/>
    <col min="9988" max="9988" width="15.42578125" style="1554" customWidth="1"/>
    <col min="9989" max="9989" width="15.7109375" style="1554" customWidth="1"/>
    <col min="9990" max="9990" width="14.42578125" style="1554" customWidth="1"/>
    <col min="9991" max="9991" width="9.140625" style="1554" customWidth="1"/>
    <col min="9992" max="10240" width="9.140625" style="1554"/>
    <col min="10241" max="10241" width="89" style="1554" customWidth="1"/>
    <col min="10242" max="10242" width="12.85546875" style="1554" customWidth="1"/>
    <col min="10243" max="10243" width="15.5703125" style="1554" customWidth="1"/>
    <col min="10244" max="10244" width="15.42578125" style="1554" customWidth="1"/>
    <col min="10245" max="10245" width="15.7109375" style="1554" customWidth="1"/>
    <col min="10246" max="10246" width="14.42578125" style="1554" customWidth="1"/>
    <col min="10247" max="10247" width="9.140625" style="1554" customWidth="1"/>
    <col min="10248" max="10496" width="9.140625" style="1554"/>
    <col min="10497" max="10497" width="89" style="1554" customWidth="1"/>
    <col min="10498" max="10498" width="12.85546875" style="1554" customWidth="1"/>
    <col min="10499" max="10499" width="15.5703125" style="1554" customWidth="1"/>
    <col min="10500" max="10500" width="15.42578125" style="1554" customWidth="1"/>
    <col min="10501" max="10501" width="15.7109375" style="1554" customWidth="1"/>
    <col min="10502" max="10502" width="14.42578125" style="1554" customWidth="1"/>
    <col min="10503" max="10503" width="9.140625" style="1554" customWidth="1"/>
    <col min="10504" max="10752" width="9.140625" style="1554"/>
    <col min="10753" max="10753" width="89" style="1554" customWidth="1"/>
    <col min="10754" max="10754" width="12.85546875" style="1554" customWidth="1"/>
    <col min="10755" max="10755" width="15.5703125" style="1554" customWidth="1"/>
    <col min="10756" max="10756" width="15.42578125" style="1554" customWidth="1"/>
    <col min="10757" max="10757" width="15.7109375" style="1554" customWidth="1"/>
    <col min="10758" max="10758" width="14.42578125" style="1554" customWidth="1"/>
    <col min="10759" max="10759" width="9.140625" style="1554" customWidth="1"/>
    <col min="10760" max="11008" width="9.140625" style="1554"/>
    <col min="11009" max="11009" width="89" style="1554" customWidth="1"/>
    <col min="11010" max="11010" width="12.85546875" style="1554" customWidth="1"/>
    <col min="11011" max="11011" width="15.5703125" style="1554" customWidth="1"/>
    <col min="11012" max="11012" width="15.42578125" style="1554" customWidth="1"/>
    <col min="11013" max="11013" width="15.7109375" style="1554" customWidth="1"/>
    <col min="11014" max="11014" width="14.42578125" style="1554" customWidth="1"/>
    <col min="11015" max="11015" width="9.140625" style="1554" customWidth="1"/>
    <col min="11016" max="11264" width="9.140625" style="1554"/>
    <col min="11265" max="11265" width="89" style="1554" customWidth="1"/>
    <col min="11266" max="11266" width="12.85546875" style="1554" customWidth="1"/>
    <col min="11267" max="11267" width="15.5703125" style="1554" customWidth="1"/>
    <col min="11268" max="11268" width="15.42578125" style="1554" customWidth="1"/>
    <col min="11269" max="11269" width="15.7109375" style="1554" customWidth="1"/>
    <col min="11270" max="11270" width="14.42578125" style="1554" customWidth="1"/>
    <col min="11271" max="11271" width="9.140625" style="1554" customWidth="1"/>
    <col min="11272" max="11520" width="9.140625" style="1554"/>
    <col min="11521" max="11521" width="89" style="1554" customWidth="1"/>
    <col min="11522" max="11522" width="12.85546875" style="1554" customWidth="1"/>
    <col min="11523" max="11523" width="15.5703125" style="1554" customWidth="1"/>
    <col min="11524" max="11524" width="15.42578125" style="1554" customWidth="1"/>
    <col min="11525" max="11525" width="15.7109375" style="1554" customWidth="1"/>
    <col min="11526" max="11526" width="14.42578125" style="1554" customWidth="1"/>
    <col min="11527" max="11527" width="9.140625" style="1554" customWidth="1"/>
    <col min="11528" max="11776" width="9.140625" style="1554"/>
    <col min="11777" max="11777" width="89" style="1554" customWidth="1"/>
    <col min="11778" max="11778" width="12.85546875" style="1554" customWidth="1"/>
    <col min="11779" max="11779" width="15.5703125" style="1554" customWidth="1"/>
    <col min="11780" max="11780" width="15.42578125" style="1554" customWidth="1"/>
    <col min="11781" max="11781" width="15.7109375" style="1554" customWidth="1"/>
    <col min="11782" max="11782" width="14.42578125" style="1554" customWidth="1"/>
    <col min="11783" max="11783" width="9.140625" style="1554" customWidth="1"/>
    <col min="11784" max="12032" width="9.140625" style="1554"/>
    <col min="12033" max="12033" width="89" style="1554" customWidth="1"/>
    <col min="12034" max="12034" width="12.85546875" style="1554" customWidth="1"/>
    <col min="12035" max="12035" width="15.5703125" style="1554" customWidth="1"/>
    <col min="12036" max="12036" width="15.42578125" style="1554" customWidth="1"/>
    <col min="12037" max="12037" width="15.7109375" style="1554" customWidth="1"/>
    <col min="12038" max="12038" width="14.42578125" style="1554" customWidth="1"/>
    <col min="12039" max="12039" width="9.140625" style="1554" customWidth="1"/>
    <col min="12040" max="12288" width="9.140625" style="1554"/>
    <col min="12289" max="12289" width="89" style="1554" customWidth="1"/>
    <col min="12290" max="12290" width="12.85546875" style="1554" customWidth="1"/>
    <col min="12291" max="12291" width="15.5703125" style="1554" customWidth="1"/>
    <col min="12292" max="12292" width="15.42578125" style="1554" customWidth="1"/>
    <col min="12293" max="12293" width="15.7109375" style="1554" customWidth="1"/>
    <col min="12294" max="12294" width="14.42578125" style="1554" customWidth="1"/>
    <col min="12295" max="12295" width="9.140625" style="1554" customWidth="1"/>
    <col min="12296" max="12544" width="9.140625" style="1554"/>
    <col min="12545" max="12545" width="89" style="1554" customWidth="1"/>
    <col min="12546" max="12546" width="12.85546875" style="1554" customWidth="1"/>
    <col min="12547" max="12547" width="15.5703125" style="1554" customWidth="1"/>
    <col min="12548" max="12548" width="15.42578125" style="1554" customWidth="1"/>
    <col min="12549" max="12549" width="15.7109375" style="1554" customWidth="1"/>
    <col min="12550" max="12550" width="14.42578125" style="1554" customWidth="1"/>
    <col min="12551" max="12551" width="9.140625" style="1554" customWidth="1"/>
    <col min="12552" max="12800" width="9.140625" style="1554"/>
    <col min="12801" max="12801" width="89" style="1554" customWidth="1"/>
    <col min="12802" max="12802" width="12.85546875" style="1554" customWidth="1"/>
    <col min="12803" max="12803" width="15.5703125" style="1554" customWidth="1"/>
    <col min="12804" max="12804" width="15.42578125" style="1554" customWidth="1"/>
    <col min="12805" max="12805" width="15.7109375" style="1554" customWidth="1"/>
    <col min="12806" max="12806" width="14.42578125" style="1554" customWidth="1"/>
    <col min="12807" max="12807" width="9.140625" style="1554" customWidth="1"/>
    <col min="12808" max="13056" width="9.140625" style="1554"/>
    <col min="13057" max="13057" width="89" style="1554" customWidth="1"/>
    <col min="13058" max="13058" width="12.85546875" style="1554" customWidth="1"/>
    <col min="13059" max="13059" width="15.5703125" style="1554" customWidth="1"/>
    <col min="13060" max="13060" width="15.42578125" style="1554" customWidth="1"/>
    <col min="13061" max="13061" width="15.7109375" style="1554" customWidth="1"/>
    <col min="13062" max="13062" width="14.42578125" style="1554" customWidth="1"/>
    <col min="13063" max="13063" width="9.140625" style="1554" customWidth="1"/>
    <col min="13064" max="13312" width="9.140625" style="1554"/>
    <col min="13313" max="13313" width="89" style="1554" customWidth="1"/>
    <col min="13314" max="13314" width="12.85546875" style="1554" customWidth="1"/>
    <col min="13315" max="13315" width="15.5703125" style="1554" customWidth="1"/>
    <col min="13316" max="13316" width="15.42578125" style="1554" customWidth="1"/>
    <col min="13317" max="13317" width="15.7109375" style="1554" customWidth="1"/>
    <col min="13318" max="13318" width="14.42578125" style="1554" customWidth="1"/>
    <col min="13319" max="13319" width="9.140625" style="1554" customWidth="1"/>
    <col min="13320" max="13568" width="9.140625" style="1554"/>
    <col min="13569" max="13569" width="89" style="1554" customWidth="1"/>
    <col min="13570" max="13570" width="12.85546875" style="1554" customWidth="1"/>
    <col min="13571" max="13571" width="15.5703125" style="1554" customWidth="1"/>
    <col min="13572" max="13572" width="15.42578125" style="1554" customWidth="1"/>
    <col min="13573" max="13573" width="15.7109375" style="1554" customWidth="1"/>
    <col min="13574" max="13574" width="14.42578125" style="1554" customWidth="1"/>
    <col min="13575" max="13575" width="9.140625" style="1554" customWidth="1"/>
    <col min="13576" max="13824" width="9.140625" style="1554"/>
    <col min="13825" max="13825" width="89" style="1554" customWidth="1"/>
    <col min="13826" max="13826" width="12.85546875" style="1554" customWidth="1"/>
    <col min="13827" max="13827" width="15.5703125" style="1554" customWidth="1"/>
    <col min="13828" max="13828" width="15.42578125" style="1554" customWidth="1"/>
    <col min="13829" max="13829" width="15.7109375" style="1554" customWidth="1"/>
    <col min="13830" max="13830" width="14.42578125" style="1554" customWidth="1"/>
    <col min="13831" max="13831" width="9.140625" style="1554" customWidth="1"/>
    <col min="13832" max="14080" width="9.140625" style="1554"/>
    <col min="14081" max="14081" width="89" style="1554" customWidth="1"/>
    <col min="14082" max="14082" width="12.85546875" style="1554" customWidth="1"/>
    <col min="14083" max="14083" width="15.5703125" style="1554" customWidth="1"/>
    <col min="14084" max="14084" width="15.42578125" style="1554" customWidth="1"/>
    <col min="14085" max="14085" width="15.7109375" style="1554" customWidth="1"/>
    <col min="14086" max="14086" width="14.42578125" style="1554" customWidth="1"/>
    <col min="14087" max="14087" width="9.140625" style="1554" customWidth="1"/>
    <col min="14088" max="14336" width="9.140625" style="1554"/>
    <col min="14337" max="14337" width="89" style="1554" customWidth="1"/>
    <col min="14338" max="14338" width="12.85546875" style="1554" customWidth="1"/>
    <col min="14339" max="14339" width="15.5703125" style="1554" customWidth="1"/>
    <col min="14340" max="14340" width="15.42578125" style="1554" customWidth="1"/>
    <col min="14341" max="14341" width="15.7109375" style="1554" customWidth="1"/>
    <col min="14342" max="14342" width="14.42578125" style="1554" customWidth="1"/>
    <col min="14343" max="14343" width="9.140625" style="1554" customWidth="1"/>
    <col min="14344" max="14592" width="9.140625" style="1554"/>
    <col min="14593" max="14593" width="89" style="1554" customWidth="1"/>
    <col min="14594" max="14594" width="12.85546875" style="1554" customWidth="1"/>
    <col min="14595" max="14595" width="15.5703125" style="1554" customWidth="1"/>
    <col min="14596" max="14596" width="15.42578125" style="1554" customWidth="1"/>
    <col min="14597" max="14597" width="15.7109375" style="1554" customWidth="1"/>
    <col min="14598" max="14598" width="14.42578125" style="1554" customWidth="1"/>
    <col min="14599" max="14599" width="9.140625" style="1554" customWidth="1"/>
    <col min="14600" max="14848" width="9.140625" style="1554"/>
    <col min="14849" max="14849" width="89" style="1554" customWidth="1"/>
    <col min="14850" max="14850" width="12.85546875" style="1554" customWidth="1"/>
    <col min="14851" max="14851" width="15.5703125" style="1554" customWidth="1"/>
    <col min="14852" max="14852" width="15.42578125" style="1554" customWidth="1"/>
    <col min="14853" max="14853" width="15.7109375" style="1554" customWidth="1"/>
    <col min="14854" max="14854" width="14.42578125" style="1554" customWidth="1"/>
    <col min="14855" max="14855" width="9.140625" style="1554" customWidth="1"/>
    <col min="14856" max="15104" width="9.140625" style="1554"/>
    <col min="15105" max="15105" width="89" style="1554" customWidth="1"/>
    <col min="15106" max="15106" width="12.85546875" style="1554" customWidth="1"/>
    <col min="15107" max="15107" width="15.5703125" style="1554" customWidth="1"/>
    <col min="15108" max="15108" width="15.42578125" style="1554" customWidth="1"/>
    <col min="15109" max="15109" width="15.7109375" style="1554" customWidth="1"/>
    <col min="15110" max="15110" width="14.42578125" style="1554" customWidth="1"/>
    <col min="15111" max="15111" width="9.140625" style="1554" customWidth="1"/>
    <col min="15112" max="15360" width="9.140625" style="1554"/>
    <col min="15361" max="15361" width="89" style="1554" customWidth="1"/>
    <col min="15362" max="15362" width="12.85546875" style="1554" customWidth="1"/>
    <col min="15363" max="15363" width="15.5703125" style="1554" customWidth="1"/>
    <col min="15364" max="15364" width="15.42578125" style="1554" customWidth="1"/>
    <col min="15365" max="15365" width="15.7109375" style="1554" customWidth="1"/>
    <col min="15366" max="15366" width="14.42578125" style="1554" customWidth="1"/>
    <col min="15367" max="15367" width="9.140625" style="1554" customWidth="1"/>
    <col min="15368" max="15616" width="9.140625" style="1554"/>
    <col min="15617" max="15617" width="89" style="1554" customWidth="1"/>
    <col min="15618" max="15618" width="12.85546875" style="1554" customWidth="1"/>
    <col min="15619" max="15619" width="15.5703125" style="1554" customWidth="1"/>
    <col min="15620" max="15620" width="15.42578125" style="1554" customWidth="1"/>
    <col min="15621" max="15621" width="15.7109375" style="1554" customWidth="1"/>
    <col min="15622" max="15622" width="14.42578125" style="1554" customWidth="1"/>
    <col min="15623" max="15623" width="9.140625" style="1554" customWidth="1"/>
    <col min="15624" max="15872" width="9.140625" style="1554"/>
    <col min="15873" max="15873" width="89" style="1554" customWidth="1"/>
    <col min="15874" max="15874" width="12.85546875" style="1554" customWidth="1"/>
    <col min="15875" max="15875" width="15.5703125" style="1554" customWidth="1"/>
    <col min="15876" max="15876" width="15.42578125" style="1554" customWidth="1"/>
    <col min="15877" max="15877" width="15.7109375" style="1554" customWidth="1"/>
    <col min="15878" max="15878" width="14.42578125" style="1554" customWidth="1"/>
    <col min="15879" max="15879" width="9.140625" style="1554" customWidth="1"/>
    <col min="15880" max="16128" width="9.140625" style="1554"/>
    <col min="16129" max="16129" width="89" style="1554" customWidth="1"/>
    <col min="16130" max="16130" width="12.85546875" style="1554" customWidth="1"/>
    <col min="16131" max="16131" width="15.5703125" style="1554" customWidth="1"/>
    <col min="16132" max="16132" width="15.42578125" style="1554" customWidth="1"/>
    <col min="16133" max="16133" width="15.7109375" style="1554" customWidth="1"/>
    <col min="16134" max="16134" width="14.42578125" style="1554" customWidth="1"/>
    <col min="16135" max="16135" width="9.140625" style="1554" customWidth="1"/>
    <col min="16136" max="16384" width="9.140625" style="1554"/>
  </cols>
  <sheetData>
    <row r="1" spans="1:6" ht="34.9" customHeight="1" x14ac:dyDescent="0.25">
      <c r="A1" s="2159" t="s">
        <v>1243</v>
      </c>
      <c r="B1" s="2159"/>
    </row>
    <row r="2" spans="1:6" ht="23.25" customHeight="1" x14ac:dyDescent="0.25">
      <c r="A2" s="2161" t="s">
        <v>1798</v>
      </c>
      <c r="B2" s="2162"/>
    </row>
    <row r="3" spans="1:6" ht="14.25" customHeight="1" x14ac:dyDescent="0.25">
      <c r="A3" s="1556"/>
      <c r="B3" s="583"/>
    </row>
    <row r="4" spans="1:6" s="1746" customFormat="1" ht="30.75" customHeight="1" x14ac:dyDescent="0.25">
      <c r="A4" s="2163" t="s">
        <v>867</v>
      </c>
      <c r="B4" s="2163"/>
    </row>
    <row r="5" spans="1:6" ht="14.25" customHeight="1" x14ac:dyDescent="0.25">
      <c r="A5" s="2165" t="s">
        <v>868</v>
      </c>
      <c r="B5" s="2166"/>
    </row>
    <row r="6" spans="1:6" ht="27.75" customHeight="1" x14ac:dyDescent="0.25">
      <c r="A6" s="260" t="s">
        <v>9</v>
      </c>
      <c r="B6" s="584" t="s">
        <v>17</v>
      </c>
      <c r="C6" s="234" t="s">
        <v>764</v>
      </c>
      <c r="D6" s="234" t="s">
        <v>765</v>
      </c>
      <c r="E6" s="585" t="s">
        <v>1062</v>
      </c>
      <c r="F6" s="585" t="s">
        <v>1297</v>
      </c>
    </row>
    <row r="7" spans="1:6" ht="18.600000000000001" customHeight="1" x14ac:dyDescent="0.25">
      <c r="A7" s="2175"/>
      <c r="B7" s="2176"/>
    </row>
    <row r="8" spans="1:6" ht="20.25" customHeight="1" x14ac:dyDescent="0.25">
      <c r="A8" s="2067" t="s">
        <v>1150</v>
      </c>
      <c r="B8" s="2068"/>
    </row>
    <row r="9" spans="1:6" ht="30" customHeight="1" x14ac:dyDescent="0.25">
      <c r="A9" s="1770" t="s">
        <v>1799</v>
      </c>
      <c r="B9" s="586" t="s">
        <v>2</v>
      </c>
      <c r="C9" s="1750">
        <v>100.4</v>
      </c>
      <c r="D9" s="1750">
        <v>102.1</v>
      </c>
      <c r="E9" s="1750">
        <v>102.2</v>
      </c>
      <c r="F9" s="1750">
        <v>102</v>
      </c>
    </row>
    <row r="10" spans="1:6" ht="39.75" customHeight="1" x14ac:dyDescent="0.25">
      <c r="A10" s="2171" t="s">
        <v>1800</v>
      </c>
      <c r="B10" s="2172"/>
      <c r="C10" s="1778"/>
      <c r="D10" s="1779"/>
      <c r="E10" s="1778"/>
      <c r="F10" s="298"/>
    </row>
    <row r="11" spans="1:6" ht="35.450000000000003" customHeight="1" x14ac:dyDescent="0.25">
      <c r="A11" s="594" t="s">
        <v>1244</v>
      </c>
      <c r="B11" s="595" t="s">
        <v>1</v>
      </c>
      <c r="C11" s="604">
        <v>467666.1365084711</v>
      </c>
      <c r="D11" s="603">
        <v>482384.29370042088</v>
      </c>
      <c r="E11" s="604">
        <v>492950.74221564934</v>
      </c>
      <c r="F11" s="603">
        <v>502909.53377467394</v>
      </c>
    </row>
    <row r="12" spans="1:6" ht="54.75" customHeight="1" x14ac:dyDescent="0.25">
      <c r="A12" s="598" t="s">
        <v>1801</v>
      </c>
      <c r="B12" s="599" t="s">
        <v>1</v>
      </c>
      <c r="C12" s="601">
        <v>2750977.2735792417</v>
      </c>
      <c r="D12" s="600">
        <v>2837554.668826005</v>
      </c>
      <c r="E12" s="601">
        <v>2899710.2483273488</v>
      </c>
      <c r="F12" s="600">
        <v>2958291.3751451406</v>
      </c>
    </row>
    <row r="13" spans="1:6" ht="37.15" customHeight="1" x14ac:dyDescent="0.25">
      <c r="A13" s="1755" t="s">
        <v>869</v>
      </c>
      <c r="B13" s="560" t="s">
        <v>1</v>
      </c>
      <c r="C13" s="605">
        <v>724912.09772075282</v>
      </c>
      <c r="D13" s="589">
        <v>739112.04472695279</v>
      </c>
      <c r="E13" s="605">
        <v>755312.08030658565</v>
      </c>
      <c r="F13" s="589">
        <v>770541.71875642054</v>
      </c>
    </row>
    <row r="14" spans="1:6" ht="39" customHeight="1" x14ac:dyDescent="0.25">
      <c r="A14" s="1755" t="s">
        <v>870</v>
      </c>
      <c r="B14" s="560" t="s">
        <v>1</v>
      </c>
      <c r="C14" s="605">
        <v>1951252.7564982157</v>
      </c>
      <c r="D14" s="589">
        <v>2023316.9112280596</v>
      </c>
      <c r="E14" s="605">
        <v>2067773.214221261</v>
      </c>
      <c r="F14" s="589">
        <v>2109466.4947471856</v>
      </c>
    </row>
    <row r="15" spans="1:6" s="1746" customFormat="1" ht="33" customHeight="1" x14ac:dyDescent="0.25">
      <c r="A15" s="1755" t="s">
        <v>871</v>
      </c>
      <c r="B15" s="272" t="s">
        <v>1</v>
      </c>
      <c r="C15" s="605">
        <v>7588.3888484758381</v>
      </c>
      <c r="D15" s="589">
        <v>7737.0340702200938</v>
      </c>
      <c r="E15" s="605">
        <v>7906.616244009052</v>
      </c>
      <c r="F15" s="589">
        <v>8066.0402885827498</v>
      </c>
    </row>
    <row r="16" spans="1:6" ht="37.15" customHeight="1" x14ac:dyDescent="0.25">
      <c r="A16" s="1755" t="s">
        <v>872</v>
      </c>
      <c r="B16" s="560" t="s">
        <v>1</v>
      </c>
      <c r="C16" s="605">
        <v>0</v>
      </c>
      <c r="D16" s="589">
        <v>0</v>
      </c>
      <c r="E16" s="605">
        <v>0</v>
      </c>
      <c r="F16" s="589">
        <v>0</v>
      </c>
    </row>
    <row r="17" spans="1:6" s="1746" customFormat="1" ht="33" customHeight="1" x14ac:dyDescent="0.25">
      <c r="A17" s="1755" t="s">
        <v>873</v>
      </c>
      <c r="B17" s="272" t="s">
        <v>1</v>
      </c>
      <c r="C17" s="605">
        <v>4047.8057001665984</v>
      </c>
      <c r="D17" s="589">
        <v>4127.0961777493048</v>
      </c>
      <c r="E17" s="605">
        <v>4217.5548644898308</v>
      </c>
      <c r="F17" s="589">
        <v>4302.5949921446809</v>
      </c>
    </row>
    <row r="18" spans="1:6" s="1746" customFormat="1" ht="48" customHeight="1" x14ac:dyDescent="0.25">
      <c r="A18" s="1755" t="s">
        <v>874</v>
      </c>
      <c r="B18" s="272" t="s">
        <v>1</v>
      </c>
      <c r="C18" s="605">
        <v>63176.224811631</v>
      </c>
      <c r="D18" s="589">
        <v>63261.582623023089</v>
      </c>
      <c r="E18" s="605">
        <v>64500.782691003333</v>
      </c>
      <c r="F18" s="589">
        <v>65914.526360807082</v>
      </c>
    </row>
    <row r="19" spans="1:6" x14ac:dyDescent="0.25">
      <c r="D19" s="298"/>
      <c r="F19" s="298"/>
    </row>
    <row r="20" spans="1:6" ht="27" customHeight="1" x14ac:dyDescent="0.25">
      <c r="A20" s="2173" t="s">
        <v>1802</v>
      </c>
      <c r="B20" s="2174"/>
      <c r="D20" s="298"/>
      <c r="F20" s="298"/>
    </row>
    <row r="21" spans="1:6" ht="42" customHeight="1" x14ac:dyDescent="0.25">
      <c r="A21" s="598" t="s">
        <v>875</v>
      </c>
      <c r="B21" s="1775" t="s">
        <v>1</v>
      </c>
      <c r="C21" s="1780">
        <v>724912.09772075282</v>
      </c>
      <c r="D21" s="1781">
        <v>739112.04472695279</v>
      </c>
      <c r="E21" s="1780">
        <v>755312.08030658565</v>
      </c>
      <c r="F21" s="1781">
        <v>770541.71875642054</v>
      </c>
    </row>
    <row r="22" spans="1:6" ht="177" customHeight="1" x14ac:dyDescent="0.25">
      <c r="A22" s="1755" t="s">
        <v>1803</v>
      </c>
      <c r="B22" s="560" t="s">
        <v>1</v>
      </c>
      <c r="C22" s="1782">
        <v>3956687.1902369852</v>
      </c>
      <c r="D22" s="1782">
        <v>4039777.621231962</v>
      </c>
      <c r="E22" s="1782">
        <v>4128652.7288990654</v>
      </c>
      <c r="F22" s="1782">
        <v>4211225.7834770465</v>
      </c>
    </row>
    <row r="23" spans="1:6" ht="65.45" customHeight="1" x14ac:dyDescent="0.25">
      <c r="A23" s="1755" t="s">
        <v>1804</v>
      </c>
      <c r="B23" s="303" t="s">
        <v>2</v>
      </c>
      <c r="C23" s="607">
        <v>4.8</v>
      </c>
      <c r="D23" s="307">
        <v>4.8</v>
      </c>
      <c r="E23" s="607">
        <v>4.8</v>
      </c>
      <c r="F23" s="307">
        <v>4.8</v>
      </c>
    </row>
    <row r="24" spans="1:6" ht="33" customHeight="1" x14ac:dyDescent="0.25">
      <c r="A24" s="1783" t="s">
        <v>1805</v>
      </c>
      <c r="B24" s="303"/>
      <c r="C24" s="607">
        <v>3.5</v>
      </c>
      <c r="D24" s="307">
        <v>3.5</v>
      </c>
      <c r="E24" s="607">
        <v>3.5</v>
      </c>
      <c r="F24" s="307">
        <v>3.5</v>
      </c>
    </row>
    <row r="25" spans="1:6" s="1746" customFormat="1" ht="29.25" customHeight="1" x14ac:dyDescent="0.25">
      <c r="A25" s="1755" t="s">
        <v>1806</v>
      </c>
      <c r="B25" s="560" t="s">
        <v>1</v>
      </c>
      <c r="C25" s="606">
        <v>60188.64976093929</v>
      </c>
      <c r="D25" s="561">
        <v>60429.40435998304</v>
      </c>
      <c r="E25" s="606">
        <v>61698.421851542691</v>
      </c>
      <c r="F25" s="561">
        <v>63055.78713227663</v>
      </c>
    </row>
    <row r="26" spans="1:6" ht="51.6" customHeight="1" x14ac:dyDescent="0.25">
      <c r="A26" s="1755" t="s">
        <v>1807</v>
      </c>
      <c r="B26" s="272" t="s">
        <v>1</v>
      </c>
      <c r="C26" s="608">
        <v>1</v>
      </c>
      <c r="D26" s="610">
        <v>1</v>
      </c>
      <c r="E26" s="609">
        <v>1</v>
      </c>
      <c r="F26" s="602">
        <v>1</v>
      </c>
    </row>
    <row r="27" spans="1:6" ht="38.450000000000003" customHeight="1" x14ac:dyDescent="0.25">
      <c r="A27" s="1755" t="s">
        <v>1808</v>
      </c>
      <c r="B27" s="303" t="s">
        <v>2</v>
      </c>
      <c r="C27" s="606"/>
      <c r="D27" s="561"/>
      <c r="E27" s="299"/>
      <c r="F27" s="298"/>
    </row>
    <row r="28" spans="1:6" ht="35.450000000000003" customHeight="1" x14ac:dyDescent="0.25">
      <c r="A28" s="2171" t="s">
        <v>1809</v>
      </c>
      <c r="B28" s="2172"/>
      <c r="D28" s="1784"/>
      <c r="E28" s="1785"/>
      <c r="F28" s="298"/>
    </row>
    <row r="29" spans="1:6" ht="45.6" customHeight="1" x14ac:dyDescent="0.25">
      <c r="A29" s="598" t="s">
        <v>875</v>
      </c>
      <c r="B29" s="1775" t="s">
        <v>1</v>
      </c>
      <c r="C29" s="1780">
        <v>1951252.7564982157</v>
      </c>
      <c r="D29" s="1781">
        <v>2023316.9112280596</v>
      </c>
      <c r="E29" s="1780">
        <v>2067773.214221261</v>
      </c>
      <c r="F29" s="1781">
        <v>2109466.4947471856</v>
      </c>
    </row>
    <row r="30" spans="1:6" ht="50.25" customHeight="1" x14ac:dyDescent="0.25">
      <c r="A30" s="1755" t="s">
        <v>1810</v>
      </c>
      <c r="B30" s="560" t="s">
        <v>1</v>
      </c>
      <c r="C30" s="606">
        <v>7022943.9483534992</v>
      </c>
      <c r="D30" s="561">
        <v>7170425.7712689219</v>
      </c>
      <c r="E30" s="606">
        <v>7328175.1382368384</v>
      </c>
      <c r="F30" s="561">
        <v>7474738.6410015747</v>
      </c>
    </row>
    <row r="31" spans="1:6" ht="63" x14ac:dyDescent="0.25">
      <c r="A31" s="1755" t="s">
        <v>1804</v>
      </c>
      <c r="B31" s="303" t="s">
        <v>2</v>
      </c>
      <c r="C31" s="356">
        <v>8</v>
      </c>
      <c r="D31" s="357">
        <v>8</v>
      </c>
      <c r="E31" s="356">
        <v>8</v>
      </c>
      <c r="F31" s="357">
        <v>8</v>
      </c>
    </row>
    <row r="32" spans="1:6" ht="33" customHeight="1" x14ac:dyDescent="0.25">
      <c r="A32" s="1783" t="s">
        <v>1805</v>
      </c>
      <c r="B32" s="303"/>
      <c r="C32" s="607">
        <v>3.5</v>
      </c>
      <c r="D32" s="307">
        <v>3.5</v>
      </c>
      <c r="E32" s="607">
        <v>3.5</v>
      </c>
      <c r="F32" s="307">
        <v>3.5</v>
      </c>
    </row>
    <row r="33" spans="1:6" ht="33" customHeight="1" x14ac:dyDescent="0.25">
      <c r="A33" s="1755" t="s">
        <v>1806</v>
      </c>
      <c r="B33" s="303" t="s">
        <v>2</v>
      </c>
      <c r="C33" s="606">
        <v>236531.51987857476</v>
      </c>
      <c r="D33" s="561">
        <v>178650.84595808908</v>
      </c>
      <c r="E33" s="606">
        <v>182519.9287232089</v>
      </c>
      <c r="F33" s="561">
        <v>186535.36715511954</v>
      </c>
    </row>
    <row r="34" spans="1:6" s="1746" customFormat="1" ht="51" customHeight="1" x14ac:dyDescent="0.25">
      <c r="A34" s="1755" t="s">
        <v>1807</v>
      </c>
      <c r="B34" s="272" t="s">
        <v>1</v>
      </c>
      <c r="C34" s="608">
        <v>0.92542289453843285</v>
      </c>
      <c r="D34" s="602">
        <v>0.92542289453843285</v>
      </c>
      <c r="E34" s="608">
        <v>0.92542289453843285</v>
      </c>
      <c r="F34" s="602">
        <v>0.92542289453843285</v>
      </c>
    </row>
    <row r="35" spans="1:6" ht="61.5" customHeight="1" x14ac:dyDescent="0.25">
      <c r="A35" s="1755" t="s">
        <v>1811</v>
      </c>
      <c r="B35" s="303" t="s">
        <v>2</v>
      </c>
      <c r="C35" s="606">
        <v>-87413</v>
      </c>
      <c r="D35" s="1774"/>
      <c r="E35" s="299"/>
      <c r="F35" s="298"/>
    </row>
    <row r="36" spans="1:6" ht="32.450000000000003" customHeight="1" x14ac:dyDescent="0.25">
      <c r="A36" s="2171" t="s">
        <v>1812</v>
      </c>
      <c r="B36" s="2172"/>
      <c r="F36" s="298"/>
    </row>
    <row r="37" spans="1:6" ht="34.9" customHeight="1" x14ac:dyDescent="0.25">
      <c r="A37" s="598" t="s">
        <v>875</v>
      </c>
      <c r="B37" s="1786" t="s">
        <v>1</v>
      </c>
      <c r="C37" s="1781">
        <v>7588.3888484758381</v>
      </c>
      <c r="D37" s="1781">
        <v>7737.0340702200938</v>
      </c>
      <c r="E37" s="1780">
        <v>7906.616244009052</v>
      </c>
      <c r="F37" s="1781">
        <v>8066.0402885827498</v>
      </c>
    </row>
    <row r="38" spans="1:6" ht="47.25" x14ac:dyDescent="0.25">
      <c r="A38" s="1755" t="s">
        <v>1810</v>
      </c>
      <c r="B38" s="560" t="s">
        <v>1</v>
      </c>
      <c r="C38" s="561">
        <v>41418.650682896419</v>
      </c>
      <c r="D38" s="561">
        <v>42288.442347237244</v>
      </c>
      <c r="E38" s="606">
        <v>43218.788078876467</v>
      </c>
      <c r="F38" s="561">
        <v>44083.163840453999</v>
      </c>
    </row>
    <row r="39" spans="1:6" ht="63" x14ac:dyDescent="0.25">
      <c r="A39" s="1755" t="s">
        <v>1804</v>
      </c>
      <c r="B39" s="303" t="s">
        <v>2</v>
      </c>
      <c r="C39" s="357">
        <v>4.8</v>
      </c>
      <c r="D39" s="357">
        <v>4.8</v>
      </c>
      <c r="E39" s="356">
        <v>4.8</v>
      </c>
      <c r="F39" s="357">
        <v>4.8</v>
      </c>
    </row>
    <row r="40" spans="1:6" ht="33" customHeight="1" x14ac:dyDescent="0.25">
      <c r="A40" s="1783" t="s">
        <v>1805</v>
      </c>
      <c r="B40" s="303"/>
      <c r="C40" s="307">
        <v>3.5</v>
      </c>
      <c r="D40" s="307">
        <v>3.5</v>
      </c>
      <c r="E40" s="607">
        <v>3.5</v>
      </c>
      <c r="F40" s="307">
        <v>3.5</v>
      </c>
    </row>
    <row r="41" spans="1:6" ht="15.75" x14ac:dyDescent="0.25">
      <c r="A41" s="1755" t="s">
        <v>1806</v>
      </c>
      <c r="B41" s="272" t="s">
        <v>1</v>
      </c>
      <c r="C41" s="561">
        <v>630.05553374923932</v>
      </c>
      <c r="D41" s="561">
        <v>632.57575588423617</v>
      </c>
      <c r="E41" s="606">
        <v>645.85984675780526</v>
      </c>
      <c r="F41" s="561">
        <v>660.06876338647692</v>
      </c>
    </row>
    <row r="42" spans="1:6" ht="47.25" x14ac:dyDescent="0.25">
      <c r="A42" s="1755" t="s">
        <v>1807</v>
      </c>
      <c r="B42" s="272" t="s">
        <v>1</v>
      </c>
      <c r="C42" s="602">
        <v>1</v>
      </c>
      <c r="D42" s="602">
        <v>1</v>
      </c>
      <c r="E42" s="608">
        <v>1</v>
      </c>
      <c r="F42" s="602">
        <v>1</v>
      </c>
    </row>
    <row r="43" spans="1:6" ht="31.5" x14ac:dyDescent="0.25">
      <c r="A43" s="1755" t="s">
        <v>1808</v>
      </c>
      <c r="B43" s="303" t="s">
        <v>2</v>
      </c>
      <c r="C43" s="1774"/>
      <c r="D43" s="1774"/>
      <c r="E43" s="1777"/>
      <c r="F43" s="298"/>
    </row>
    <row r="44" spans="1:6" ht="38.25" customHeight="1" x14ac:dyDescent="0.25">
      <c r="A44" s="2177" t="s">
        <v>1813</v>
      </c>
      <c r="B44" s="2178"/>
      <c r="F44" s="298"/>
    </row>
    <row r="45" spans="1:6" s="1787" customFormat="1" ht="39" customHeight="1" x14ac:dyDescent="0.25">
      <c r="A45" s="598" t="s">
        <v>875</v>
      </c>
      <c r="B45" s="1786" t="s">
        <v>1</v>
      </c>
      <c r="C45" s="1781">
        <v>0</v>
      </c>
      <c r="D45" s="1781">
        <v>0</v>
      </c>
      <c r="E45" s="1781">
        <v>0</v>
      </c>
      <c r="F45" s="1781">
        <v>0</v>
      </c>
    </row>
    <row r="46" spans="1:6" ht="49.5" customHeight="1" x14ac:dyDescent="0.25">
      <c r="A46" s="1755" t="s">
        <v>1810</v>
      </c>
      <c r="B46" s="560" t="s">
        <v>1</v>
      </c>
      <c r="C46" s="561"/>
      <c r="D46" s="561"/>
      <c r="E46" s="606"/>
      <c r="F46" s="561"/>
    </row>
    <row r="47" spans="1:6" ht="63" x14ac:dyDescent="0.25">
      <c r="A47" s="1755" t="s">
        <v>1804</v>
      </c>
      <c r="B47" s="303" t="s">
        <v>2</v>
      </c>
      <c r="C47" s="357">
        <v>8</v>
      </c>
      <c r="D47" s="357">
        <v>8</v>
      </c>
      <c r="E47" s="356">
        <v>8</v>
      </c>
      <c r="F47" s="357">
        <v>8</v>
      </c>
    </row>
    <row r="48" spans="1:6" ht="15.75" x14ac:dyDescent="0.25">
      <c r="A48" s="1783" t="s">
        <v>1805</v>
      </c>
      <c r="B48" s="303"/>
      <c r="C48" s="307">
        <v>3.5</v>
      </c>
      <c r="D48" s="307">
        <v>3.5</v>
      </c>
      <c r="E48" s="607">
        <v>3.5</v>
      </c>
      <c r="F48" s="307">
        <v>3.5</v>
      </c>
    </row>
    <row r="49" spans="1:6" ht="15.75" x14ac:dyDescent="0.25">
      <c r="A49" s="1755" t="s">
        <v>1806</v>
      </c>
      <c r="B49" s="272" t="s">
        <v>1</v>
      </c>
      <c r="C49" s="561">
        <v>0</v>
      </c>
      <c r="D49" s="561">
        <v>0</v>
      </c>
      <c r="E49" s="606">
        <v>0</v>
      </c>
      <c r="F49" s="561">
        <v>0</v>
      </c>
    </row>
    <row r="50" spans="1:6" ht="47.25" x14ac:dyDescent="0.25">
      <c r="A50" s="1755" t="s">
        <v>1807</v>
      </c>
      <c r="B50" s="272" t="s">
        <v>1</v>
      </c>
      <c r="C50" s="602">
        <v>1</v>
      </c>
      <c r="D50" s="602">
        <v>1</v>
      </c>
      <c r="E50" s="608">
        <v>1</v>
      </c>
      <c r="F50" s="602">
        <v>1</v>
      </c>
    </row>
    <row r="51" spans="1:6" ht="31.5" x14ac:dyDescent="0.25">
      <c r="A51" s="1755" t="s">
        <v>1808</v>
      </c>
      <c r="B51" s="303" t="s">
        <v>2</v>
      </c>
      <c r="C51" s="1774"/>
      <c r="D51" s="1774"/>
      <c r="E51" s="1777"/>
      <c r="F51" s="298"/>
    </row>
    <row r="52" spans="1:6" ht="32.450000000000003" customHeight="1" x14ac:dyDescent="0.25">
      <c r="A52" s="2171" t="s">
        <v>1814</v>
      </c>
      <c r="B52" s="2172"/>
      <c r="F52" s="298"/>
    </row>
    <row r="53" spans="1:6" ht="34.9" customHeight="1" x14ac:dyDescent="0.25">
      <c r="A53" s="598" t="s">
        <v>875</v>
      </c>
      <c r="B53" s="1786" t="s">
        <v>1</v>
      </c>
      <c r="C53" s="1781">
        <v>4047.8057001665984</v>
      </c>
      <c r="D53" s="1781">
        <v>4127.0961777493048</v>
      </c>
      <c r="E53" s="1780">
        <v>4217.5548644898308</v>
      </c>
      <c r="F53" s="1781">
        <v>4302.5949921446809</v>
      </c>
    </row>
    <row r="54" spans="1:6" ht="47.25" x14ac:dyDescent="0.25">
      <c r="A54" s="1755" t="s">
        <v>1810</v>
      </c>
      <c r="B54" s="560" t="s">
        <v>1</v>
      </c>
      <c r="C54" s="561">
        <v>17674.861283484333</v>
      </c>
      <c r="D54" s="561">
        <v>18046.033370437504</v>
      </c>
      <c r="E54" s="606">
        <v>18443.046104587131</v>
      </c>
      <c r="F54" s="561">
        <v>18811.907026678873</v>
      </c>
    </row>
    <row r="55" spans="1:6" ht="63" x14ac:dyDescent="0.25">
      <c r="A55" s="1755" t="s">
        <v>1804</v>
      </c>
      <c r="B55" s="303" t="s">
        <v>2</v>
      </c>
      <c r="C55" s="357">
        <v>6</v>
      </c>
      <c r="D55" s="357">
        <v>6</v>
      </c>
      <c r="E55" s="356">
        <v>6</v>
      </c>
      <c r="F55" s="357">
        <v>6</v>
      </c>
    </row>
    <row r="56" spans="1:6" ht="15.75" x14ac:dyDescent="0.25">
      <c r="A56" s="1783" t="s">
        <v>1805</v>
      </c>
      <c r="B56" s="303"/>
      <c r="C56" s="307">
        <v>3.5</v>
      </c>
      <c r="D56" s="307">
        <v>3.5</v>
      </c>
      <c r="E56" s="607">
        <v>3.5</v>
      </c>
      <c r="F56" s="307">
        <v>3.5</v>
      </c>
    </row>
    <row r="57" spans="1:6" ht="15.75" x14ac:dyDescent="0.25">
      <c r="A57" s="1755" t="s">
        <v>1806</v>
      </c>
      <c r="B57" s="272" t="s">
        <v>1</v>
      </c>
      <c r="C57" s="561">
        <v>336.08483063488865</v>
      </c>
      <c r="D57" s="561">
        <v>337.42916995742826</v>
      </c>
      <c r="E57" s="606">
        <v>344.51518252653409</v>
      </c>
      <c r="F57" s="561">
        <v>352.0945165421179</v>
      </c>
    </row>
    <row r="58" spans="1:6" ht="47.25" x14ac:dyDescent="0.25">
      <c r="A58" s="1755" t="s">
        <v>1807</v>
      </c>
      <c r="B58" s="272" t="s">
        <v>1</v>
      </c>
      <c r="C58" s="602">
        <v>1</v>
      </c>
      <c r="D58" s="602">
        <v>1</v>
      </c>
      <c r="E58" s="608">
        <v>1</v>
      </c>
      <c r="F58" s="602">
        <v>1</v>
      </c>
    </row>
    <row r="59" spans="1:6" ht="31.5" x14ac:dyDescent="0.25">
      <c r="A59" s="1755" t="s">
        <v>1808</v>
      </c>
      <c r="B59" s="303" t="s">
        <v>2</v>
      </c>
      <c r="C59" s="1774"/>
      <c r="D59" s="1774"/>
      <c r="E59" s="1777"/>
      <c r="F59" s="298"/>
    </row>
    <row r="60" spans="1:6" ht="44.25" customHeight="1" x14ac:dyDescent="0.25">
      <c r="A60" s="2171" t="s">
        <v>1815</v>
      </c>
      <c r="B60" s="2172"/>
      <c r="F60" s="298"/>
    </row>
    <row r="61" spans="1:6" ht="34.9" customHeight="1" x14ac:dyDescent="0.25">
      <c r="A61" s="598" t="s">
        <v>875</v>
      </c>
      <c r="B61" s="1786" t="s">
        <v>1</v>
      </c>
      <c r="C61" s="1781">
        <v>63176.224811631</v>
      </c>
      <c r="D61" s="1781">
        <v>63261.582623023089</v>
      </c>
      <c r="E61" s="1780">
        <v>64500.782691003333</v>
      </c>
      <c r="F61" s="1781">
        <v>65914.526360807082</v>
      </c>
    </row>
    <row r="62" spans="1:6" ht="94.5" x14ac:dyDescent="0.25">
      <c r="A62" s="1755" t="s">
        <v>1816</v>
      </c>
      <c r="B62" s="560" t="s">
        <v>1</v>
      </c>
      <c r="C62" s="561">
        <v>343916.25985140487</v>
      </c>
      <c r="D62" s="561">
        <v>345291.92489081057</v>
      </c>
      <c r="E62" s="606">
        <v>352543.05531351757</v>
      </c>
      <c r="F62" s="561">
        <v>360299.00253041496</v>
      </c>
    </row>
    <row r="63" spans="1:6" ht="63" x14ac:dyDescent="0.25">
      <c r="A63" s="1755" t="s">
        <v>1804</v>
      </c>
      <c r="B63" s="303" t="s">
        <v>2</v>
      </c>
      <c r="C63" s="357">
        <v>4.8</v>
      </c>
      <c r="D63" s="357">
        <v>4.8</v>
      </c>
      <c r="E63" s="357">
        <v>4.8</v>
      </c>
      <c r="F63" s="357">
        <v>4.8</v>
      </c>
    </row>
    <row r="64" spans="1:6" ht="15.75" x14ac:dyDescent="0.25">
      <c r="A64" s="1783" t="s">
        <v>1805</v>
      </c>
      <c r="B64" s="303"/>
      <c r="C64" s="307">
        <v>3.5</v>
      </c>
      <c r="D64" s="307">
        <v>3.5</v>
      </c>
      <c r="E64" s="607">
        <v>3.5</v>
      </c>
      <c r="F64" s="307">
        <v>3.5</v>
      </c>
    </row>
    <row r="65" spans="1:6" ht="15.75" x14ac:dyDescent="0.25">
      <c r="A65" s="1755" t="s">
        <v>1806</v>
      </c>
      <c r="B65" s="272" t="s">
        <v>1</v>
      </c>
      <c r="C65" s="561">
        <v>5398.2931565949739</v>
      </c>
      <c r="D65" s="561">
        <v>5252.5392413669106</v>
      </c>
      <c r="E65" s="606">
        <v>5273.5493983323795</v>
      </c>
      <c r="F65" s="561">
        <v>5384.2939356973593</v>
      </c>
    </row>
    <row r="66" spans="1:6" ht="47.25" x14ac:dyDescent="0.25">
      <c r="A66" s="1755" t="s">
        <v>1807</v>
      </c>
      <c r="B66" s="272" t="s">
        <v>1</v>
      </c>
      <c r="C66" s="602">
        <v>1</v>
      </c>
      <c r="D66" s="602">
        <v>1</v>
      </c>
      <c r="E66" s="608">
        <v>1</v>
      </c>
      <c r="F66" s="602">
        <v>1</v>
      </c>
    </row>
    <row r="67" spans="1:6" ht="31.5" x14ac:dyDescent="0.25">
      <c r="A67" s="1755" t="s">
        <v>1808</v>
      </c>
      <c r="B67" s="303" t="s">
        <v>2</v>
      </c>
      <c r="C67" s="1774"/>
      <c r="D67" s="1774"/>
      <c r="E67" s="299"/>
      <c r="F67" s="298"/>
    </row>
    <row r="68" spans="1:6" ht="15.75" x14ac:dyDescent="0.25">
      <c r="A68" s="1788"/>
      <c r="B68" s="308"/>
      <c r="C68" s="1789"/>
      <c r="F68" s="298"/>
    </row>
    <row r="69" spans="1:6" ht="39" customHeight="1" x14ac:dyDescent="0.25">
      <c r="A69" s="2171" t="s">
        <v>1817</v>
      </c>
      <c r="B69" s="2172"/>
      <c r="F69" s="298"/>
    </row>
    <row r="70" spans="1:6" ht="18" x14ac:dyDescent="0.25">
      <c r="A70" s="598" t="s">
        <v>876</v>
      </c>
      <c r="B70" s="1786" t="s">
        <v>1</v>
      </c>
      <c r="C70" s="1781">
        <v>0</v>
      </c>
      <c r="D70" s="1781">
        <v>0</v>
      </c>
      <c r="E70" s="1780">
        <v>0</v>
      </c>
      <c r="F70" s="1781">
        <v>0</v>
      </c>
    </row>
    <row r="71" spans="1:6" ht="110.25" x14ac:dyDescent="0.25">
      <c r="A71" s="1755" t="s">
        <v>1818</v>
      </c>
      <c r="B71" s="560" t="s">
        <v>1</v>
      </c>
      <c r="C71" s="358">
        <v>0</v>
      </c>
      <c r="D71" s="358">
        <v>0</v>
      </c>
      <c r="E71" s="1790">
        <v>0</v>
      </c>
      <c r="F71" s="358">
        <v>0</v>
      </c>
    </row>
    <row r="72" spans="1:6" ht="63" x14ac:dyDescent="0.25">
      <c r="A72" s="1755" t="s">
        <v>1819</v>
      </c>
      <c r="B72" s="303" t="s">
        <v>2</v>
      </c>
      <c r="C72" s="357">
        <v>8</v>
      </c>
      <c r="D72" s="357">
        <v>8</v>
      </c>
      <c r="E72" s="356">
        <v>8</v>
      </c>
      <c r="F72" s="357">
        <v>8</v>
      </c>
    </row>
    <row r="73" spans="1:6" ht="15.75" x14ac:dyDescent="0.25">
      <c r="A73" s="1783" t="s">
        <v>1805</v>
      </c>
      <c r="B73" s="303"/>
      <c r="C73" s="307">
        <v>3.5</v>
      </c>
      <c r="D73" s="307">
        <v>3.5</v>
      </c>
      <c r="E73" s="607">
        <v>3.5</v>
      </c>
      <c r="F73" s="307">
        <v>3.5</v>
      </c>
    </row>
    <row r="74" spans="1:6" ht="15.75" x14ac:dyDescent="0.25">
      <c r="A74" s="1755" t="s">
        <v>1806</v>
      </c>
      <c r="B74" s="272" t="s">
        <v>1</v>
      </c>
      <c r="C74" s="561"/>
      <c r="D74" s="561"/>
      <c r="E74" s="299"/>
      <c r="F74" s="298"/>
    </row>
    <row r="75" spans="1:6" ht="47.25" x14ac:dyDescent="0.25">
      <c r="A75" s="1755" t="s">
        <v>1807</v>
      </c>
      <c r="B75" s="272" t="s">
        <v>1</v>
      </c>
      <c r="C75" s="602"/>
      <c r="D75" s="602"/>
      <c r="E75" s="299"/>
      <c r="F75" s="298"/>
    </row>
    <row r="76" spans="1:6" ht="31.5" x14ac:dyDescent="0.25">
      <c r="A76" s="1755" t="s">
        <v>1808</v>
      </c>
      <c r="B76" s="303" t="s">
        <v>2</v>
      </c>
      <c r="C76" s="1774"/>
      <c r="D76" s="1774"/>
      <c r="E76" s="299"/>
      <c r="F76" s="298"/>
    </row>
    <row r="77" spans="1:6" ht="15.75" x14ac:dyDescent="0.25">
      <c r="A77" s="1758"/>
      <c r="B77" s="592"/>
    </row>
    <row r="78" spans="1:6" ht="15.75" x14ac:dyDescent="0.25">
      <c r="A78" s="2"/>
    </row>
  </sheetData>
  <mergeCells count="14">
    <mergeCell ref="A8:B8"/>
    <mergeCell ref="A1:B1"/>
    <mergeCell ref="A2:B2"/>
    <mergeCell ref="A4:B4"/>
    <mergeCell ref="A5:B5"/>
    <mergeCell ref="A7:B7"/>
    <mergeCell ref="A60:B60"/>
    <mergeCell ref="A69:B69"/>
    <mergeCell ref="A10:B10"/>
    <mergeCell ref="A20:B20"/>
    <mergeCell ref="A28:B28"/>
    <mergeCell ref="A36:B36"/>
    <mergeCell ref="A44:B44"/>
    <mergeCell ref="A52:B52"/>
  </mergeCells>
  <pageMargins left="0.70866141732283472" right="0.70866141732283472" top="0.74803149606299213" bottom="0.74803149606299213" header="0.31496062992125984" footer="0.31496062992125984"/>
  <pageSetup paperSize="9" scale="2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I31"/>
  <sheetViews>
    <sheetView workbookViewId="0">
      <selection activeCell="M14" sqref="M14"/>
    </sheetView>
  </sheetViews>
  <sheetFormatPr defaultRowHeight="15" x14ac:dyDescent="0.25"/>
  <cols>
    <col min="1" max="1" width="91.85546875" style="1554" customWidth="1"/>
    <col min="2" max="2" width="12.85546875" style="1554" customWidth="1"/>
    <col min="3" max="4" width="14.7109375" style="1554" hidden="1" customWidth="1"/>
    <col min="5" max="5" width="16.7109375" style="364" hidden="1" customWidth="1"/>
    <col min="6" max="6" width="16.85546875" style="1554" customWidth="1"/>
    <col min="7" max="7" width="15.28515625" style="1554" customWidth="1"/>
    <col min="8" max="9" width="15.85546875" style="1554" customWidth="1"/>
    <col min="10" max="256" width="9.140625" style="1554"/>
    <col min="257" max="257" width="91.85546875" style="1554" customWidth="1"/>
    <col min="258" max="258" width="12.85546875" style="1554" customWidth="1"/>
    <col min="259" max="261" width="0" style="1554" hidden="1" customWidth="1"/>
    <col min="262" max="262" width="16.85546875" style="1554" customWidth="1"/>
    <col min="263" max="263" width="15.28515625" style="1554" customWidth="1"/>
    <col min="264" max="265" width="15.85546875" style="1554" customWidth="1"/>
    <col min="266" max="512" width="9.140625" style="1554"/>
    <col min="513" max="513" width="91.85546875" style="1554" customWidth="1"/>
    <col min="514" max="514" width="12.85546875" style="1554" customWidth="1"/>
    <col min="515" max="517" width="0" style="1554" hidden="1" customWidth="1"/>
    <col min="518" max="518" width="16.85546875" style="1554" customWidth="1"/>
    <col min="519" max="519" width="15.28515625" style="1554" customWidth="1"/>
    <col min="520" max="521" width="15.85546875" style="1554" customWidth="1"/>
    <col min="522" max="768" width="9.140625" style="1554"/>
    <col min="769" max="769" width="91.85546875" style="1554" customWidth="1"/>
    <col min="770" max="770" width="12.85546875" style="1554" customWidth="1"/>
    <col min="771" max="773" width="0" style="1554" hidden="1" customWidth="1"/>
    <col min="774" max="774" width="16.85546875" style="1554" customWidth="1"/>
    <col min="775" max="775" width="15.28515625" style="1554" customWidth="1"/>
    <col min="776" max="777" width="15.85546875" style="1554" customWidth="1"/>
    <col min="778" max="1024" width="9.140625" style="1554"/>
    <col min="1025" max="1025" width="91.85546875" style="1554" customWidth="1"/>
    <col min="1026" max="1026" width="12.85546875" style="1554" customWidth="1"/>
    <col min="1027" max="1029" width="0" style="1554" hidden="1" customWidth="1"/>
    <col min="1030" max="1030" width="16.85546875" style="1554" customWidth="1"/>
    <col min="1031" max="1031" width="15.28515625" style="1554" customWidth="1"/>
    <col min="1032" max="1033" width="15.85546875" style="1554" customWidth="1"/>
    <col min="1034" max="1280" width="9.140625" style="1554"/>
    <col min="1281" max="1281" width="91.85546875" style="1554" customWidth="1"/>
    <col min="1282" max="1282" width="12.85546875" style="1554" customWidth="1"/>
    <col min="1283" max="1285" width="0" style="1554" hidden="1" customWidth="1"/>
    <col min="1286" max="1286" width="16.85546875" style="1554" customWidth="1"/>
    <col min="1287" max="1287" width="15.28515625" style="1554" customWidth="1"/>
    <col min="1288" max="1289" width="15.85546875" style="1554" customWidth="1"/>
    <col min="1290" max="1536" width="9.140625" style="1554"/>
    <col min="1537" max="1537" width="91.85546875" style="1554" customWidth="1"/>
    <col min="1538" max="1538" width="12.85546875" style="1554" customWidth="1"/>
    <col min="1539" max="1541" width="0" style="1554" hidden="1" customWidth="1"/>
    <col min="1542" max="1542" width="16.85546875" style="1554" customWidth="1"/>
    <col min="1543" max="1543" width="15.28515625" style="1554" customWidth="1"/>
    <col min="1544" max="1545" width="15.85546875" style="1554" customWidth="1"/>
    <col min="1546" max="1792" width="9.140625" style="1554"/>
    <col min="1793" max="1793" width="91.85546875" style="1554" customWidth="1"/>
    <col min="1794" max="1794" width="12.85546875" style="1554" customWidth="1"/>
    <col min="1795" max="1797" width="0" style="1554" hidden="1" customWidth="1"/>
    <col min="1798" max="1798" width="16.85546875" style="1554" customWidth="1"/>
    <col min="1799" max="1799" width="15.28515625" style="1554" customWidth="1"/>
    <col min="1800" max="1801" width="15.85546875" style="1554" customWidth="1"/>
    <col min="1802" max="2048" width="9.140625" style="1554"/>
    <col min="2049" max="2049" width="91.85546875" style="1554" customWidth="1"/>
    <col min="2050" max="2050" width="12.85546875" style="1554" customWidth="1"/>
    <col min="2051" max="2053" width="0" style="1554" hidden="1" customWidth="1"/>
    <col min="2054" max="2054" width="16.85546875" style="1554" customWidth="1"/>
    <col min="2055" max="2055" width="15.28515625" style="1554" customWidth="1"/>
    <col min="2056" max="2057" width="15.85546875" style="1554" customWidth="1"/>
    <col min="2058" max="2304" width="9.140625" style="1554"/>
    <col min="2305" max="2305" width="91.85546875" style="1554" customWidth="1"/>
    <col min="2306" max="2306" width="12.85546875" style="1554" customWidth="1"/>
    <col min="2307" max="2309" width="0" style="1554" hidden="1" customWidth="1"/>
    <col min="2310" max="2310" width="16.85546875" style="1554" customWidth="1"/>
    <col min="2311" max="2311" width="15.28515625" style="1554" customWidth="1"/>
    <col min="2312" max="2313" width="15.85546875" style="1554" customWidth="1"/>
    <col min="2314" max="2560" width="9.140625" style="1554"/>
    <col min="2561" max="2561" width="91.85546875" style="1554" customWidth="1"/>
    <col min="2562" max="2562" width="12.85546875" style="1554" customWidth="1"/>
    <col min="2563" max="2565" width="0" style="1554" hidden="1" customWidth="1"/>
    <col min="2566" max="2566" width="16.85546875" style="1554" customWidth="1"/>
    <col min="2567" max="2567" width="15.28515625" style="1554" customWidth="1"/>
    <col min="2568" max="2569" width="15.85546875" style="1554" customWidth="1"/>
    <col min="2570" max="2816" width="9.140625" style="1554"/>
    <col min="2817" max="2817" width="91.85546875" style="1554" customWidth="1"/>
    <col min="2818" max="2818" width="12.85546875" style="1554" customWidth="1"/>
    <col min="2819" max="2821" width="0" style="1554" hidden="1" customWidth="1"/>
    <col min="2822" max="2822" width="16.85546875" style="1554" customWidth="1"/>
    <col min="2823" max="2823" width="15.28515625" style="1554" customWidth="1"/>
    <col min="2824" max="2825" width="15.85546875" style="1554" customWidth="1"/>
    <col min="2826" max="3072" width="9.140625" style="1554"/>
    <col min="3073" max="3073" width="91.85546875" style="1554" customWidth="1"/>
    <col min="3074" max="3074" width="12.85546875" style="1554" customWidth="1"/>
    <col min="3075" max="3077" width="0" style="1554" hidden="1" customWidth="1"/>
    <col min="3078" max="3078" width="16.85546875" style="1554" customWidth="1"/>
    <col min="3079" max="3079" width="15.28515625" style="1554" customWidth="1"/>
    <col min="3080" max="3081" width="15.85546875" style="1554" customWidth="1"/>
    <col min="3082" max="3328" width="9.140625" style="1554"/>
    <col min="3329" max="3329" width="91.85546875" style="1554" customWidth="1"/>
    <col min="3330" max="3330" width="12.85546875" style="1554" customWidth="1"/>
    <col min="3331" max="3333" width="0" style="1554" hidden="1" customWidth="1"/>
    <col min="3334" max="3334" width="16.85546875" style="1554" customWidth="1"/>
    <col min="3335" max="3335" width="15.28515625" style="1554" customWidth="1"/>
    <col min="3336" max="3337" width="15.85546875" style="1554" customWidth="1"/>
    <col min="3338" max="3584" width="9.140625" style="1554"/>
    <col min="3585" max="3585" width="91.85546875" style="1554" customWidth="1"/>
    <col min="3586" max="3586" width="12.85546875" style="1554" customWidth="1"/>
    <col min="3587" max="3589" width="0" style="1554" hidden="1" customWidth="1"/>
    <col min="3590" max="3590" width="16.85546875" style="1554" customWidth="1"/>
    <col min="3591" max="3591" width="15.28515625" style="1554" customWidth="1"/>
    <col min="3592" max="3593" width="15.85546875" style="1554" customWidth="1"/>
    <col min="3594" max="3840" width="9.140625" style="1554"/>
    <col min="3841" max="3841" width="91.85546875" style="1554" customWidth="1"/>
    <col min="3842" max="3842" width="12.85546875" style="1554" customWidth="1"/>
    <col min="3843" max="3845" width="0" style="1554" hidden="1" customWidth="1"/>
    <col min="3846" max="3846" width="16.85546875" style="1554" customWidth="1"/>
    <col min="3847" max="3847" width="15.28515625" style="1554" customWidth="1"/>
    <col min="3848" max="3849" width="15.85546875" style="1554" customWidth="1"/>
    <col min="3850" max="4096" width="9.140625" style="1554"/>
    <col min="4097" max="4097" width="91.85546875" style="1554" customWidth="1"/>
    <col min="4098" max="4098" width="12.85546875" style="1554" customWidth="1"/>
    <col min="4099" max="4101" width="0" style="1554" hidden="1" customWidth="1"/>
    <col min="4102" max="4102" width="16.85546875" style="1554" customWidth="1"/>
    <col min="4103" max="4103" width="15.28515625" style="1554" customWidth="1"/>
    <col min="4104" max="4105" width="15.85546875" style="1554" customWidth="1"/>
    <col min="4106" max="4352" width="9.140625" style="1554"/>
    <col min="4353" max="4353" width="91.85546875" style="1554" customWidth="1"/>
    <col min="4354" max="4354" width="12.85546875" style="1554" customWidth="1"/>
    <col min="4355" max="4357" width="0" style="1554" hidden="1" customWidth="1"/>
    <col min="4358" max="4358" width="16.85546875" style="1554" customWidth="1"/>
    <col min="4359" max="4359" width="15.28515625" style="1554" customWidth="1"/>
    <col min="4360" max="4361" width="15.85546875" style="1554" customWidth="1"/>
    <col min="4362" max="4608" width="9.140625" style="1554"/>
    <col min="4609" max="4609" width="91.85546875" style="1554" customWidth="1"/>
    <col min="4610" max="4610" width="12.85546875" style="1554" customWidth="1"/>
    <col min="4611" max="4613" width="0" style="1554" hidden="1" customWidth="1"/>
    <col min="4614" max="4614" width="16.85546875" style="1554" customWidth="1"/>
    <col min="4615" max="4615" width="15.28515625" style="1554" customWidth="1"/>
    <col min="4616" max="4617" width="15.85546875" style="1554" customWidth="1"/>
    <col min="4618" max="4864" width="9.140625" style="1554"/>
    <col min="4865" max="4865" width="91.85546875" style="1554" customWidth="1"/>
    <col min="4866" max="4866" width="12.85546875" style="1554" customWidth="1"/>
    <col min="4867" max="4869" width="0" style="1554" hidden="1" customWidth="1"/>
    <col min="4870" max="4870" width="16.85546875" style="1554" customWidth="1"/>
    <col min="4871" max="4871" width="15.28515625" style="1554" customWidth="1"/>
    <col min="4872" max="4873" width="15.85546875" style="1554" customWidth="1"/>
    <col min="4874" max="5120" width="9.140625" style="1554"/>
    <col min="5121" max="5121" width="91.85546875" style="1554" customWidth="1"/>
    <col min="5122" max="5122" width="12.85546875" style="1554" customWidth="1"/>
    <col min="5123" max="5125" width="0" style="1554" hidden="1" customWidth="1"/>
    <col min="5126" max="5126" width="16.85546875" style="1554" customWidth="1"/>
    <col min="5127" max="5127" width="15.28515625" style="1554" customWidth="1"/>
    <col min="5128" max="5129" width="15.85546875" style="1554" customWidth="1"/>
    <col min="5130" max="5376" width="9.140625" style="1554"/>
    <col min="5377" max="5377" width="91.85546875" style="1554" customWidth="1"/>
    <col min="5378" max="5378" width="12.85546875" style="1554" customWidth="1"/>
    <col min="5379" max="5381" width="0" style="1554" hidden="1" customWidth="1"/>
    <col min="5382" max="5382" width="16.85546875" style="1554" customWidth="1"/>
    <col min="5383" max="5383" width="15.28515625" style="1554" customWidth="1"/>
    <col min="5384" max="5385" width="15.85546875" style="1554" customWidth="1"/>
    <col min="5386" max="5632" width="9.140625" style="1554"/>
    <col min="5633" max="5633" width="91.85546875" style="1554" customWidth="1"/>
    <col min="5634" max="5634" width="12.85546875" style="1554" customWidth="1"/>
    <col min="5635" max="5637" width="0" style="1554" hidden="1" customWidth="1"/>
    <col min="5638" max="5638" width="16.85546875" style="1554" customWidth="1"/>
    <col min="5639" max="5639" width="15.28515625" style="1554" customWidth="1"/>
    <col min="5640" max="5641" width="15.85546875" style="1554" customWidth="1"/>
    <col min="5642" max="5888" width="9.140625" style="1554"/>
    <col min="5889" max="5889" width="91.85546875" style="1554" customWidth="1"/>
    <col min="5890" max="5890" width="12.85546875" style="1554" customWidth="1"/>
    <col min="5891" max="5893" width="0" style="1554" hidden="1" customWidth="1"/>
    <col min="5894" max="5894" width="16.85546875" style="1554" customWidth="1"/>
    <col min="5895" max="5895" width="15.28515625" style="1554" customWidth="1"/>
    <col min="5896" max="5897" width="15.85546875" style="1554" customWidth="1"/>
    <col min="5898" max="6144" width="9.140625" style="1554"/>
    <col min="6145" max="6145" width="91.85546875" style="1554" customWidth="1"/>
    <col min="6146" max="6146" width="12.85546875" style="1554" customWidth="1"/>
    <col min="6147" max="6149" width="0" style="1554" hidden="1" customWidth="1"/>
    <col min="6150" max="6150" width="16.85546875" style="1554" customWidth="1"/>
    <col min="6151" max="6151" width="15.28515625" style="1554" customWidth="1"/>
    <col min="6152" max="6153" width="15.85546875" style="1554" customWidth="1"/>
    <col min="6154" max="6400" width="9.140625" style="1554"/>
    <col min="6401" max="6401" width="91.85546875" style="1554" customWidth="1"/>
    <col min="6402" max="6402" width="12.85546875" style="1554" customWidth="1"/>
    <col min="6403" max="6405" width="0" style="1554" hidden="1" customWidth="1"/>
    <col min="6406" max="6406" width="16.85546875" style="1554" customWidth="1"/>
    <col min="6407" max="6407" width="15.28515625" style="1554" customWidth="1"/>
    <col min="6408" max="6409" width="15.85546875" style="1554" customWidth="1"/>
    <col min="6410" max="6656" width="9.140625" style="1554"/>
    <col min="6657" max="6657" width="91.85546875" style="1554" customWidth="1"/>
    <col min="6658" max="6658" width="12.85546875" style="1554" customWidth="1"/>
    <col min="6659" max="6661" width="0" style="1554" hidden="1" customWidth="1"/>
    <col min="6662" max="6662" width="16.85546875" style="1554" customWidth="1"/>
    <col min="6663" max="6663" width="15.28515625" style="1554" customWidth="1"/>
    <col min="6664" max="6665" width="15.85546875" style="1554" customWidth="1"/>
    <col min="6666" max="6912" width="9.140625" style="1554"/>
    <col min="6913" max="6913" width="91.85546875" style="1554" customWidth="1"/>
    <col min="6914" max="6914" width="12.85546875" style="1554" customWidth="1"/>
    <col min="6915" max="6917" width="0" style="1554" hidden="1" customWidth="1"/>
    <col min="6918" max="6918" width="16.85546875" style="1554" customWidth="1"/>
    <col min="6919" max="6919" width="15.28515625" style="1554" customWidth="1"/>
    <col min="6920" max="6921" width="15.85546875" style="1554" customWidth="1"/>
    <col min="6922" max="7168" width="9.140625" style="1554"/>
    <col min="7169" max="7169" width="91.85546875" style="1554" customWidth="1"/>
    <col min="7170" max="7170" width="12.85546875" style="1554" customWidth="1"/>
    <col min="7171" max="7173" width="0" style="1554" hidden="1" customWidth="1"/>
    <col min="7174" max="7174" width="16.85546875" style="1554" customWidth="1"/>
    <col min="7175" max="7175" width="15.28515625" style="1554" customWidth="1"/>
    <col min="7176" max="7177" width="15.85546875" style="1554" customWidth="1"/>
    <col min="7178" max="7424" width="9.140625" style="1554"/>
    <col min="7425" max="7425" width="91.85546875" style="1554" customWidth="1"/>
    <col min="7426" max="7426" width="12.85546875" style="1554" customWidth="1"/>
    <col min="7427" max="7429" width="0" style="1554" hidden="1" customWidth="1"/>
    <col min="7430" max="7430" width="16.85546875" style="1554" customWidth="1"/>
    <col min="7431" max="7431" width="15.28515625" style="1554" customWidth="1"/>
    <col min="7432" max="7433" width="15.85546875" style="1554" customWidth="1"/>
    <col min="7434" max="7680" width="9.140625" style="1554"/>
    <col min="7681" max="7681" width="91.85546875" style="1554" customWidth="1"/>
    <col min="7682" max="7682" width="12.85546875" style="1554" customWidth="1"/>
    <col min="7683" max="7685" width="0" style="1554" hidden="1" customWidth="1"/>
    <col min="7686" max="7686" width="16.85546875" style="1554" customWidth="1"/>
    <col min="7687" max="7687" width="15.28515625" style="1554" customWidth="1"/>
    <col min="7688" max="7689" width="15.85546875" style="1554" customWidth="1"/>
    <col min="7690" max="7936" width="9.140625" style="1554"/>
    <col min="7937" max="7937" width="91.85546875" style="1554" customWidth="1"/>
    <col min="7938" max="7938" width="12.85546875" style="1554" customWidth="1"/>
    <col min="7939" max="7941" width="0" style="1554" hidden="1" customWidth="1"/>
    <col min="7942" max="7942" width="16.85546875" style="1554" customWidth="1"/>
    <col min="7943" max="7943" width="15.28515625" style="1554" customWidth="1"/>
    <col min="7944" max="7945" width="15.85546875" style="1554" customWidth="1"/>
    <col min="7946" max="8192" width="9.140625" style="1554"/>
    <col min="8193" max="8193" width="91.85546875" style="1554" customWidth="1"/>
    <col min="8194" max="8194" width="12.85546875" style="1554" customWidth="1"/>
    <col min="8195" max="8197" width="0" style="1554" hidden="1" customWidth="1"/>
    <col min="8198" max="8198" width="16.85546875" style="1554" customWidth="1"/>
    <col min="8199" max="8199" width="15.28515625" style="1554" customWidth="1"/>
    <col min="8200" max="8201" width="15.85546875" style="1554" customWidth="1"/>
    <col min="8202" max="8448" width="9.140625" style="1554"/>
    <col min="8449" max="8449" width="91.85546875" style="1554" customWidth="1"/>
    <col min="8450" max="8450" width="12.85546875" style="1554" customWidth="1"/>
    <col min="8451" max="8453" width="0" style="1554" hidden="1" customWidth="1"/>
    <col min="8454" max="8454" width="16.85546875" style="1554" customWidth="1"/>
    <col min="8455" max="8455" width="15.28515625" style="1554" customWidth="1"/>
    <col min="8456" max="8457" width="15.85546875" style="1554" customWidth="1"/>
    <col min="8458" max="8704" width="9.140625" style="1554"/>
    <col min="8705" max="8705" width="91.85546875" style="1554" customWidth="1"/>
    <col min="8706" max="8706" width="12.85546875" style="1554" customWidth="1"/>
    <col min="8707" max="8709" width="0" style="1554" hidden="1" customWidth="1"/>
    <col min="8710" max="8710" width="16.85546875" style="1554" customWidth="1"/>
    <col min="8711" max="8711" width="15.28515625" style="1554" customWidth="1"/>
    <col min="8712" max="8713" width="15.85546875" style="1554" customWidth="1"/>
    <col min="8714" max="8960" width="9.140625" style="1554"/>
    <col min="8961" max="8961" width="91.85546875" style="1554" customWidth="1"/>
    <col min="8962" max="8962" width="12.85546875" style="1554" customWidth="1"/>
    <col min="8963" max="8965" width="0" style="1554" hidden="1" customWidth="1"/>
    <col min="8966" max="8966" width="16.85546875" style="1554" customWidth="1"/>
    <col min="8967" max="8967" width="15.28515625" style="1554" customWidth="1"/>
    <col min="8968" max="8969" width="15.85546875" style="1554" customWidth="1"/>
    <col min="8970" max="9216" width="9.140625" style="1554"/>
    <col min="9217" max="9217" width="91.85546875" style="1554" customWidth="1"/>
    <col min="9218" max="9218" width="12.85546875" style="1554" customWidth="1"/>
    <col min="9219" max="9221" width="0" style="1554" hidden="1" customWidth="1"/>
    <col min="9222" max="9222" width="16.85546875" style="1554" customWidth="1"/>
    <col min="9223" max="9223" width="15.28515625" style="1554" customWidth="1"/>
    <col min="9224" max="9225" width="15.85546875" style="1554" customWidth="1"/>
    <col min="9226" max="9472" width="9.140625" style="1554"/>
    <col min="9473" max="9473" width="91.85546875" style="1554" customWidth="1"/>
    <col min="9474" max="9474" width="12.85546875" style="1554" customWidth="1"/>
    <col min="9475" max="9477" width="0" style="1554" hidden="1" customWidth="1"/>
    <col min="9478" max="9478" width="16.85546875" style="1554" customWidth="1"/>
    <col min="9479" max="9479" width="15.28515625" style="1554" customWidth="1"/>
    <col min="9480" max="9481" width="15.85546875" style="1554" customWidth="1"/>
    <col min="9482" max="9728" width="9.140625" style="1554"/>
    <col min="9729" max="9729" width="91.85546875" style="1554" customWidth="1"/>
    <col min="9730" max="9730" width="12.85546875" style="1554" customWidth="1"/>
    <col min="9731" max="9733" width="0" style="1554" hidden="1" customWidth="1"/>
    <col min="9734" max="9734" width="16.85546875" style="1554" customWidth="1"/>
    <col min="9735" max="9735" width="15.28515625" style="1554" customWidth="1"/>
    <col min="9736" max="9737" width="15.85546875" style="1554" customWidth="1"/>
    <col min="9738" max="9984" width="9.140625" style="1554"/>
    <col min="9985" max="9985" width="91.85546875" style="1554" customWidth="1"/>
    <col min="9986" max="9986" width="12.85546875" style="1554" customWidth="1"/>
    <col min="9987" max="9989" width="0" style="1554" hidden="1" customWidth="1"/>
    <col min="9990" max="9990" width="16.85546875" style="1554" customWidth="1"/>
    <col min="9991" max="9991" width="15.28515625" style="1554" customWidth="1"/>
    <col min="9992" max="9993" width="15.85546875" style="1554" customWidth="1"/>
    <col min="9994" max="10240" width="9.140625" style="1554"/>
    <col min="10241" max="10241" width="91.85546875" style="1554" customWidth="1"/>
    <col min="10242" max="10242" width="12.85546875" style="1554" customWidth="1"/>
    <col min="10243" max="10245" width="0" style="1554" hidden="1" customWidth="1"/>
    <col min="10246" max="10246" width="16.85546875" style="1554" customWidth="1"/>
    <col min="10247" max="10247" width="15.28515625" style="1554" customWidth="1"/>
    <col min="10248" max="10249" width="15.85546875" style="1554" customWidth="1"/>
    <col min="10250" max="10496" width="9.140625" style="1554"/>
    <col min="10497" max="10497" width="91.85546875" style="1554" customWidth="1"/>
    <col min="10498" max="10498" width="12.85546875" style="1554" customWidth="1"/>
    <col min="10499" max="10501" width="0" style="1554" hidden="1" customWidth="1"/>
    <col min="10502" max="10502" width="16.85546875" style="1554" customWidth="1"/>
    <col min="10503" max="10503" width="15.28515625" style="1554" customWidth="1"/>
    <col min="10504" max="10505" width="15.85546875" style="1554" customWidth="1"/>
    <col min="10506" max="10752" width="9.140625" style="1554"/>
    <col min="10753" max="10753" width="91.85546875" style="1554" customWidth="1"/>
    <col min="10754" max="10754" width="12.85546875" style="1554" customWidth="1"/>
    <col min="10755" max="10757" width="0" style="1554" hidden="1" customWidth="1"/>
    <col min="10758" max="10758" width="16.85546875" style="1554" customWidth="1"/>
    <col min="10759" max="10759" width="15.28515625" style="1554" customWidth="1"/>
    <col min="10760" max="10761" width="15.85546875" style="1554" customWidth="1"/>
    <col min="10762" max="11008" width="9.140625" style="1554"/>
    <col min="11009" max="11009" width="91.85546875" style="1554" customWidth="1"/>
    <col min="11010" max="11010" width="12.85546875" style="1554" customWidth="1"/>
    <col min="11011" max="11013" width="0" style="1554" hidden="1" customWidth="1"/>
    <col min="11014" max="11014" width="16.85546875" style="1554" customWidth="1"/>
    <col min="11015" max="11015" width="15.28515625" style="1554" customWidth="1"/>
    <col min="11016" max="11017" width="15.85546875" style="1554" customWidth="1"/>
    <col min="11018" max="11264" width="9.140625" style="1554"/>
    <col min="11265" max="11265" width="91.85546875" style="1554" customWidth="1"/>
    <col min="11266" max="11266" width="12.85546875" style="1554" customWidth="1"/>
    <col min="11267" max="11269" width="0" style="1554" hidden="1" customWidth="1"/>
    <col min="11270" max="11270" width="16.85546875" style="1554" customWidth="1"/>
    <col min="11271" max="11271" width="15.28515625" style="1554" customWidth="1"/>
    <col min="11272" max="11273" width="15.85546875" style="1554" customWidth="1"/>
    <col min="11274" max="11520" width="9.140625" style="1554"/>
    <col min="11521" max="11521" width="91.85546875" style="1554" customWidth="1"/>
    <col min="11522" max="11522" width="12.85546875" style="1554" customWidth="1"/>
    <col min="11523" max="11525" width="0" style="1554" hidden="1" customWidth="1"/>
    <col min="11526" max="11526" width="16.85546875" style="1554" customWidth="1"/>
    <col min="11527" max="11527" width="15.28515625" style="1554" customWidth="1"/>
    <col min="11528" max="11529" width="15.85546875" style="1554" customWidth="1"/>
    <col min="11530" max="11776" width="9.140625" style="1554"/>
    <col min="11777" max="11777" width="91.85546875" style="1554" customWidth="1"/>
    <col min="11778" max="11778" width="12.85546875" style="1554" customWidth="1"/>
    <col min="11779" max="11781" width="0" style="1554" hidden="1" customWidth="1"/>
    <col min="11782" max="11782" width="16.85546875" style="1554" customWidth="1"/>
    <col min="11783" max="11783" width="15.28515625" style="1554" customWidth="1"/>
    <col min="11784" max="11785" width="15.85546875" style="1554" customWidth="1"/>
    <col min="11786" max="12032" width="9.140625" style="1554"/>
    <col min="12033" max="12033" width="91.85546875" style="1554" customWidth="1"/>
    <col min="12034" max="12034" width="12.85546875" style="1554" customWidth="1"/>
    <col min="12035" max="12037" width="0" style="1554" hidden="1" customWidth="1"/>
    <col min="12038" max="12038" width="16.85546875" style="1554" customWidth="1"/>
    <col min="12039" max="12039" width="15.28515625" style="1554" customWidth="1"/>
    <col min="12040" max="12041" width="15.85546875" style="1554" customWidth="1"/>
    <col min="12042" max="12288" width="9.140625" style="1554"/>
    <col min="12289" max="12289" width="91.85546875" style="1554" customWidth="1"/>
    <col min="12290" max="12290" width="12.85546875" style="1554" customWidth="1"/>
    <col min="12291" max="12293" width="0" style="1554" hidden="1" customWidth="1"/>
    <col min="12294" max="12294" width="16.85546875" style="1554" customWidth="1"/>
    <col min="12295" max="12295" width="15.28515625" style="1554" customWidth="1"/>
    <col min="12296" max="12297" width="15.85546875" style="1554" customWidth="1"/>
    <col min="12298" max="12544" width="9.140625" style="1554"/>
    <col min="12545" max="12545" width="91.85546875" style="1554" customWidth="1"/>
    <col min="12546" max="12546" width="12.85546875" style="1554" customWidth="1"/>
    <col min="12547" max="12549" width="0" style="1554" hidden="1" customWidth="1"/>
    <col min="12550" max="12550" width="16.85546875" style="1554" customWidth="1"/>
    <col min="12551" max="12551" width="15.28515625" style="1554" customWidth="1"/>
    <col min="12552" max="12553" width="15.85546875" style="1554" customWidth="1"/>
    <col min="12554" max="12800" width="9.140625" style="1554"/>
    <col min="12801" max="12801" width="91.85546875" style="1554" customWidth="1"/>
    <col min="12802" max="12802" width="12.85546875" style="1554" customWidth="1"/>
    <col min="12803" max="12805" width="0" style="1554" hidden="1" customWidth="1"/>
    <col min="12806" max="12806" width="16.85546875" style="1554" customWidth="1"/>
    <col min="12807" max="12807" width="15.28515625" style="1554" customWidth="1"/>
    <col min="12808" max="12809" width="15.85546875" style="1554" customWidth="1"/>
    <col min="12810" max="13056" width="9.140625" style="1554"/>
    <col min="13057" max="13057" width="91.85546875" style="1554" customWidth="1"/>
    <col min="13058" max="13058" width="12.85546875" style="1554" customWidth="1"/>
    <col min="13059" max="13061" width="0" style="1554" hidden="1" customWidth="1"/>
    <col min="13062" max="13062" width="16.85546875" style="1554" customWidth="1"/>
    <col min="13063" max="13063" width="15.28515625" style="1554" customWidth="1"/>
    <col min="13064" max="13065" width="15.85546875" style="1554" customWidth="1"/>
    <col min="13066" max="13312" width="9.140625" style="1554"/>
    <col min="13313" max="13313" width="91.85546875" style="1554" customWidth="1"/>
    <col min="13314" max="13314" width="12.85546875" style="1554" customWidth="1"/>
    <col min="13315" max="13317" width="0" style="1554" hidden="1" customWidth="1"/>
    <col min="13318" max="13318" width="16.85546875" style="1554" customWidth="1"/>
    <col min="13319" max="13319" width="15.28515625" style="1554" customWidth="1"/>
    <col min="13320" max="13321" width="15.85546875" style="1554" customWidth="1"/>
    <col min="13322" max="13568" width="9.140625" style="1554"/>
    <col min="13569" max="13569" width="91.85546875" style="1554" customWidth="1"/>
    <col min="13570" max="13570" width="12.85546875" style="1554" customWidth="1"/>
    <col min="13571" max="13573" width="0" style="1554" hidden="1" customWidth="1"/>
    <col min="13574" max="13574" width="16.85546875" style="1554" customWidth="1"/>
    <col min="13575" max="13575" width="15.28515625" style="1554" customWidth="1"/>
    <col min="13576" max="13577" width="15.85546875" style="1554" customWidth="1"/>
    <col min="13578" max="13824" width="9.140625" style="1554"/>
    <col min="13825" max="13825" width="91.85546875" style="1554" customWidth="1"/>
    <col min="13826" max="13826" width="12.85546875" style="1554" customWidth="1"/>
    <col min="13827" max="13829" width="0" style="1554" hidden="1" customWidth="1"/>
    <col min="13830" max="13830" width="16.85546875" style="1554" customWidth="1"/>
    <col min="13831" max="13831" width="15.28515625" style="1554" customWidth="1"/>
    <col min="13832" max="13833" width="15.85546875" style="1554" customWidth="1"/>
    <col min="13834" max="14080" width="9.140625" style="1554"/>
    <col min="14081" max="14081" width="91.85546875" style="1554" customWidth="1"/>
    <col min="14082" max="14082" width="12.85546875" style="1554" customWidth="1"/>
    <col min="14083" max="14085" width="0" style="1554" hidden="1" customWidth="1"/>
    <col min="14086" max="14086" width="16.85546875" style="1554" customWidth="1"/>
    <col min="14087" max="14087" width="15.28515625" style="1554" customWidth="1"/>
    <col min="14088" max="14089" width="15.85546875" style="1554" customWidth="1"/>
    <col min="14090" max="14336" width="9.140625" style="1554"/>
    <col min="14337" max="14337" width="91.85546875" style="1554" customWidth="1"/>
    <col min="14338" max="14338" width="12.85546875" style="1554" customWidth="1"/>
    <col min="14339" max="14341" width="0" style="1554" hidden="1" customWidth="1"/>
    <col min="14342" max="14342" width="16.85546875" style="1554" customWidth="1"/>
    <col min="14343" max="14343" width="15.28515625" style="1554" customWidth="1"/>
    <col min="14344" max="14345" width="15.85546875" style="1554" customWidth="1"/>
    <col min="14346" max="14592" width="9.140625" style="1554"/>
    <col min="14593" max="14593" width="91.85546875" style="1554" customWidth="1"/>
    <col min="14594" max="14594" width="12.85546875" style="1554" customWidth="1"/>
    <col min="14595" max="14597" width="0" style="1554" hidden="1" customWidth="1"/>
    <col min="14598" max="14598" width="16.85546875" style="1554" customWidth="1"/>
    <col min="14599" max="14599" width="15.28515625" style="1554" customWidth="1"/>
    <col min="14600" max="14601" width="15.85546875" style="1554" customWidth="1"/>
    <col min="14602" max="14848" width="9.140625" style="1554"/>
    <col min="14849" max="14849" width="91.85546875" style="1554" customWidth="1"/>
    <col min="14850" max="14850" width="12.85546875" style="1554" customWidth="1"/>
    <col min="14851" max="14853" width="0" style="1554" hidden="1" customWidth="1"/>
    <col min="14854" max="14854" width="16.85546875" style="1554" customWidth="1"/>
    <col min="14855" max="14855" width="15.28515625" style="1554" customWidth="1"/>
    <col min="14856" max="14857" width="15.85546875" style="1554" customWidth="1"/>
    <col min="14858" max="15104" width="9.140625" style="1554"/>
    <col min="15105" max="15105" width="91.85546875" style="1554" customWidth="1"/>
    <col min="15106" max="15106" width="12.85546875" style="1554" customWidth="1"/>
    <col min="15107" max="15109" width="0" style="1554" hidden="1" customWidth="1"/>
    <col min="15110" max="15110" width="16.85546875" style="1554" customWidth="1"/>
    <col min="15111" max="15111" width="15.28515625" style="1554" customWidth="1"/>
    <col min="15112" max="15113" width="15.85546875" style="1554" customWidth="1"/>
    <col min="15114" max="15360" width="9.140625" style="1554"/>
    <col min="15361" max="15361" width="91.85546875" style="1554" customWidth="1"/>
    <col min="15362" max="15362" width="12.85546875" style="1554" customWidth="1"/>
    <col min="15363" max="15365" width="0" style="1554" hidden="1" customWidth="1"/>
    <col min="15366" max="15366" width="16.85546875" style="1554" customWidth="1"/>
    <col min="15367" max="15367" width="15.28515625" style="1554" customWidth="1"/>
    <col min="15368" max="15369" width="15.85546875" style="1554" customWidth="1"/>
    <col min="15370" max="15616" width="9.140625" style="1554"/>
    <col min="15617" max="15617" width="91.85546875" style="1554" customWidth="1"/>
    <col min="15618" max="15618" width="12.85546875" style="1554" customWidth="1"/>
    <col min="15619" max="15621" width="0" style="1554" hidden="1" customWidth="1"/>
    <col min="15622" max="15622" width="16.85546875" style="1554" customWidth="1"/>
    <col min="15623" max="15623" width="15.28515625" style="1554" customWidth="1"/>
    <col min="15624" max="15625" width="15.85546875" style="1554" customWidth="1"/>
    <col min="15626" max="15872" width="9.140625" style="1554"/>
    <col min="15873" max="15873" width="91.85546875" style="1554" customWidth="1"/>
    <col min="15874" max="15874" width="12.85546875" style="1554" customWidth="1"/>
    <col min="15875" max="15877" width="0" style="1554" hidden="1" customWidth="1"/>
    <col min="15878" max="15878" width="16.85546875" style="1554" customWidth="1"/>
    <col min="15879" max="15879" width="15.28515625" style="1554" customWidth="1"/>
    <col min="15880" max="15881" width="15.85546875" style="1554" customWidth="1"/>
    <col min="15882" max="16128" width="9.140625" style="1554"/>
    <col min="16129" max="16129" width="91.85546875" style="1554" customWidth="1"/>
    <col min="16130" max="16130" width="12.85546875" style="1554" customWidth="1"/>
    <col min="16131" max="16133" width="0" style="1554" hidden="1" customWidth="1"/>
    <col min="16134" max="16134" width="16.85546875" style="1554" customWidth="1"/>
    <col min="16135" max="16135" width="15.28515625" style="1554" customWidth="1"/>
    <col min="16136" max="16137" width="15.85546875" style="1554" customWidth="1"/>
    <col min="16138" max="16384" width="9.140625" style="1554"/>
  </cols>
  <sheetData>
    <row r="1" spans="1:9" ht="51.75" customHeight="1" x14ac:dyDescent="0.25">
      <c r="A1" s="2182" t="s">
        <v>1820</v>
      </c>
      <c r="B1" s="2182"/>
      <c r="C1" s="2182"/>
      <c r="D1" s="2182"/>
      <c r="E1" s="2182"/>
      <c r="F1" s="2183"/>
      <c r="G1" s="2183"/>
      <c r="H1" s="2183"/>
      <c r="I1" s="2183"/>
    </row>
    <row r="2" spans="1:9" ht="23.25" customHeight="1" x14ac:dyDescent="0.25">
      <c r="A2" s="2161" t="s">
        <v>1821</v>
      </c>
      <c r="B2" s="2162"/>
      <c r="C2" s="2162"/>
      <c r="D2" s="2162"/>
      <c r="E2" s="2162"/>
    </row>
    <row r="3" spans="1:9" ht="14.25" customHeight="1" x14ac:dyDescent="0.25">
      <c r="A3" s="1556"/>
      <c r="B3" s="583"/>
      <c r="C3" s="583"/>
      <c r="D3" s="583"/>
      <c r="E3" s="583"/>
    </row>
    <row r="4" spans="1:9" s="1746" customFormat="1" ht="30.75" customHeight="1" x14ac:dyDescent="0.25">
      <c r="A4" s="2163" t="s">
        <v>877</v>
      </c>
      <c r="B4" s="2163"/>
      <c r="C4" s="2163"/>
      <c r="D4" s="2163"/>
      <c r="E4" s="2163"/>
    </row>
    <row r="5" spans="1:9" ht="14.25" customHeight="1" x14ac:dyDescent="0.25">
      <c r="A5" s="2165" t="s">
        <v>878</v>
      </c>
      <c r="B5" s="2166"/>
      <c r="C5" s="2166"/>
      <c r="D5" s="2166"/>
      <c r="E5" s="2166"/>
    </row>
    <row r="6" spans="1:9" ht="27.75" customHeight="1" x14ac:dyDescent="0.25">
      <c r="A6" s="260" t="s">
        <v>9</v>
      </c>
      <c r="B6" s="584" t="s">
        <v>17</v>
      </c>
      <c r="C6" s="234" t="s">
        <v>1822</v>
      </c>
      <c r="D6" s="234" t="s">
        <v>1823</v>
      </c>
      <c r="E6" s="234" t="s">
        <v>1824</v>
      </c>
      <c r="F6" s="234" t="s">
        <v>764</v>
      </c>
      <c r="G6" s="234" t="s">
        <v>765</v>
      </c>
      <c r="H6" s="234" t="s">
        <v>1062</v>
      </c>
      <c r="I6" s="234" t="s">
        <v>1297</v>
      </c>
    </row>
    <row r="7" spans="1:9" ht="20.25" customHeight="1" x14ac:dyDescent="0.25">
      <c r="A7" s="2067" t="s">
        <v>1150</v>
      </c>
      <c r="B7" s="2068"/>
      <c r="C7" s="2068"/>
      <c r="D7" s="2068"/>
      <c r="E7" s="2068"/>
    </row>
    <row r="8" spans="1:9" ht="30" customHeight="1" x14ac:dyDescent="0.25">
      <c r="A8" s="1770" t="s">
        <v>1825</v>
      </c>
      <c r="B8" s="586" t="s">
        <v>2</v>
      </c>
      <c r="C8" s="587">
        <v>108</v>
      </c>
      <c r="D8" s="587">
        <v>101</v>
      </c>
      <c r="E8" s="587">
        <v>107.5</v>
      </c>
      <c r="F8" s="587">
        <v>100.4</v>
      </c>
      <c r="G8" s="587">
        <v>102.1</v>
      </c>
      <c r="H8" s="587">
        <v>102.2</v>
      </c>
      <c r="I8" s="587">
        <v>102</v>
      </c>
    </row>
    <row r="9" spans="1:9" ht="21.75" customHeight="1" x14ac:dyDescent="0.25">
      <c r="A9" s="2177" t="s">
        <v>1826</v>
      </c>
      <c r="B9" s="2178"/>
      <c r="C9" s="2178"/>
      <c r="D9" s="2178"/>
      <c r="E9" s="2178"/>
      <c r="F9" s="2062"/>
    </row>
    <row r="10" spans="1:9" ht="35.450000000000003" customHeight="1" x14ac:dyDescent="0.25">
      <c r="A10" s="594" t="s">
        <v>1244</v>
      </c>
      <c r="B10" s="595" t="s">
        <v>1</v>
      </c>
      <c r="C10" s="596"/>
      <c r="D10" s="596"/>
      <c r="E10" s="596"/>
      <c r="F10" s="603">
        <v>257385.95</v>
      </c>
      <c r="G10" s="603">
        <v>0</v>
      </c>
      <c r="H10" s="603">
        <v>0</v>
      </c>
      <c r="I10" s="603">
        <v>0</v>
      </c>
    </row>
    <row r="11" spans="1:9" ht="54.75" customHeight="1" x14ac:dyDescent="0.25">
      <c r="A11" s="598" t="s">
        <v>879</v>
      </c>
      <c r="B11" s="599" t="s">
        <v>1</v>
      </c>
      <c r="C11" s="600"/>
      <c r="D11" s="600"/>
      <c r="E11" s="600"/>
      <c r="F11" s="600">
        <v>1514035</v>
      </c>
      <c r="G11" s="600">
        <v>0</v>
      </c>
      <c r="H11" s="600">
        <v>0</v>
      </c>
      <c r="I11" s="600">
        <v>0</v>
      </c>
    </row>
    <row r="12" spans="1:9" x14ac:dyDescent="0.25">
      <c r="A12" s="9"/>
      <c r="B12" s="9"/>
      <c r="C12" s="9"/>
      <c r="D12" s="9"/>
      <c r="E12" s="1555"/>
      <c r="F12" s="9"/>
      <c r="G12" s="9"/>
      <c r="H12" s="9"/>
      <c r="I12" s="9"/>
    </row>
    <row r="13" spans="1:9" ht="40.5" customHeight="1" x14ac:dyDescent="0.25">
      <c r="A13" s="2179" t="s">
        <v>880</v>
      </c>
      <c r="B13" s="2180"/>
      <c r="C13" s="2180"/>
      <c r="D13" s="2180"/>
      <c r="E13" s="2180"/>
      <c r="F13" s="2181"/>
    </row>
    <row r="14" spans="1:9" ht="42" customHeight="1" x14ac:dyDescent="0.25">
      <c r="A14" s="598" t="s">
        <v>879</v>
      </c>
      <c r="B14" s="1775" t="s">
        <v>1</v>
      </c>
      <c r="C14" s="1781"/>
      <c r="D14" s="1781"/>
      <c r="E14" s="1781"/>
      <c r="F14" s="1781">
        <v>1514034.9999999998</v>
      </c>
      <c r="G14" s="1781">
        <v>0</v>
      </c>
      <c r="H14" s="1781">
        <v>3.248681384138763E-2</v>
      </c>
      <c r="I14" s="1781">
        <v>0</v>
      </c>
    </row>
    <row r="15" spans="1:9" ht="148.5" customHeight="1" x14ac:dyDescent="0.25">
      <c r="A15" s="1757" t="s">
        <v>1827</v>
      </c>
      <c r="B15" s="611" t="s">
        <v>881</v>
      </c>
      <c r="C15" s="561"/>
      <c r="D15" s="561"/>
      <c r="E15" s="561"/>
      <c r="F15" s="612">
        <v>4247.3674819462694</v>
      </c>
      <c r="G15" s="612">
        <v>4254.4969450598555</v>
      </c>
      <c r="H15" s="612">
        <v>4083.186400367254</v>
      </c>
      <c r="I15" s="612">
        <v>4195.0169424577934</v>
      </c>
    </row>
    <row r="16" spans="1:9" ht="57" customHeight="1" x14ac:dyDescent="0.25">
      <c r="A16" s="1755" t="s">
        <v>1828</v>
      </c>
      <c r="B16" s="560" t="s">
        <v>0</v>
      </c>
      <c r="C16" s="307"/>
      <c r="D16" s="307"/>
      <c r="E16" s="307"/>
      <c r="F16" s="307">
        <v>334.58460000000002</v>
      </c>
      <c r="G16" s="307">
        <v>358.28920000000005</v>
      </c>
      <c r="H16" s="307">
        <v>372.27880000000005</v>
      </c>
      <c r="I16" s="307">
        <v>388.98859999999996</v>
      </c>
    </row>
    <row r="17" spans="1:9" ht="45.75" customHeight="1" x14ac:dyDescent="0.25">
      <c r="A17" s="1755" t="s">
        <v>1829</v>
      </c>
      <c r="B17" s="613" t="s">
        <v>1</v>
      </c>
      <c r="C17" s="307"/>
      <c r="D17" s="307"/>
      <c r="E17" s="307"/>
      <c r="F17" s="612">
        <v>0</v>
      </c>
      <c r="G17" s="612">
        <v>0</v>
      </c>
      <c r="H17" s="612">
        <v>0</v>
      </c>
      <c r="I17" s="612">
        <v>0</v>
      </c>
    </row>
    <row r="18" spans="1:9" s="1746" customFormat="1" ht="29.25" customHeight="1" x14ac:dyDescent="0.25">
      <c r="A18" s="1755" t="s">
        <v>1830</v>
      </c>
      <c r="B18" s="613" t="s">
        <v>1</v>
      </c>
      <c r="C18" s="561"/>
      <c r="D18" s="561"/>
      <c r="E18" s="561"/>
      <c r="F18" s="561">
        <v>0</v>
      </c>
      <c r="G18" s="561">
        <v>0</v>
      </c>
      <c r="H18" s="561">
        <v>0</v>
      </c>
      <c r="I18" s="561">
        <v>0</v>
      </c>
    </row>
    <row r="19" spans="1:9" ht="36.75" customHeight="1" x14ac:dyDescent="0.25">
      <c r="A19" s="1791" t="s">
        <v>1831</v>
      </c>
      <c r="B19" s="272" t="s">
        <v>1</v>
      </c>
      <c r="C19" s="602"/>
      <c r="D19" s="602"/>
      <c r="E19" s="602"/>
      <c r="F19" s="561">
        <v>92931.25</v>
      </c>
      <c r="G19" s="561">
        <v>126169.58333333331</v>
      </c>
      <c r="H19" s="561">
        <v>-8.1822724314406514E-4</v>
      </c>
      <c r="I19" s="561">
        <v>2.7072344867823026E-3</v>
      </c>
    </row>
    <row r="20" spans="1:9" ht="50.25" customHeight="1" x14ac:dyDescent="0.25">
      <c r="A20" s="1792" t="s">
        <v>1169</v>
      </c>
      <c r="B20" s="614" t="s">
        <v>2</v>
      </c>
      <c r="C20" s="1793"/>
      <c r="D20" s="1793"/>
      <c r="E20" s="1793"/>
      <c r="F20" s="610">
        <v>1</v>
      </c>
      <c r="G20" s="610">
        <v>1</v>
      </c>
      <c r="H20" s="610">
        <v>1</v>
      </c>
      <c r="I20" s="610">
        <v>1</v>
      </c>
    </row>
    <row r="21" spans="1:9" ht="78.75" x14ac:dyDescent="0.25">
      <c r="A21" s="1794" t="s">
        <v>1832</v>
      </c>
      <c r="B21" s="272" t="s">
        <v>1</v>
      </c>
      <c r="C21" s="591"/>
      <c r="D21" s="591"/>
      <c r="E21" s="591"/>
      <c r="F21" s="298"/>
      <c r="G21" s="298">
        <v>-1650509.9</v>
      </c>
      <c r="H21" s="298">
        <v>-1520083.7</v>
      </c>
      <c r="I21" s="298">
        <v>-1631813.8</v>
      </c>
    </row>
    <row r="22" spans="1:9" ht="18" x14ac:dyDescent="0.25">
      <c r="A22" s="598" t="s">
        <v>1833</v>
      </c>
      <c r="B22" s="615" t="s">
        <v>0</v>
      </c>
      <c r="C22" s="598"/>
      <c r="D22" s="598"/>
      <c r="E22" s="598"/>
      <c r="F22" s="616">
        <v>334.58460000000002</v>
      </c>
      <c r="G22" s="616">
        <v>358.28920000000005</v>
      </c>
      <c r="H22" s="616">
        <v>372.27880000000005</v>
      </c>
      <c r="I22" s="616">
        <v>388.98859999999996</v>
      </c>
    </row>
    <row r="23" spans="1:9" ht="47.25" x14ac:dyDescent="0.25">
      <c r="A23" s="1794" t="s">
        <v>1834</v>
      </c>
      <c r="B23" s="617" t="s">
        <v>0</v>
      </c>
      <c r="C23" s="591"/>
      <c r="D23" s="591"/>
      <c r="E23" s="591"/>
      <c r="F23" s="591">
        <v>1</v>
      </c>
      <c r="G23" s="591">
        <v>1</v>
      </c>
      <c r="H23" s="591">
        <v>1</v>
      </c>
      <c r="I23" s="591">
        <v>1</v>
      </c>
    </row>
    <row r="24" spans="1:9" ht="63" x14ac:dyDescent="0.25">
      <c r="A24" s="1794" t="s">
        <v>1835</v>
      </c>
      <c r="B24" s="272"/>
      <c r="C24" s="591"/>
      <c r="D24" s="591"/>
      <c r="E24" s="591"/>
      <c r="F24" s="618">
        <v>334.58460000000002</v>
      </c>
      <c r="G24" s="618">
        <v>358.28920000000005</v>
      </c>
      <c r="H24" s="618">
        <v>372.27880000000005</v>
      </c>
      <c r="I24" s="618">
        <v>388.98859999999996</v>
      </c>
    </row>
    <row r="25" spans="1:9" ht="18" x14ac:dyDescent="0.25">
      <c r="A25" s="598" t="s">
        <v>1836</v>
      </c>
      <c r="B25" s="615" t="s">
        <v>0</v>
      </c>
      <c r="C25" s="598"/>
      <c r="D25" s="598"/>
      <c r="E25" s="598"/>
      <c r="F25" s="598"/>
      <c r="G25" s="1795"/>
      <c r="H25" s="1795"/>
      <c r="I25" s="1795"/>
    </row>
    <row r="26" spans="1:9" ht="157.5" x14ac:dyDescent="0.25">
      <c r="A26" s="1794" t="s">
        <v>1837</v>
      </c>
      <c r="B26" s="611" t="s">
        <v>881</v>
      </c>
      <c r="C26" s="591"/>
      <c r="D26" s="591"/>
      <c r="E26" s="591"/>
      <c r="F26" s="298"/>
      <c r="G26" s="298"/>
      <c r="H26" s="298"/>
      <c r="I26" s="298"/>
    </row>
    <row r="27" spans="1:9" ht="47.25" x14ac:dyDescent="0.25">
      <c r="A27" s="1794" t="s">
        <v>1838</v>
      </c>
      <c r="B27" s="617" t="s">
        <v>0</v>
      </c>
      <c r="C27" s="591"/>
      <c r="D27" s="591"/>
      <c r="E27" s="591"/>
      <c r="F27" s="591">
        <v>0</v>
      </c>
      <c r="G27" s="591">
        <v>0</v>
      </c>
      <c r="H27" s="591">
        <v>0</v>
      </c>
      <c r="I27" s="591">
        <v>0</v>
      </c>
    </row>
    <row r="28" spans="1:9" ht="31.5" x14ac:dyDescent="0.25">
      <c r="A28" s="1794" t="s">
        <v>1839</v>
      </c>
      <c r="B28" s="303" t="s">
        <v>2</v>
      </c>
      <c r="C28" s="298"/>
      <c r="D28" s="298"/>
      <c r="E28" s="1796"/>
      <c r="F28" s="591">
        <v>0</v>
      </c>
      <c r="G28" s="591">
        <v>0</v>
      </c>
      <c r="H28" s="591">
        <v>0</v>
      </c>
      <c r="I28" s="591">
        <v>0</v>
      </c>
    </row>
    <row r="29" spans="1:9" x14ac:dyDescent="0.25">
      <c r="A29" s="1797"/>
      <c r="D29" s="1798"/>
      <c r="E29" s="1798"/>
    </row>
    <row r="30" spans="1:9" x14ac:dyDescent="0.25">
      <c r="D30" s="1798"/>
      <c r="E30" s="1798"/>
    </row>
    <row r="31" spans="1:9" ht="15.75" x14ac:dyDescent="0.25">
      <c r="A31" s="2"/>
    </row>
  </sheetData>
  <mergeCells count="7">
    <mergeCell ref="A13:F13"/>
    <mergeCell ref="A1:I1"/>
    <mergeCell ref="A2:E2"/>
    <mergeCell ref="A4:E4"/>
    <mergeCell ref="A5:E5"/>
    <mergeCell ref="A7:E7"/>
    <mergeCell ref="A9:F9"/>
  </mergeCells>
  <pageMargins left="0.70866141732283472" right="0.70866141732283472" top="0.74803149606299213" bottom="0.74803149606299213" header="0.31496062992125984" footer="0.31496062992125984"/>
  <pageSetup paperSize="9" scale="5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25"/>
  <sheetViews>
    <sheetView workbookViewId="0">
      <selection activeCell="K13" sqref="K13"/>
    </sheetView>
  </sheetViews>
  <sheetFormatPr defaultRowHeight="15" x14ac:dyDescent="0.25"/>
  <cols>
    <col min="1" max="1" width="89" style="1554" customWidth="1"/>
    <col min="2" max="2" width="12.85546875" style="1554" customWidth="1"/>
    <col min="3" max="4" width="14.7109375" style="1554" hidden="1" customWidth="1"/>
    <col min="5" max="5" width="15.140625" style="364" hidden="1" customWidth="1"/>
    <col min="6" max="9" width="16.140625" style="1554" customWidth="1"/>
    <col min="10" max="10" width="12.140625" style="1554" customWidth="1"/>
    <col min="11" max="11" width="9.140625" style="1554" customWidth="1"/>
    <col min="12" max="12" width="16" style="1554" customWidth="1"/>
    <col min="13" max="256" width="9.140625" style="1554"/>
    <col min="257" max="257" width="89" style="1554" customWidth="1"/>
    <col min="258" max="258" width="12.85546875" style="1554" customWidth="1"/>
    <col min="259" max="261" width="0" style="1554" hidden="1" customWidth="1"/>
    <col min="262" max="265" width="16.140625" style="1554" customWidth="1"/>
    <col min="266" max="266" width="12.140625" style="1554" customWidth="1"/>
    <col min="267" max="267" width="9.140625" style="1554" customWidth="1"/>
    <col min="268" max="268" width="16" style="1554" customWidth="1"/>
    <col min="269" max="512" width="9.140625" style="1554"/>
    <col min="513" max="513" width="89" style="1554" customWidth="1"/>
    <col min="514" max="514" width="12.85546875" style="1554" customWidth="1"/>
    <col min="515" max="517" width="0" style="1554" hidden="1" customWidth="1"/>
    <col min="518" max="521" width="16.140625" style="1554" customWidth="1"/>
    <col min="522" max="522" width="12.140625" style="1554" customWidth="1"/>
    <col min="523" max="523" width="9.140625" style="1554" customWidth="1"/>
    <col min="524" max="524" width="16" style="1554" customWidth="1"/>
    <col min="525" max="768" width="9.140625" style="1554"/>
    <col min="769" max="769" width="89" style="1554" customWidth="1"/>
    <col min="770" max="770" width="12.85546875" style="1554" customWidth="1"/>
    <col min="771" max="773" width="0" style="1554" hidden="1" customWidth="1"/>
    <col min="774" max="777" width="16.140625" style="1554" customWidth="1"/>
    <col min="778" max="778" width="12.140625" style="1554" customWidth="1"/>
    <col min="779" max="779" width="9.140625" style="1554" customWidth="1"/>
    <col min="780" max="780" width="16" style="1554" customWidth="1"/>
    <col min="781" max="1024" width="9.140625" style="1554"/>
    <col min="1025" max="1025" width="89" style="1554" customWidth="1"/>
    <col min="1026" max="1026" width="12.85546875" style="1554" customWidth="1"/>
    <col min="1027" max="1029" width="0" style="1554" hidden="1" customWidth="1"/>
    <col min="1030" max="1033" width="16.140625" style="1554" customWidth="1"/>
    <col min="1034" max="1034" width="12.140625" style="1554" customWidth="1"/>
    <col min="1035" max="1035" width="9.140625" style="1554" customWidth="1"/>
    <col min="1036" max="1036" width="16" style="1554" customWidth="1"/>
    <col min="1037" max="1280" width="9.140625" style="1554"/>
    <col min="1281" max="1281" width="89" style="1554" customWidth="1"/>
    <col min="1282" max="1282" width="12.85546875" style="1554" customWidth="1"/>
    <col min="1283" max="1285" width="0" style="1554" hidden="1" customWidth="1"/>
    <col min="1286" max="1289" width="16.140625" style="1554" customWidth="1"/>
    <col min="1290" max="1290" width="12.140625" style="1554" customWidth="1"/>
    <col min="1291" max="1291" width="9.140625" style="1554" customWidth="1"/>
    <col min="1292" max="1292" width="16" style="1554" customWidth="1"/>
    <col min="1293" max="1536" width="9.140625" style="1554"/>
    <col min="1537" max="1537" width="89" style="1554" customWidth="1"/>
    <col min="1538" max="1538" width="12.85546875" style="1554" customWidth="1"/>
    <col min="1539" max="1541" width="0" style="1554" hidden="1" customWidth="1"/>
    <col min="1542" max="1545" width="16.140625" style="1554" customWidth="1"/>
    <col min="1546" max="1546" width="12.140625" style="1554" customWidth="1"/>
    <col min="1547" max="1547" width="9.140625" style="1554" customWidth="1"/>
    <col min="1548" max="1548" width="16" style="1554" customWidth="1"/>
    <col min="1549" max="1792" width="9.140625" style="1554"/>
    <col min="1793" max="1793" width="89" style="1554" customWidth="1"/>
    <col min="1794" max="1794" width="12.85546875" style="1554" customWidth="1"/>
    <col min="1795" max="1797" width="0" style="1554" hidden="1" customWidth="1"/>
    <col min="1798" max="1801" width="16.140625" style="1554" customWidth="1"/>
    <col min="1802" max="1802" width="12.140625" style="1554" customWidth="1"/>
    <col min="1803" max="1803" width="9.140625" style="1554" customWidth="1"/>
    <col min="1804" max="1804" width="16" style="1554" customWidth="1"/>
    <col min="1805" max="2048" width="9.140625" style="1554"/>
    <col min="2049" max="2049" width="89" style="1554" customWidth="1"/>
    <col min="2050" max="2050" width="12.85546875" style="1554" customWidth="1"/>
    <col min="2051" max="2053" width="0" style="1554" hidden="1" customWidth="1"/>
    <col min="2054" max="2057" width="16.140625" style="1554" customWidth="1"/>
    <col min="2058" max="2058" width="12.140625" style="1554" customWidth="1"/>
    <col min="2059" max="2059" width="9.140625" style="1554" customWidth="1"/>
    <col min="2060" max="2060" width="16" style="1554" customWidth="1"/>
    <col min="2061" max="2304" width="9.140625" style="1554"/>
    <col min="2305" max="2305" width="89" style="1554" customWidth="1"/>
    <col min="2306" max="2306" width="12.85546875" style="1554" customWidth="1"/>
    <col min="2307" max="2309" width="0" style="1554" hidden="1" customWidth="1"/>
    <col min="2310" max="2313" width="16.140625" style="1554" customWidth="1"/>
    <col min="2314" max="2314" width="12.140625" style="1554" customWidth="1"/>
    <col min="2315" max="2315" width="9.140625" style="1554" customWidth="1"/>
    <col min="2316" max="2316" width="16" style="1554" customWidth="1"/>
    <col min="2317" max="2560" width="9.140625" style="1554"/>
    <col min="2561" max="2561" width="89" style="1554" customWidth="1"/>
    <col min="2562" max="2562" width="12.85546875" style="1554" customWidth="1"/>
    <col min="2563" max="2565" width="0" style="1554" hidden="1" customWidth="1"/>
    <col min="2566" max="2569" width="16.140625" style="1554" customWidth="1"/>
    <col min="2570" max="2570" width="12.140625" style="1554" customWidth="1"/>
    <col min="2571" max="2571" width="9.140625" style="1554" customWidth="1"/>
    <col min="2572" max="2572" width="16" style="1554" customWidth="1"/>
    <col min="2573" max="2816" width="9.140625" style="1554"/>
    <col min="2817" max="2817" width="89" style="1554" customWidth="1"/>
    <col min="2818" max="2818" width="12.85546875" style="1554" customWidth="1"/>
    <col min="2819" max="2821" width="0" style="1554" hidden="1" customWidth="1"/>
    <col min="2822" max="2825" width="16.140625" style="1554" customWidth="1"/>
    <col min="2826" max="2826" width="12.140625" style="1554" customWidth="1"/>
    <col min="2827" max="2827" width="9.140625" style="1554" customWidth="1"/>
    <col min="2828" max="2828" width="16" style="1554" customWidth="1"/>
    <col min="2829" max="3072" width="9.140625" style="1554"/>
    <col min="3073" max="3073" width="89" style="1554" customWidth="1"/>
    <col min="3074" max="3074" width="12.85546875" style="1554" customWidth="1"/>
    <col min="3075" max="3077" width="0" style="1554" hidden="1" customWidth="1"/>
    <col min="3078" max="3081" width="16.140625" style="1554" customWidth="1"/>
    <col min="3082" max="3082" width="12.140625" style="1554" customWidth="1"/>
    <col min="3083" max="3083" width="9.140625" style="1554" customWidth="1"/>
    <col min="3084" max="3084" width="16" style="1554" customWidth="1"/>
    <col min="3085" max="3328" width="9.140625" style="1554"/>
    <col min="3329" max="3329" width="89" style="1554" customWidth="1"/>
    <col min="3330" max="3330" width="12.85546875" style="1554" customWidth="1"/>
    <col min="3331" max="3333" width="0" style="1554" hidden="1" customWidth="1"/>
    <col min="3334" max="3337" width="16.140625" style="1554" customWidth="1"/>
    <col min="3338" max="3338" width="12.140625" style="1554" customWidth="1"/>
    <col min="3339" max="3339" width="9.140625" style="1554" customWidth="1"/>
    <col min="3340" max="3340" width="16" style="1554" customWidth="1"/>
    <col min="3341" max="3584" width="9.140625" style="1554"/>
    <col min="3585" max="3585" width="89" style="1554" customWidth="1"/>
    <col min="3586" max="3586" width="12.85546875" style="1554" customWidth="1"/>
    <col min="3587" max="3589" width="0" style="1554" hidden="1" customWidth="1"/>
    <col min="3590" max="3593" width="16.140625" style="1554" customWidth="1"/>
    <col min="3594" max="3594" width="12.140625" style="1554" customWidth="1"/>
    <col min="3595" max="3595" width="9.140625" style="1554" customWidth="1"/>
    <col min="3596" max="3596" width="16" style="1554" customWidth="1"/>
    <col min="3597" max="3840" width="9.140625" style="1554"/>
    <col min="3841" max="3841" width="89" style="1554" customWidth="1"/>
    <col min="3842" max="3842" width="12.85546875" style="1554" customWidth="1"/>
    <col min="3843" max="3845" width="0" style="1554" hidden="1" customWidth="1"/>
    <col min="3846" max="3849" width="16.140625" style="1554" customWidth="1"/>
    <col min="3850" max="3850" width="12.140625" style="1554" customWidth="1"/>
    <col min="3851" max="3851" width="9.140625" style="1554" customWidth="1"/>
    <col min="3852" max="3852" width="16" style="1554" customWidth="1"/>
    <col min="3853" max="4096" width="9.140625" style="1554"/>
    <col min="4097" max="4097" width="89" style="1554" customWidth="1"/>
    <col min="4098" max="4098" width="12.85546875" style="1554" customWidth="1"/>
    <col min="4099" max="4101" width="0" style="1554" hidden="1" customWidth="1"/>
    <col min="4102" max="4105" width="16.140625" style="1554" customWidth="1"/>
    <col min="4106" max="4106" width="12.140625" style="1554" customWidth="1"/>
    <col min="4107" max="4107" width="9.140625" style="1554" customWidth="1"/>
    <col min="4108" max="4108" width="16" style="1554" customWidth="1"/>
    <col min="4109" max="4352" width="9.140625" style="1554"/>
    <col min="4353" max="4353" width="89" style="1554" customWidth="1"/>
    <col min="4354" max="4354" width="12.85546875" style="1554" customWidth="1"/>
    <col min="4355" max="4357" width="0" style="1554" hidden="1" customWidth="1"/>
    <col min="4358" max="4361" width="16.140625" style="1554" customWidth="1"/>
    <col min="4362" max="4362" width="12.140625" style="1554" customWidth="1"/>
    <col min="4363" max="4363" width="9.140625" style="1554" customWidth="1"/>
    <col min="4364" max="4364" width="16" style="1554" customWidth="1"/>
    <col min="4365" max="4608" width="9.140625" style="1554"/>
    <col min="4609" max="4609" width="89" style="1554" customWidth="1"/>
    <col min="4610" max="4610" width="12.85546875" style="1554" customWidth="1"/>
    <col min="4611" max="4613" width="0" style="1554" hidden="1" customWidth="1"/>
    <col min="4614" max="4617" width="16.140625" style="1554" customWidth="1"/>
    <col min="4618" max="4618" width="12.140625" style="1554" customWidth="1"/>
    <col min="4619" max="4619" width="9.140625" style="1554" customWidth="1"/>
    <col min="4620" max="4620" width="16" style="1554" customWidth="1"/>
    <col min="4621" max="4864" width="9.140625" style="1554"/>
    <col min="4865" max="4865" width="89" style="1554" customWidth="1"/>
    <col min="4866" max="4866" width="12.85546875" style="1554" customWidth="1"/>
    <col min="4867" max="4869" width="0" style="1554" hidden="1" customWidth="1"/>
    <col min="4870" max="4873" width="16.140625" style="1554" customWidth="1"/>
    <col min="4874" max="4874" width="12.140625" style="1554" customWidth="1"/>
    <col min="4875" max="4875" width="9.140625" style="1554" customWidth="1"/>
    <col min="4876" max="4876" width="16" style="1554" customWidth="1"/>
    <col min="4877" max="5120" width="9.140625" style="1554"/>
    <col min="5121" max="5121" width="89" style="1554" customWidth="1"/>
    <col min="5122" max="5122" width="12.85546875" style="1554" customWidth="1"/>
    <col min="5123" max="5125" width="0" style="1554" hidden="1" customWidth="1"/>
    <col min="5126" max="5129" width="16.140625" style="1554" customWidth="1"/>
    <col min="5130" max="5130" width="12.140625" style="1554" customWidth="1"/>
    <col min="5131" max="5131" width="9.140625" style="1554" customWidth="1"/>
    <col min="5132" max="5132" width="16" style="1554" customWidth="1"/>
    <col min="5133" max="5376" width="9.140625" style="1554"/>
    <col min="5377" max="5377" width="89" style="1554" customWidth="1"/>
    <col min="5378" max="5378" width="12.85546875" style="1554" customWidth="1"/>
    <col min="5379" max="5381" width="0" style="1554" hidden="1" customWidth="1"/>
    <col min="5382" max="5385" width="16.140625" style="1554" customWidth="1"/>
    <col min="5386" max="5386" width="12.140625" style="1554" customWidth="1"/>
    <col min="5387" max="5387" width="9.140625" style="1554" customWidth="1"/>
    <col min="5388" max="5388" width="16" style="1554" customWidth="1"/>
    <col min="5389" max="5632" width="9.140625" style="1554"/>
    <col min="5633" max="5633" width="89" style="1554" customWidth="1"/>
    <col min="5634" max="5634" width="12.85546875" style="1554" customWidth="1"/>
    <col min="5635" max="5637" width="0" style="1554" hidden="1" customWidth="1"/>
    <col min="5638" max="5641" width="16.140625" style="1554" customWidth="1"/>
    <col min="5642" max="5642" width="12.140625" style="1554" customWidth="1"/>
    <col min="5643" max="5643" width="9.140625" style="1554" customWidth="1"/>
    <col min="5644" max="5644" width="16" style="1554" customWidth="1"/>
    <col min="5645" max="5888" width="9.140625" style="1554"/>
    <col min="5889" max="5889" width="89" style="1554" customWidth="1"/>
    <col min="5890" max="5890" width="12.85546875" style="1554" customWidth="1"/>
    <col min="5891" max="5893" width="0" style="1554" hidden="1" customWidth="1"/>
    <col min="5894" max="5897" width="16.140625" style="1554" customWidth="1"/>
    <col min="5898" max="5898" width="12.140625" style="1554" customWidth="1"/>
    <col min="5899" max="5899" width="9.140625" style="1554" customWidth="1"/>
    <col min="5900" max="5900" width="16" style="1554" customWidth="1"/>
    <col min="5901" max="6144" width="9.140625" style="1554"/>
    <col min="6145" max="6145" width="89" style="1554" customWidth="1"/>
    <col min="6146" max="6146" width="12.85546875" style="1554" customWidth="1"/>
    <col min="6147" max="6149" width="0" style="1554" hidden="1" customWidth="1"/>
    <col min="6150" max="6153" width="16.140625" style="1554" customWidth="1"/>
    <col min="6154" max="6154" width="12.140625" style="1554" customWidth="1"/>
    <col min="6155" max="6155" width="9.140625" style="1554" customWidth="1"/>
    <col min="6156" max="6156" width="16" style="1554" customWidth="1"/>
    <col min="6157" max="6400" width="9.140625" style="1554"/>
    <col min="6401" max="6401" width="89" style="1554" customWidth="1"/>
    <col min="6402" max="6402" width="12.85546875" style="1554" customWidth="1"/>
    <col min="6403" max="6405" width="0" style="1554" hidden="1" customWidth="1"/>
    <col min="6406" max="6409" width="16.140625" style="1554" customWidth="1"/>
    <col min="6410" max="6410" width="12.140625" style="1554" customWidth="1"/>
    <col min="6411" max="6411" width="9.140625" style="1554" customWidth="1"/>
    <col min="6412" max="6412" width="16" style="1554" customWidth="1"/>
    <col min="6413" max="6656" width="9.140625" style="1554"/>
    <col min="6657" max="6657" width="89" style="1554" customWidth="1"/>
    <col min="6658" max="6658" width="12.85546875" style="1554" customWidth="1"/>
    <col min="6659" max="6661" width="0" style="1554" hidden="1" customWidth="1"/>
    <col min="6662" max="6665" width="16.140625" style="1554" customWidth="1"/>
    <col min="6666" max="6666" width="12.140625" style="1554" customWidth="1"/>
    <col min="6667" max="6667" width="9.140625" style="1554" customWidth="1"/>
    <col min="6668" max="6668" width="16" style="1554" customWidth="1"/>
    <col min="6669" max="6912" width="9.140625" style="1554"/>
    <col min="6913" max="6913" width="89" style="1554" customWidth="1"/>
    <col min="6914" max="6914" width="12.85546875" style="1554" customWidth="1"/>
    <col min="6915" max="6917" width="0" style="1554" hidden="1" customWidth="1"/>
    <col min="6918" max="6921" width="16.140625" style="1554" customWidth="1"/>
    <col min="6922" max="6922" width="12.140625" style="1554" customWidth="1"/>
    <col min="6923" max="6923" width="9.140625" style="1554" customWidth="1"/>
    <col min="6924" max="6924" width="16" style="1554" customWidth="1"/>
    <col min="6925" max="7168" width="9.140625" style="1554"/>
    <col min="7169" max="7169" width="89" style="1554" customWidth="1"/>
    <col min="7170" max="7170" width="12.85546875" style="1554" customWidth="1"/>
    <col min="7171" max="7173" width="0" style="1554" hidden="1" customWidth="1"/>
    <col min="7174" max="7177" width="16.140625" style="1554" customWidth="1"/>
    <col min="7178" max="7178" width="12.140625" style="1554" customWidth="1"/>
    <col min="7179" max="7179" width="9.140625" style="1554" customWidth="1"/>
    <col min="7180" max="7180" width="16" style="1554" customWidth="1"/>
    <col min="7181" max="7424" width="9.140625" style="1554"/>
    <col min="7425" max="7425" width="89" style="1554" customWidth="1"/>
    <col min="7426" max="7426" width="12.85546875" style="1554" customWidth="1"/>
    <col min="7427" max="7429" width="0" style="1554" hidden="1" customWidth="1"/>
    <col min="7430" max="7433" width="16.140625" style="1554" customWidth="1"/>
    <col min="7434" max="7434" width="12.140625" style="1554" customWidth="1"/>
    <col min="7435" max="7435" width="9.140625" style="1554" customWidth="1"/>
    <col min="7436" max="7436" width="16" style="1554" customWidth="1"/>
    <col min="7437" max="7680" width="9.140625" style="1554"/>
    <col min="7681" max="7681" width="89" style="1554" customWidth="1"/>
    <col min="7682" max="7682" width="12.85546875" style="1554" customWidth="1"/>
    <col min="7683" max="7685" width="0" style="1554" hidden="1" customWidth="1"/>
    <col min="7686" max="7689" width="16.140625" style="1554" customWidth="1"/>
    <col min="7690" max="7690" width="12.140625" style="1554" customWidth="1"/>
    <col min="7691" max="7691" width="9.140625" style="1554" customWidth="1"/>
    <col min="7692" max="7692" width="16" style="1554" customWidth="1"/>
    <col min="7693" max="7936" width="9.140625" style="1554"/>
    <col min="7937" max="7937" width="89" style="1554" customWidth="1"/>
    <col min="7938" max="7938" width="12.85546875" style="1554" customWidth="1"/>
    <col min="7939" max="7941" width="0" style="1554" hidden="1" customWidth="1"/>
    <col min="7942" max="7945" width="16.140625" style="1554" customWidth="1"/>
    <col min="7946" max="7946" width="12.140625" style="1554" customWidth="1"/>
    <col min="7947" max="7947" width="9.140625" style="1554" customWidth="1"/>
    <col min="7948" max="7948" width="16" style="1554" customWidth="1"/>
    <col min="7949" max="8192" width="9.140625" style="1554"/>
    <col min="8193" max="8193" width="89" style="1554" customWidth="1"/>
    <col min="8194" max="8194" width="12.85546875" style="1554" customWidth="1"/>
    <col min="8195" max="8197" width="0" style="1554" hidden="1" customWidth="1"/>
    <col min="8198" max="8201" width="16.140625" style="1554" customWidth="1"/>
    <col min="8202" max="8202" width="12.140625" style="1554" customWidth="1"/>
    <col min="8203" max="8203" width="9.140625" style="1554" customWidth="1"/>
    <col min="8204" max="8204" width="16" style="1554" customWidth="1"/>
    <col min="8205" max="8448" width="9.140625" style="1554"/>
    <col min="8449" max="8449" width="89" style="1554" customWidth="1"/>
    <col min="8450" max="8450" width="12.85546875" style="1554" customWidth="1"/>
    <col min="8451" max="8453" width="0" style="1554" hidden="1" customWidth="1"/>
    <col min="8454" max="8457" width="16.140625" style="1554" customWidth="1"/>
    <col min="8458" max="8458" width="12.140625" style="1554" customWidth="1"/>
    <col min="8459" max="8459" width="9.140625" style="1554" customWidth="1"/>
    <col min="8460" max="8460" width="16" style="1554" customWidth="1"/>
    <col min="8461" max="8704" width="9.140625" style="1554"/>
    <col min="8705" max="8705" width="89" style="1554" customWidth="1"/>
    <col min="8706" max="8706" width="12.85546875" style="1554" customWidth="1"/>
    <col min="8707" max="8709" width="0" style="1554" hidden="1" customWidth="1"/>
    <col min="8710" max="8713" width="16.140625" style="1554" customWidth="1"/>
    <col min="8714" max="8714" width="12.140625" style="1554" customWidth="1"/>
    <col min="8715" max="8715" width="9.140625" style="1554" customWidth="1"/>
    <col min="8716" max="8716" width="16" style="1554" customWidth="1"/>
    <col min="8717" max="8960" width="9.140625" style="1554"/>
    <col min="8961" max="8961" width="89" style="1554" customWidth="1"/>
    <col min="8962" max="8962" width="12.85546875" style="1554" customWidth="1"/>
    <col min="8963" max="8965" width="0" style="1554" hidden="1" customWidth="1"/>
    <col min="8966" max="8969" width="16.140625" style="1554" customWidth="1"/>
    <col min="8970" max="8970" width="12.140625" style="1554" customWidth="1"/>
    <col min="8971" max="8971" width="9.140625" style="1554" customWidth="1"/>
    <col min="8972" max="8972" width="16" style="1554" customWidth="1"/>
    <col min="8973" max="9216" width="9.140625" style="1554"/>
    <col min="9217" max="9217" width="89" style="1554" customWidth="1"/>
    <col min="9218" max="9218" width="12.85546875" style="1554" customWidth="1"/>
    <col min="9219" max="9221" width="0" style="1554" hidden="1" customWidth="1"/>
    <col min="9222" max="9225" width="16.140625" style="1554" customWidth="1"/>
    <col min="9226" max="9226" width="12.140625" style="1554" customWidth="1"/>
    <col min="9227" max="9227" width="9.140625" style="1554" customWidth="1"/>
    <col min="9228" max="9228" width="16" style="1554" customWidth="1"/>
    <col min="9229" max="9472" width="9.140625" style="1554"/>
    <col min="9473" max="9473" width="89" style="1554" customWidth="1"/>
    <col min="9474" max="9474" width="12.85546875" style="1554" customWidth="1"/>
    <col min="9475" max="9477" width="0" style="1554" hidden="1" customWidth="1"/>
    <col min="9478" max="9481" width="16.140625" style="1554" customWidth="1"/>
    <col min="9482" max="9482" width="12.140625" style="1554" customWidth="1"/>
    <col min="9483" max="9483" width="9.140625" style="1554" customWidth="1"/>
    <col min="9484" max="9484" width="16" style="1554" customWidth="1"/>
    <col min="9485" max="9728" width="9.140625" style="1554"/>
    <col min="9729" max="9729" width="89" style="1554" customWidth="1"/>
    <col min="9730" max="9730" width="12.85546875" style="1554" customWidth="1"/>
    <col min="9731" max="9733" width="0" style="1554" hidden="1" customWidth="1"/>
    <col min="9734" max="9737" width="16.140625" style="1554" customWidth="1"/>
    <col min="9738" max="9738" width="12.140625" style="1554" customWidth="1"/>
    <col min="9739" max="9739" width="9.140625" style="1554" customWidth="1"/>
    <col min="9740" max="9740" width="16" style="1554" customWidth="1"/>
    <col min="9741" max="9984" width="9.140625" style="1554"/>
    <col min="9985" max="9985" width="89" style="1554" customWidth="1"/>
    <col min="9986" max="9986" width="12.85546875" style="1554" customWidth="1"/>
    <col min="9987" max="9989" width="0" style="1554" hidden="1" customWidth="1"/>
    <col min="9990" max="9993" width="16.140625" style="1554" customWidth="1"/>
    <col min="9994" max="9994" width="12.140625" style="1554" customWidth="1"/>
    <col min="9995" max="9995" width="9.140625" style="1554" customWidth="1"/>
    <col min="9996" max="9996" width="16" style="1554" customWidth="1"/>
    <col min="9997" max="10240" width="9.140625" style="1554"/>
    <col min="10241" max="10241" width="89" style="1554" customWidth="1"/>
    <col min="10242" max="10242" width="12.85546875" style="1554" customWidth="1"/>
    <col min="10243" max="10245" width="0" style="1554" hidden="1" customWidth="1"/>
    <col min="10246" max="10249" width="16.140625" style="1554" customWidth="1"/>
    <col min="10250" max="10250" width="12.140625" style="1554" customWidth="1"/>
    <col min="10251" max="10251" width="9.140625" style="1554" customWidth="1"/>
    <col min="10252" max="10252" width="16" style="1554" customWidth="1"/>
    <col min="10253" max="10496" width="9.140625" style="1554"/>
    <col min="10497" max="10497" width="89" style="1554" customWidth="1"/>
    <col min="10498" max="10498" width="12.85546875" style="1554" customWidth="1"/>
    <col min="10499" max="10501" width="0" style="1554" hidden="1" customWidth="1"/>
    <col min="10502" max="10505" width="16.140625" style="1554" customWidth="1"/>
    <col min="10506" max="10506" width="12.140625" style="1554" customWidth="1"/>
    <col min="10507" max="10507" width="9.140625" style="1554" customWidth="1"/>
    <col min="10508" max="10508" width="16" style="1554" customWidth="1"/>
    <col min="10509" max="10752" width="9.140625" style="1554"/>
    <col min="10753" max="10753" width="89" style="1554" customWidth="1"/>
    <col min="10754" max="10754" width="12.85546875" style="1554" customWidth="1"/>
    <col min="10755" max="10757" width="0" style="1554" hidden="1" customWidth="1"/>
    <col min="10758" max="10761" width="16.140625" style="1554" customWidth="1"/>
    <col min="10762" max="10762" width="12.140625" style="1554" customWidth="1"/>
    <col min="10763" max="10763" width="9.140625" style="1554" customWidth="1"/>
    <col min="10764" max="10764" width="16" style="1554" customWidth="1"/>
    <col min="10765" max="11008" width="9.140625" style="1554"/>
    <col min="11009" max="11009" width="89" style="1554" customWidth="1"/>
    <col min="11010" max="11010" width="12.85546875" style="1554" customWidth="1"/>
    <col min="11011" max="11013" width="0" style="1554" hidden="1" customWidth="1"/>
    <col min="11014" max="11017" width="16.140625" style="1554" customWidth="1"/>
    <col min="11018" max="11018" width="12.140625" style="1554" customWidth="1"/>
    <col min="11019" max="11019" width="9.140625" style="1554" customWidth="1"/>
    <col min="11020" max="11020" width="16" style="1554" customWidth="1"/>
    <col min="11021" max="11264" width="9.140625" style="1554"/>
    <col min="11265" max="11265" width="89" style="1554" customWidth="1"/>
    <col min="11266" max="11266" width="12.85546875" style="1554" customWidth="1"/>
    <col min="11267" max="11269" width="0" style="1554" hidden="1" customWidth="1"/>
    <col min="11270" max="11273" width="16.140625" style="1554" customWidth="1"/>
    <col min="11274" max="11274" width="12.140625" style="1554" customWidth="1"/>
    <col min="11275" max="11275" width="9.140625" style="1554" customWidth="1"/>
    <col min="11276" max="11276" width="16" style="1554" customWidth="1"/>
    <col min="11277" max="11520" width="9.140625" style="1554"/>
    <col min="11521" max="11521" width="89" style="1554" customWidth="1"/>
    <col min="11522" max="11522" width="12.85546875" style="1554" customWidth="1"/>
    <col min="11523" max="11525" width="0" style="1554" hidden="1" customWidth="1"/>
    <col min="11526" max="11529" width="16.140625" style="1554" customWidth="1"/>
    <col min="11530" max="11530" width="12.140625" style="1554" customWidth="1"/>
    <col min="11531" max="11531" width="9.140625" style="1554" customWidth="1"/>
    <col min="11532" max="11532" width="16" style="1554" customWidth="1"/>
    <col min="11533" max="11776" width="9.140625" style="1554"/>
    <col min="11777" max="11777" width="89" style="1554" customWidth="1"/>
    <col min="11778" max="11778" width="12.85546875" style="1554" customWidth="1"/>
    <col min="11779" max="11781" width="0" style="1554" hidden="1" customWidth="1"/>
    <col min="11782" max="11785" width="16.140625" style="1554" customWidth="1"/>
    <col min="11786" max="11786" width="12.140625" style="1554" customWidth="1"/>
    <col min="11787" max="11787" width="9.140625" style="1554" customWidth="1"/>
    <col min="11788" max="11788" width="16" style="1554" customWidth="1"/>
    <col min="11789" max="12032" width="9.140625" style="1554"/>
    <col min="12033" max="12033" width="89" style="1554" customWidth="1"/>
    <col min="12034" max="12034" width="12.85546875" style="1554" customWidth="1"/>
    <col min="12035" max="12037" width="0" style="1554" hidden="1" customWidth="1"/>
    <col min="12038" max="12041" width="16.140625" style="1554" customWidth="1"/>
    <col min="12042" max="12042" width="12.140625" style="1554" customWidth="1"/>
    <col min="12043" max="12043" width="9.140625" style="1554" customWidth="1"/>
    <col min="12044" max="12044" width="16" style="1554" customWidth="1"/>
    <col min="12045" max="12288" width="9.140625" style="1554"/>
    <col min="12289" max="12289" width="89" style="1554" customWidth="1"/>
    <col min="12290" max="12290" width="12.85546875" style="1554" customWidth="1"/>
    <col min="12291" max="12293" width="0" style="1554" hidden="1" customWidth="1"/>
    <col min="12294" max="12297" width="16.140625" style="1554" customWidth="1"/>
    <col min="12298" max="12298" width="12.140625" style="1554" customWidth="1"/>
    <col min="12299" max="12299" width="9.140625" style="1554" customWidth="1"/>
    <col min="12300" max="12300" width="16" style="1554" customWidth="1"/>
    <col min="12301" max="12544" width="9.140625" style="1554"/>
    <col min="12545" max="12545" width="89" style="1554" customWidth="1"/>
    <col min="12546" max="12546" width="12.85546875" style="1554" customWidth="1"/>
    <col min="12547" max="12549" width="0" style="1554" hidden="1" customWidth="1"/>
    <col min="12550" max="12553" width="16.140625" style="1554" customWidth="1"/>
    <col min="12554" max="12554" width="12.140625" style="1554" customWidth="1"/>
    <col min="12555" max="12555" width="9.140625" style="1554" customWidth="1"/>
    <col min="12556" max="12556" width="16" style="1554" customWidth="1"/>
    <col min="12557" max="12800" width="9.140625" style="1554"/>
    <col min="12801" max="12801" width="89" style="1554" customWidth="1"/>
    <col min="12802" max="12802" width="12.85546875" style="1554" customWidth="1"/>
    <col min="12803" max="12805" width="0" style="1554" hidden="1" customWidth="1"/>
    <col min="12806" max="12809" width="16.140625" style="1554" customWidth="1"/>
    <col min="12810" max="12810" width="12.140625" style="1554" customWidth="1"/>
    <col min="12811" max="12811" width="9.140625" style="1554" customWidth="1"/>
    <col min="12812" max="12812" width="16" style="1554" customWidth="1"/>
    <col min="12813" max="13056" width="9.140625" style="1554"/>
    <col min="13057" max="13057" width="89" style="1554" customWidth="1"/>
    <col min="13058" max="13058" width="12.85546875" style="1554" customWidth="1"/>
    <col min="13059" max="13061" width="0" style="1554" hidden="1" customWidth="1"/>
    <col min="13062" max="13065" width="16.140625" style="1554" customWidth="1"/>
    <col min="13066" max="13066" width="12.140625" style="1554" customWidth="1"/>
    <col min="13067" max="13067" width="9.140625" style="1554" customWidth="1"/>
    <col min="13068" max="13068" width="16" style="1554" customWidth="1"/>
    <col min="13069" max="13312" width="9.140625" style="1554"/>
    <col min="13313" max="13313" width="89" style="1554" customWidth="1"/>
    <col min="13314" max="13314" width="12.85546875" style="1554" customWidth="1"/>
    <col min="13315" max="13317" width="0" style="1554" hidden="1" customWidth="1"/>
    <col min="13318" max="13321" width="16.140625" style="1554" customWidth="1"/>
    <col min="13322" max="13322" width="12.140625" style="1554" customWidth="1"/>
    <col min="13323" max="13323" width="9.140625" style="1554" customWidth="1"/>
    <col min="13324" max="13324" width="16" style="1554" customWidth="1"/>
    <col min="13325" max="13568" width="9.140625" style="1554"/>
    <col min="13569" max="13569" width="89" style="1554" customWidth="1"/>
    <col min="13570" max="13570" width="12.85546875" style="1554" customWidth="1"/>
    <col min="13571" max="13573" width="0" style="1554" hidden="1" customWidth="1"/>
    <col min="13574" max="13577" width="16.140625" style="1554" customWidth="1"/>
    <col min="13578" max="13578" width="12.140625" style="1554" customWidth="1"/>
    <col min="13579" max="13579" width="9.140625" style="1554" customWidth="1"/>
    <col min="13580" max="13580" width="16" style="1554" customWidth="1"/>
    <col min="13581" max="13824" width="9.140625" style="1554"/>
    <col min="13825" max="13825" width="89" style="1554" customWidth="1"/>
    <col min="13826" max="13826" width="12.85546875" style="1554" customWidth="1"/>
    <col min="13827" max="13829" width="0" style="1554" hidden="1" customWidth="1"/>
    <col min="13830" max="13833" width="16.140625" style="1554" customWidth="1"/>
    <col min="13834" max="13834" width="12.140625" style="1554" customWidth="1"/>
    <col min="13835" max="13835" width="9.140625" style="1554" customWidth="1"/>
    <col min="13836" max="13836" width="16" style="1554" customWidth="1"/>
    <col min="13837" max="14080" width="9.140625" style="1554"/>
    <col min="14081" max="14081" width="89" style="1554" customWidth="1"/>
    <col min="14082" max="14082" width="12.85546875" style="1554" customWidth="1"/>
    <col min="14083" max="14085" width="0" style="1554" hidden="1" customWidth="1"/>
    <col min="14086" max="14089" width="16.140625" style="1554" customWidth="1"/>
    <col min="14090" max="14090" width="12.140625" style="1554" customWidth="1"/>
    <col min="14091" max="14091" width="9.140625" style="1554" customWidth="1"/>
    <col min="14092" max="14092" width="16" style="1554" customWidth="1"/>
    <col min="14093" max="14336" width="9.140625" style="1554"/>
    <col min="14337" max="14337" width="89" style="1554" customWidth="1"/>
    <col min="14338" max="14338" width="12.85546875" style="1554" customWidth="1"/>
    <col min="14339" max="14341" width="0" style="1554" hidden="1" customWidth="1"/>
    <col min="14342" max="14345" width="16.140625" style="1554" customWidth="1"/>
    <col min="14346" max="14346" width="12.140625" style="1554" customWidth="1"/>
    <col min="14347" max="14347" width="9.140625" style="1554" customWidth="1"/>
    <col min="14348" max="14348" width="16" style="1554" customWidth="1"/>
    <col min="14349" max="14592" width="9.140625" style="1554"/>
    <col min="14593" max="14593" width="89" style="1554" customWidth="1"/>
    <col min="14594" max="14594" width="12.85546875" style="1554" customWidth="1"/>
    <col min="14595" max="14597" width="0" style="1554" hidden="1" customWidth="1"/>
    <col min="14598" max="14601" width="16.140625" style="1554" customWidth="1"/>
    <col min="14602" max="14602" width="12.140625" style="1554" customWidth="1"/>
    <col min="14603" max="14603" width="9.140625" style="1554" customWidth="1"/>
    <col min="14604" max="14604" width="16" style="1554" customWidth="1"/>
    <col min="14605" max="14848" width="9.140625" style="1554"/>
    <col min="14849" max="14849" width="89" style="1554" customWidth="1"/>
    <col min="14850" max="14850" width="12.85546875" style="1554" customWidth="1"/>
    <col min="14851" max="14853" width="0" style="1554" hidden="1" customWidth="1"/>
    <col min="14854" max="14857" width="16.140625" style="1554" customWidth="1"/>
    <col min="14858" max="14858" width="12.140625" style="1554" customWidth="1"/>
    <col min="14859" max="14859" width="9.140625" style="1554" customWidth="1"/>
    <col min="14860" max="14860" width="16" style="1554" customWidth="1"/>
    <col min="14861" max="15104" width="9.140625" style="1554"/>
    <col min="15105" max="15105" width="89" style="1554" customWidth="1"/>
    <col min="15106" max="15106" width="12.85546875" style="1554" customWidth="1"/>
    <col min="15107" max="15109" width="0" style="1554" hidden="1" customWidth="1"/>
    <col min="15110" max="15113" width="16.140625" style="1554" customWidth="1"/>
    <col min="15114" max="15114" width="12.140625" style="1554" customWidth="1"/>
    <col min="15115" max="15115" width="9.140625" style="1554" customWidth="1"/>
    <col min="15116" max="15116" width="16" style="1554" customWidth="1"/>
    <col min="15117" max="15360" width="9.140625" style="1554"/>
    <col min="15361" max="15361" width="89" style="1554" customWidth="1"/>
    <col min="15362" max="15362" width="12.85546875" style="1554" customWidth="1"/>
    <col min="15363" max="15365" width="0" style="1554" hidden="1" customWidth="1"/>
    <col min="15366" max="15369" width="16.140625" style="1554" customWidth="1"/>
    <col min="15370" max="15370" width="12.140625" style="1554" customWidth="1"/>
    <col min="15371" max="15371" width="9.140625" style="1554" customWidth="1"/>
    <col min="15372" max="15372" width="16" style="1554" customWidth="1"/>
    <col min="15373" max="15616" width="9.140625" style="1554"/>
    <col min="15617" max="15617" width="89" style="1554" customWidth="1"/>
    <col min="15618" max="15618" width="12.85546875" style="1554" customWidth="1"/>
    <col min="15619" max="15621" width="0" style="1554" hidden="1" customWidth="1"/>
    <col min="15622" max="15625" width="16.140625" style="1554" customWidth="1"/>
    <col min="15626" max="15626" width="12.140625" style="1554" customWidth="1"/>
    <col min="15627" max="15627" width="9.140625" style="1554" customWidth="1"/>
    <col min="15628" max="15628" width="16" style="1554" customWidth="1"/>
    <col min="15629" max="15872" width="9.140625" style="1554"/>
    <col min="15873" max="15873" width="89" style="1554" customWidth="1"/>
    <col min="15874" max="15874" width="12.85546875" style="1554" customWidth="1"/>
    <col min="15875" max="15877" width="0" style="1554" hidden="1" customWidth="1"/>
    <col min="15878" max="15881" width="16.140625" style="1554" customWidth="1"/>
    <col min="15882" max="15882" width="12.140625" style="1554" customWidth="1"/>
    <col min="15883" max="15883" width="9.140625" style="1554" customWidth="1"/>
    <col min="15884" max="15884" width="16" style="1554" customWidth="1"/>
    <col min="15885" max="16128" width="9.140625" style="1554"/>
    <col min="16129" max="16129" width="89" style="1554" customWidth="1"/>
    <col min="16130" max="16130" width="12.85546875" style="1554" customWidth="1"/>
    <col min="16131" max="16133" width="0" style="1554" hidden="1" customWidth="1"/>
    <col min="16134" max="16137" width="16.140625" style="1554" customWidth="1"/>
    <col min="16138" max="16138" width="12.140625" style="1554" customWidth="1"/>
    <col min="16139" max="16139" width="9.140625" style="1554" customWidth="1"/>
    <col min="16140" max="16140" width="16" style="1554" customWidth="1"/>
    <col min="16141" max="16384" width="9.140625" style="1554"/>
  </cols>
  <sheetData>
    <row r="1" spans="1:12" ht="53.25" customHeight="1" x14ac:dyDescent="0.25">
      <c r="A1" s="2159" t="s">
        <v>1840</v>
      </c>
      <c r="B1" s="2187"/>
      <c r="C1" s="2187"/>
      <c r="D1" s="2187"/>
      <c r="E1" s="2187"/>
      <c r="F1" s="2188"/>
    </row>
    <row r="2" spans="1:12" ht="23.25" customHeight="1" x14ac:dyDescent="0.25">
      <c r="A2" s="2161" t="s">
        <v>1841</v>
      </c>
      <c r="B2" s="2162"/>
      <c r="C2" s="2162"/>
      <c r="D2" s="2162"/>
      <c r="E2" s="2162"/>
      <c r="F2" s="2188"/>
    </row>
    <row r="3" spans="1:12" ht="14.25" customHeight="1" x14ac:dyDescent="0.25">
      <c r="A3" s="1556"/>
      <c r="B3" s="583"/>
      <c r="C3" s="583"/>
      <c r="D3" s="583"/>
      <c r="E3" s="583"/>
    </row>
    <row r="4" spans="1:12" s="1746" customFormat="1" ht="30.75" customHeight="1" x14ac:dyDescent="0.25">
      <c r="A4" s="2189" t="s">
        <v>882</v>
      </c>
      <c r="B4" s="2189"/>
      <c r="C4" s="2189"/>
      <c r="D4" s="2189"/>
      <c r="E4" s="2189"/>
      <c r="F4" s="2188"/>
    </row>
    <row r="5" spans="1:12" ht="14.25" customHeight="1" x14ac:dyDescent="0.25">
      <c r="A5" s="2190" t="s">
        <v>883</v>
      </c>
      <c r="B5" s="2191"/>
      <c r="C5" s="2191"/>
      <c r="D5" s="2191"/>
      <c r="E5" s="2191"/>
      <c r="F5" s="2186"/>
    </row>
    <row r="6" spans="1:12" ht="27.75" customHeight="1" x14ac:dyDescent="0.25">
      <c r="A6" s="260" t="s">
        <v>9</v>
      </c>
      <c r="B6" s="584" t="s">
        <v>17</v>
      </c>
      <c r="C6" s="234" t="s">
        <v>1822</v>
      </c>
      <c r="D6" s="234" t="s">
        <v>1823</v>
      </c>
      <c r="E6" s="234" t="s">
        <v>1824</v>
      </c>
      <c r="F6" s="234" t="s">
        <v>764</v>
      </c>
      <c r="G6" s="234" t="s">
        <v>765</v>
      </c>
      <c r="H6" s="234" t="s">
        <v>1062</v>
      </c>
      <c r="I6" s="234" t="s">
        <v>1297</v>
      </c>
    </row>
    <row r="7" spans="1:12" ht="20.25" customHeight="1" x14ac:dyDescent="0.25">
      <c r="A7" s="2067" t="s">
        <v>1150</v>
      </c>
      <c r="B7" s="2068"/>
      <c r="C7" s="2068"/>
      <c r="D7" s="2068"/>
      <c r="E7" s="2068"/>
    </row>
    <row r="8" spans="1:12" ht="30" customHeight="1" x14ac:dyDescent="0.25">
      <c r="A8" s="1770" t="s">
        <v>1842</v>
      </c>
      <c r="B8" s="586" t="s">
        <v>2</v>
      </c>
      <c r="C8" s="587">
        <v>108</v>
      </c>
      <c r="D8" s="587">
        <v>101</v>
      </c>
      <c r="E8" s="587">
        <v>107.5</v>
      </c>
      <c r="F8" s="1750">
        <f>'[31]НДПИ 1070109 '!I11</f>
        <v>100.4</v>
      </c>
      <c r="G8" s="1750">
        <f>'[31]НДПИ 1070109 '!J11</f>
        <v>102.1</v>
      </c>
      <c r="H8" s="1750">
        <f>'[31]НДПИ 1070109 '!K11</f>
        <v>102.2</v>
      </c>
      <c r="I8" s="1750">
        <f>'[31]НДПИ 1070109 '!L11</f>
        <v>102</v>
      </c>
    </row>
    <row r="9" spans="1:12" ht="47.25" customHeight="1" x14ac:dyDescent="0.25">
      <c r="A9" s="2171" t="s">
        <v>1245</v>
      </c>
      <c r="B9" s="2172"/>
      <c r="C9" s="2172"/>
      <c r="D9" s="2172"/>
      <c r="E9" s="2172"/>
    </row>
    <row r="10" spans="1:12" ht="35.450000000000003" customHeight="1" x14ac:dyDescent="0.25">
      <c r="A10" s="594" t="s">
        <v>1244</v>
      </c>
      <c r="B10" s="595" t="s">
        <v>1</v>
      </c>
      <c r="C10" s="596"/>
      <c r="D10" s="596"/>
      <c r="E10" s="596"/>
      <c r="F10" s="619">
        <v>1669493.831666596</v>
      </c>
      <c r="G10" s="619">
        <v>1817894.1128991963</v>
      </c>
      <c r="H10" s="619">
        <v>1890731.6112952915</v>
      </c>
      <c r="I10" s="619">
        <v>1971730.8752395564</v>
      </c>
      <c r="J10" s="1799"/>
    </row>
    <row r="11" spans="1:12" ht="54.75" customHeight="1" x14ac:dyDescent="0.25">
      <c r="A11" s="620" t="s">
        <v>1246</v>
      </c>
      <c r="B11" s="599" t="s">
        <v>1</v>
      </c>
      <c r="C11" s="600"/>
      <c r="D11" s="600"/>
      <c r="E11" s="600"/>
      <c r="F11" s="600">
        <v>9820551.950979976</v>
      </c>
      <c r="G11" s="600">
        <v>10693494.781759977</v>
      </c>
      <c r="H11" s="600">
        <v>11121950.654678185</v>
      </c>
      <c r="I11" s="600">
        <v>11598416.91317386</v>
      </c>
      <c r="J11" s="1799"/>
    </row>
    <row r="12" spans="1:12" x14ac:dyDescent="0.25">
      <c r="G12" s="1800"/>
      <c r="H12" s="1718"/>
      <c r="I12" s="1718"/>
    </row>
    <row r="13" spans="1:12" ht="69.75" customHeight="1" x14ac:dyDescent="0.25">
      <c r="A13" s="2184" t="s">
        <v>1843</v>
      </c>
      <c r="B13" s="2185"/>
      <c r="C13" s="2185"/>
      <c r="D13" s="2185"/>
      <c r="E13" s="2185"/>
      <c r="F13" s="2185"/>
      <c r="G13" s="2186"/>
      <c r="H13" s="2186"/>
      <c r="I13" s="2186"/>
    </row>
    <row r="14" spans="1:12" ht="42" customHeight="1" x14ac:dyDescent="0.25">
      <c r="A14" s="620" t="s">
        <v>1844</v>
      </c>
      <c r="B14" s="1775" t="s">
        <v>1</v>
      </c>
      <c r="C14" s="1781"/>
      <c r="D14" s="1781"/>
      <c r="E14" s="1781"/>
      <c r="F14" s="1781">
        <v>9820551.950979976</v>
      </c>
      <c r="G14" s="1781">
        <v>10693494.781759977</v>
      </c>
      <c r="H14" s="1781">
        <v>11121950.654678185</v>
      </c>
      <c r="I14" s="1781">
        <v>11598416.91317386</v>
      </c>
      <c r="L14" s="1801"/>
    </row>
    <row r="15" spans="1:12" ht="67.5" customHeight="1" x14ac:dyDescent="0.25">
      <c r="A15" s="1802" t="s">
        <v>1247</v>
      </c>
      <c r="B15" s="352" t="s">
        <v>884</v>
      </c>
      <c r="C15" s="561"/>
      <c r="D15" s="561"/>
      <c r="E15" s="561"/>
      <c r="F15" s="561">
        <v>112349486.9375079</v>
      </c>
      <c r="G15" s="561">
        <v>114251818.88764496</v>
      </c>
      <c r="H15" s="561">
        <v>114363720.76706481</v>
      </c>
      <c r="I15" s="561">
        <v>114139917.00822516</v>
      </c>
    </row>
    <row r="16" spans="1:12" ht="67.5" customHeight="1" x14ac:dyDescent="0.25">
      <c r="A16" s="1802" t="s">
        <v>1845</v>
      </c>
      <c r="B16" s="352" t="s">
        <v>0</v>
      </c>
      <c r="C16" s="561"/>
      <c r="D16" s="561"/>
      <c r="E16" s="561"/>
      <c r="F16" s="561">
        <v>87.396799999999871</v>
      </c>
      <c r="G16" s="561">
        <v>93.588675493611944</v>
      </c>
      <c r="H16" s="561">
        <v>97.242897096399389</v>
      </c>
      <c r="I16" s="561">
        <v>101.60766178861772</v>
      </c>
    </row>
    <row r="17" spans="1:9" ht="67.5" customHeight="1" x14ac:dyDescent="0.25">
      <c r="A17" s="1802" t="s">
        <v>1846</v>
      </c>
      <c r="B17" s="352"/>
      <c r="C17" s="561"/>
      <c r="D17" s="561"/>
      <c r="E17" s="561"/>
      <c r="F17" s="561">
        <v>87.396799999999871</v>
      </c>
      <c r="G17" s="561">
        <v>93.588675493611944</v>
      </c>
      <c r="H17" s="561">
        <v>97.242897096399389</v>
      </c>
      <c r="I17" s="561">
        <v>101.60766178861772</v>
      </c>
    </row>
    <row r="18" spans="1:9" ht="54" customHeight="1" x14ac:dyDescent="0.25">
      <c r="A18" s="1802" t="s">
        <v>1847</v>
      </c>
      <c r="B18" s="303" t="s">
        <v>1848</v>
      </c>
      <c r="C18" s="307"/>
      <c r="D18" s="307"/>
      <c r="E18" s="307"/>
      <c r="F18" s="1803">
        <v>1</v>
      </c>
      <c r="G18" s="1803">
        <v>1</v>
      </c>
      <c r="H18" s="1803">
        <v>1</v>
      </c>
      <c r="I18" s="1803">
        <v>1</v>
      </c>
    </row>
    <row r="19" spans="1:9" ht="33" customHeight="1" x14ac:dyDescent="0.35">
      <c r="A19" s="1802" t="s">
        <v>1248</v>
      </c>
      <c r="B19" s="560"/>
      <c r="C19" s="307"/>
      <c r="D19" s="307"/>
      <c r="E19" s="307"/>
      <c r="F19" s="1804">
        <v>1</v>
      </c>
      <c r="G19" s="1804">
        <v>1</v>
      </c>
      <c r="H19" s="1804">
        <v>1</v>
      </c>
      <c r="I19" s="1804">
        <v>1</v>
      </c>
    </row>
    <row r="20" spans="1:9" s="1746" customFormat="1" ht="29.25" customHeight="1" x14ac:dyDescent="0.3">
      <c r="A20" s="1732" t="s">
        <v>1249</v>
      </c>
      <c r="B20" s="560" t="s">
        <v>1</v>
      </c>
      <c r="C20" s="561"/>
      <c r="D20" s="561"/>
      <c r="E20" s="561"/>
      <c r="F20" s="561">
        <v>1566311</v>
      </c>
      <c r="G20" s="561">
        <v>818379.32924833137</v>
      </c>
      <c r="H20" s="561">
        <v>891124.56514666474</v>
      </c>
      <c r="I20" s="561">
        <v>926829.22122318204</v>
      </c>
    </row>
    <row r="21" spans="1:9" ht="51.6" customHeight="1" x14ac:dyDescent="0.25">
      <c r="A21" s="1794" t="s">
        <v>950</v>
      </c>
      <c r="B21" s="303" t="s">
        <v>2</v>
      </c>
      <c r="C21" s="602"/>
      <c r="D21" s="602"/>
      <c r="E21" s="602"/>
      <c r="F21" s="602">
        <v>1</v>
      </c>
      <c r="G21" s="602">
        <v>1</v>
      </c>
      <c r="H21" s="602">
        <v>1</v>
      </c>
      <c r="I21" s="602">
        <v>1</v>
      </c>
    </row>
    <row r="22" spans="1:9" ht="102.75" customHeight="1" x14ac:dyDescent="0.25">
      <c r="A22" s="1794" t="s">
        <v>1250</v>
      </c>
      <c r="B22" s="560" t="s">
        <v>1</v>
      </c>
      <c r="C22" s="561"/>
      <c r="D22" s="561"/>
      <c r="E22" s="561"/>
      <c r="F22" s="606">
        <v>0</v>
      </c>
      <c r="G22" s="561">
        <v>0</v>
      </c>
      <c r="H22" s="561">
        <v>0</v>
      </c>
      <c r="I22" s="561">
        <v>0</v>
      </c>
    </row>
    <row r="23" spans="1:9" ht="19.5" x14ac:dyDescent="0.25">
      <c r="A23" s="598" t="s">
        <v>1251</v>
      </c>
      <c r="B23" s="599" t="s">
        <v>805</v>
      </c>
      <c r="C23" s="598"/>
      <c r="D23" s="598"/>
      <c r="E23" s="598"/>
      <c r="F23" s="621">
        <v>112349486.9375079</v>
      </c>
      <c r="G23" s="621">
        <v>114251818.88764496</v>
      </c>
      <c r="H23" s="621">
        <v>114363720.76706481</v>
      </c>
      <c r="I23" s="621">
        <v>114139917.00822516</v>
      </c>
    </row>
    <row r="24" spans="1:9" ht="145.5" customHeight="1" x14ac:dyDescent="0.25">
      <c r="A24" s="1794" t="s">
        <v>952</v>
      </c>
      <c r="B24" s="303" t="s">
        <v>884</v>
      </c>
      <c r="C24" s="591"/>
      <c r="D24" s="591"/>
      <c r="E24" s="591"/>
      <c r="F24" s="591">
        <v>111901879.41982858</v>
      </c>
      <c r="G24" s="591">
        <v>111901879.41982858</v>
      </c>
      <c r="H24" s="591">
        <v>111901879.41982858</v>
      </c>
      <c r="I24" s="591">
        <v>111901879.41982858</v>
      </c>
    </row>
    <row r="25" spans="1:9" ht="97.5" x14ac:dyDescent="0.25">
      <c r="A25" s="1805" t="s">
        <v>953</v>
      </c>
      <c r="B25" s="272"/>
      <c r="C25" s="591"/>
      <c r="D25" s="591"/>
      <c r="E25" s="591"/>
      <c r="F25" s="622">
        <v>1.004</v>
      </c>
      <c r="G25" s="622">
        <v>1.0209999999999999</v>
      </c>
      <c r="H25" s="622">
        <v>1.022</v>
      </c>
      <c r="I25" s="622">
        <v>1.02</v>
      </c>
    </row>
  </sheetData>
  <mergeCells count="7">
    <mergeCell ref="A13:I13"/>
    <mergeCell ref="A1:F1"/>
    <mergeCell ref="A2:F2"/>
    <mergeCell ref="A4:F4"/>
    <mergeCell ref="A5:F5"/>
    <mergeCell ref="A7:E7"/>
    <mergeCell ref="A9:E9"/>
  </mergeCells>
  <pageMargins left="0.70866141732283472" right="0.70866141732283472" top="0.74803149606299213" bottom="0.74803149606299213" header="0.31496062992125984" footer="0.31496062992125984"/>
  <pageSetup paperSize="9" scale="5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I23"/>
  <sheetViews>
    <sheetView workbookViewId="0">
      <selection activeCell="I14" sqref="I14"/>
    </sheetView>
  </sheetViews>
  <sheetFormatPr defaultRowHeight="15" x14ac:dyDescent="0.25"/>
  <cols>
    <col min="1" max="1" width="89" style="1554" customWidth="1"/>
    <col min="2" max="2" width="12.85546875" style="1554" customWidth="1"/>
    <col min="3" max="4" width="14.7109375" style="1554" hidden="1" customWidth="1"/>
    <col min="5" max="5" width="15.140625" style="364" hidden="1" customWidth="1"/>
    <col min="6" max="6" width="17.140625" style="1554" customWidth="1"/>
    <col min="7" max="7" width="17.42578125" style="1554" customWidth="1"/>
    <col min="8" max="9" width="17" style="1554" customWidth="1"/>
    <col min="10" max="256" width="9.140625" style="1554"/>
    <col min="257" max="257" width="89" style="1554" customWidth="1"/>
    <col min="258" max="258" width="12.85546875" style="1554" customWidth="1"/>
    <col min="259" max="261" width="0" style="1554" hidden="1" customWidth="1"/>
    <col min="262" max="262" width="17.140625" style="1554" customWidth="1"/>
    <col min="263" max="263" width="17.42578125" style="1554" customWidth="1"/>
    <col min="264" max="265" width="17" style="1554" customWidth="1"/>
    <col min="266" max="512" width="9.140625" style="1554"/>
    <col min="513" max="513" width="89" style="1554" customWidth="1"/>
    <col min="514" max="514" width="12.85546875" style="1554" customWidth="1"/>
    <col min="515" max="517" width="0" style="1554" hidden="1" customWidth="1"/>
    <col min="518" max="518" width="17.140625" style="1554" customWidth="1"/>
    <col min="519" max="519" width="17.42578125" style="1554" customWidth="1"/>
    <col min="520" max="521" width="17" style="1554" customWidth="1"/>
    <col min="522" max="768" width="9.140625" style="1554"/>
    <col min="769" max="769" width="89" style="1554" customWidth="1"/>
    <col min="770" max="770" width="12.85546875" style="1554" customWidth="1"/>
    <col min="771" max="773" width="0" style="1554" hidden="1" customWidth="1"/>
    <col min="774" max="774" width="17.140625" style="1554" customWidth="1"/>
    <col min="775" max="775" width="17.42578125" style="1554" customWidth="1"/>
    <col min="776" max="777" width="17" style="1554" customWidth="1"/>
    <col min="778" max="1024" width="9.140625" style="1554"/>
    <col min="1025" max="1025" width="89" style="1554" customWidth="1"/>
    <col min="1026" max="1026" width="12.85546875" style="1554" customWidth="1"/>
    <col min="1027" max="1029" width="0" style="1554" hidden="1" customWidth="1"/>
    <col min="1030" max="1030" width="17.140625" style="1554" customWidth="1"/>
    <col min="1031" max="1031" width="17.42578125" style="1554" customWidth="1"/>
    <col min="1032" max="1033" width="17" style="1554" customWidth="1"/>
    <col min="1034" max="1280" width="9.140625" style="1554"/>
    <col min="1281" max="1281" width="89" style="1554" customWidth="1"/>
    <col min="1282" max="1282" width="12.85546875" style="1554" customWidth="1"/>
    <col min="1283" max="1285" width="0" style="1554" hidden="1" customWidth="1"/>
    <col min="1286" max="1286" width="17.140625" style="1554" customWidth="1"/>
    <col min="1287" max="1287" width="17.42578125" style="1554" customWidth="1"/>
    <col min="1288" max="1289" width="17" style="1554" customWidth="1"/>
    <col min="1290" max="1536" width="9.140625" style="1554"/>
    <col min="1537" max="1537" width="89" style="1554" customWidth="1"/>
    <col min="1538" max="1538" width="12.85546875" style="1554" customWidth="1"/>
    <col min="1539" max="1541" width="0" style="1554" hidden="1" customWidth="1"/>
    <col min="1542" max="1542" width="17.140625" style="1554" customWidth="1"/>
    <col min="1543" max="1543" width="17.42578125" style="1554" customWidth="1"/>
    <col min="1544" max="1545" width="17" style="1554" customWidth="1"/>
    <col min="1546" max="1792" width="9.140625" style="1554"/>
    <col min="1793" max="1793" width="89" style="1554" customWidth="1"/>
    <col min="1794" max="1794" width="12.85546875" style="1554" customWidth="1"/>
    <col min="1795" max="1797" width="0" style="1554" hidden="1" customWidth="1"/>
    <col min="1798" max="1798" width="17.140625" style="1554" customWidth="1"/>
    <col min="1799" max="1799" width="17.42578125" style="1554" customWidth="1"/>
    <col min="1800" max="1801" width="17" style="1554" customWidth="1"/>
    <col min="1802" max="2048" width="9.140625" style="1554"/>
    <col min="2049" max="2049" width="89" style="1554" customWidth="1"/>
    <col min="2050" max="2050" width="12.85546875" style="1554" customWidth="1"/>
    <col min="2051" max="2053" width="0" style="1554" hidden="1" customWidth="1"/>
    <col min="2054" max="2054" width="17.140625" style="1554" customWidth="1"/>
    <col min="2055" max="2055" width="17.42578125" style="1554" customWidth="1"/>
    <col min="2056" max="2057" width="17" style="1554" customWidth="1"/>
    <col min="2058" max="2304" width="9.140625" style="1554"/>
    <col min="2305" max="2305" width="89" style="1554" customWidth="1"/>
    <col min="2306" max="2306" width="12.85546875" style="1554" customWidth="1"/>
    <col min="2307" max="2309" width="0" style="1554" hidden="1" customWidth="1"/>
    <col min="2310" max="2310" width="17.140625" style="1554" customWidth="1"/>
    <col min="2311" max="2311" width="17.42578125" style="1554" customWidth="1"/>
    <col min="2312" max="2313" width="17" style="1554" customWidth="1"/>
    <col min="2314" max="2560" width="9.140625" style="1554"/>
    <col min="2561" max="2561" width="89" style="1554" customWidth="1"/>
    <col min="2562" max="2562" width="12.85546875" style="1554" customWidth="1"/>
    <col min="2563" max="2565" width="0" style="1554" hidden="1" customWidth="1"/>
    <col min="2566" max="2566" width="17.140625" style="1554" customWidth="1"/>
    <col min="2567" max="2567" width="17.42578125" style="1554" customWidth="1"/>
    <col min="2568" max="2569" width="17" style="1554" customWidth="1"/>
    <col min="2570" max="2816" width="9.140625" style="1554"/>
    <col min="2817" max="2817" width="89" style="1554" customWidth="1"/>
    <col min="2818" max="2818" width="12.85546875" style="1554" customWidth="1"/>
    <col min="2819" max="2821" width="0" style="1554" hidden="1" customWidth="1"/>
    <col min="2822" max="2822" width="17.140625" style="1554" customWidth="1"/>
    <col min="2823" max="2823" width="17.42578125" style="1554" customWidth="1"/>
    <col min="2824" max="2825" width="17" style="1554" customWidth="1"/>
    <col min="2826" max="3072" width="9.140625" style="1554"/>
    <col min="3073" max="3073" width="89" style="1554" customWidth="1"/>
    <col min="3074" max="3074" width="12.85546875" style="1554" customWidth="1"/>
    <col min="3075" max="3077" width="0" style="1554" hidden="1" customWidth="1"/>
    <col min="3078" max="3078" width="17.140625" style="1554" customWidth="1"/>
    <col min="3079" max="3079" width="17.42578125" style="1554" customWidth="1"/>
    <col min="3080" max="3081" width="17" style="1554" customWidth="1"/>
    <col min="3082" max="3328" width="9.140625" style="1554"/>
    <col min="3329" max="3329" width="89" style="1554" customWidth="1"/>
    <col min="3330" max="3330" width="12.85546875" style="1554" customWidth="1"/>
    <col min="3331" max="3333" width="0" style="1554" hidden="1" customWidth="1"/>
    <col min="3334" max="3334" width="17.140625" style="1554" customWidth="1"/>
    <col min="3335" max="3335" width="17.42578125" style="1554" customWidth="1"/>
    <col min="3336" max="3337" width="17" style="1554" customWidth="1"/>
    <col min="3338" max="3584" width="9.140625" style="1554"/>
    <col min="3585" max="3585" width="89" style="1554" customWidth="1"/>
    <col min="3586" max="3586" width="12.85546875" style="1554" customWidth="1"/>
    <col min="3587" max="3589" width="0" style="1554" hidden="1" customWidth="1"/>
    <col min="3590" max="3590" width="17.140625" style="1554" customWidth="1"/>
    <col min="3591" max="3591" width="17.42578125" style="1554" customWidth="1"/>
    <col min="3592" max="3593" width="17" style="1554" customWidth="1"/>
    <col min="3594" max="3840" width="9.140625" style="1554"/>
    <col min="3841" max="3841" width="89" style="1554" customWidth="1"/>
    <col min="3842" max="3842" width="12.85546875" style="1554" customWidth="1"/>
    <col min="3843" max="3845" width="0" style="1554" hidden="1" customWidth="1"/>
    <col min="3846" max="3846" width="17.140625" style="1554" customWidth="1"/>
    <col min="3847" max="3847" width="17.42578125" style="1554" customWidth="1"/>
    <col min="3848" max="3849" width="17" style="1554" customWidth="1"/>
    <col min="3850" max="4096" width="9.140625" style="1554"/>
    <col min="4097" max="4097" width="89" style="1554" customWidth="1"/>
    <col min="4098" max="4098" width="12.85546875" style="1554" customWidth="1"/>
    <col min="4099" max="4101" width="0" style="1554" hidden="1" customWidth="1"/>
    <col min="4102" max="4102" width="17.140625" style="1554" customWidth="1"/>
    <col min="4103" max="4103" width="17.42578125" style="1554" customWidth="1"/>
    <col min="4104" max="4105" width="17" style="1554" customWidth="1"/>
    <col min="4106" max="4352" width="9.140625" style="1554"/>
    <col min="4353" max="4353" width="89" style="1554" customWidth="1"/>
    <col min="4354" max="4354" width="12.85546875" style="1554" customWidth="1"/>
    <col min="4355" max="4357" width="0" style="1554" hidden="1" customWidth="1"/>
    <col min="4358" max="4358" width="17.140625" style="1554" customWidth="1"/>
    <col min="4359" max="4359" width="17.42578125" style="1554" customWidth="1"/>
    <col min="4360" max="4361" width="17" style="1554" customWidth="1"/>
    <col min="4362" max="4608" width="9.140625" style="1554"/>
    <col min="4609" max="4609" width="89" style="1554" customWidth="1"/>
    <col min="4610" max="4610" width="12.85546875" style="1554" customWidth="1"/>
    <col min="4611" max="4613" width="0" style="1554" hidden="1" customWidth="1"/>
    <col min="4614" max="4614" width="17.140625" style="1554" customWidth="1"/>
    <col min="4615" max="4615" width="17.42578125" style="1554" customWidth="1"/>
    <col min="4616" max="4617" width="17" style="1554" customWidth="1"/>
    <col min="4618" max="4864" width="9.140625" style="1554"/>
    <col min="4865" max="4865" width="89" style="1554" customWidth="1"/>
    <col min="4866" max="4866" width="12.85546875" style="1554" customWidth="1"/>
    <col min="4867" max="4869" width="0" style="1554" hidden="1" customWidth="1"/>
    <col min="4870" max="4870" width="17.140625" style="1554" customWidth="1"/>
    <col min="4871" max="4871" width="17.42578125" style="1554" customWidth="1"/>
    <col min="4872" max="4873" width="17" style="1554" customWidth="1"/>
    <col min="4874" max="5120" width="9.140625" style="1554"/>
    <col min="5121" max="5121" width="89" style="1554" customWidth="1"/>
    <col min="5122" max="5122" width="12.85546875" style="1554" customWidth="1"/>
    <col min="5123" max="5125" width="0" style="1554" hidden="1" customWidth="1"/>
    <col min="5126" max="5126" width="17.140625" style="1554" customWidth="1"/>
    <col min="5127" max="5127" width="17.42578125" style="1554" customWidth="1"/>
    <col min="5128" max="5129" width="17" style="1554" customWidth="1"/>
    <col min="5130" max="5376" width="9.140625" style="1554"/>
    <col min="5377" max="5377" width="89" style="1554" customWidth="1"/>
    <col min="5378" max="5378" width="12.85546875" style="1554" customWidth="1"/>
    <col min="5379" max="5381" width="0" style="1554" hidden="1" customWidth="1"/>
    <col min="5382" max="5382" width="17.140625" style="1554" customWidth="1"/>
    <col min="5383" max="5383" width="17.42578125" style="1554" customWidth="1"/>
    <col min="5384" max="5385" width="17" style="1554" customWidth="1"/>
    <col min="5386" max="5632" width="9.140625" style="1554"/>
    <col min="5633" max="5633" width="89" style="1554" customWidth="1"/>
    <col min="5634" max="5634" width="12.85546875" style="1554" customWidth="1"/>
    <col min="5635" max="5637" width="0" style="1554" hidden="1" customWidth="1"/>
    <col min="5638" max="5638" width="17.140625" style="1554" customWidth="1"/>
    <col min="5639" max="5639" width="17.42578125" style="1554" customWidth="1"/>
    <col min="5640" max="5641" width="17" style="1554" customWidth="1"/>
    <col min="5642" max="5888" width="9.140625" style="1554"/>
    <col min="5889" max="5889" width="89" style="1554" customWidth="1"/>
    <col min="5890" max="5890" width="12.85546875" style="1554" customWidth="1"/>
    <col min="5891" max="5893" width="0" style="1554" hidden="1" customWidth="1"/>
    <col min="5894" max="5894" width="17.140625" style="1554" customWidth="1"/>
    <col min="5895" max="5895" width="17.42578125" style="1554" customWidth="1"/>
    <col min="5896" max="5897" width="17" style="1554" customWidth="1"/>
    <col min="5898" max="6144" width="9.140625" style="1554"/>
    <col min="6145" max="6145" width="89" style="1554" customWidth="1"/>
    <col min="6146" max="6146" width="12.85546875" style="1554" customWidth="1"/>
    <col min="6147" max="6149" width="0" style="1554" hidden="1" customWidth="1"/>
    <col min="6150" max="6150" width="17.140625" style="1554" customWidth="1"/>
    <col min="6151" max="6151" width="17.42578125" style="1554" customWidth="1"/>
    <col min="6152" max="6153" width="17" style="1554" customWidth="1"/>
    <col min="6154" max="6400" width="9.140625" style="1554"/>
    <col min="6401" max="6401" width="89" style="1554" customWidth="1"/>
    <col min="6402" max="6402" width="12.85546875" style="1554" customWidth="1"/>
    <col min="6403" max="6405" width="0" style="1554" hidden="1" customWidth="1"/>
    <col min="6406" max="6406" width="17.140625" style="1554" customWidth="1"/>
    <col min="6407" max="6407" width="17.42578125" style="1554" customWidth="1"/>
    <col min="6408" max="6409" width="17" style="1554" customWidth="1"/>
    <col min="6410" max="6656" width="9.140625" style="1554"/>
    <col min="6657" max="6657" width="89" style="1554" customWidth="1"/>
    <col min="6658" max="6658" width="12.85546875" style="1554" customWidth="1"/>
    <col min="6659" max="6661" width="0" style="1554" hidden="1" customWidth="1"/>
    <col min="6662" max="6662" width="17.140625" style="1554" customWidth="1"/>
    <col min="6663" max="6663" width="17.42578125" style="1554" customWidth="1"/>
    <col min="6664" max="6665" width="17" style="1554" customWidth="1"/>
    <col min="6666" max="6912" width="9.140625" style="1554"/>
    <col min="6913" max="6913" width="89" style="1554" customWidth="1"/>
    <col min="6914" max="6914" width="12.85546875" style="1554" customWidth="1"/>
    <col min="6915" max="6917" width="0" style="1554" hidden="1" customWidth="1"/>
    <col min="6918" max="6918" width="17.140625" style="1554" customWidth="1"/>
    <col min="6919" max="6919" width="17.42578125" style="1554" customWidth="1"/>
    <col min="6920" max="6921" width="17" style="1554" customWidth="1"/>
    <col min="6922" max="7168" width="9.140625" style="1554"/>
    <col min="7169" max="7169" width="89" style="1554" customWidth="1"/>
    <col min="7170" max="7170" width="12.85546875" style="1554" customWidth="1"/>
    <col min="7171" max="7173" width="0" style="1554" hidden="1" customWidth="1"/>
    <col min="7174" max="7174" width="17.140625" style="1554" customWidth="1"/>
    <col min="7175" max="7175" width="17.42578125" style="1554" customWidth="1"/>
    <col min="7176" max="7177" width="17" style="1554" customWidth="1"/>
    <col min="7178" max="7424" width="9.140625" style="1554"/>
    <col min="7425" max="7425" width="89" style="1554" customWidth="1"/>
    <col min="7426" max="7426" width="12.85546875" style="1554" customWidth="1"/>
    <col min="7427" max="7429" width="0" style="1554" hidden="1" customWidth="1"/>
    <col min="7430" max="7430" width="17.140625" style="1554" customWidth="1"/>
    <col min="7431" max="7431" width="17.42578125" style="1554" customWidth="1"/>
    <col min="7432" max="7433" width="17" style="1554" customWidth="1"/>
    <col min="7434" max="7680" width="9.140625" style="1554"/>
    <col min="7681" max="7681" width="89" style="1554" customWidth="1"/>
    <col min="7682" max="7682" width="12.85546875" style="1554" customWidth="1"/>
    <col min="7683" max="7685" width="0" style="1554" hidden="1" customWidth="1"/>
    <col min="7686" max="7686" width="17.140625" style="1554" customWidth="1"/>
    <col min="7687" max="7687" width="17.42578125" style="1554" customWidth="1"/>
    <col min="7688" max="7689" width="17" style="1554" customWidth="1"/>
    <col min="7690" max="7936" width="9.140625" style="1554"/>
    <col min="7937" max="7937" width="89" style="1554" customWidth="1"/>
    <col min="7938" max="7938" width="12.85546875" style="1554" customWidth="1"/>
    <col min="7939" max="7941" width="0" style="1554" hidden="1" customWidth="1"/>
    <col min="7942" max="7942" width="17.140625" style="1554" customWidth="1"/>
    <col min="7943" max="7943" width="17.42578125" style="1554" customWidth="1"/>
    <col min="7944" max="7945" width="17" style="1554" customWidth="1"/>
    <col min="7946" max="8192" width="9.140625" style="1554"/>
    <col min="8193" max="8193" width="89" style="1554" customWidth="1"/>
    <col min="8194" max="8194" width="12.85546875" style="1554" customWidth="1"/>
    <col min="8195" max="8197" width="0" style="1554" hidden="1" customWidth="1"/>
    <col min="8198" max="8198" width="17.140625" style="1554" customWidth="1"/>
    <col min="8199" max="8199" width="17.42578125" style="1554" customWidth="1"/>
    <col min="8200" max="8201" width="17" style="1554" customWidth="1"/>
    <col min="8202" max="8448" width="9.140625" style="1554"/>
    <col min="8449" max="8449" width="89" style="1554" customWidth="1"/>
    <col min="8450" max="8450" width="12.85546875" style="1554" customWidth="1"/>
    <col min="8451" max="8453" width="0" style="1554" hidden="1" customWidth="1"/>
    <col min="8454" max="8454" width="17.140625" style="1554" customWidth="1"/>
    <col min="8455" max="8455" width="17.42578125" style="1554" customWidth="1"/>
    <col min="8456" max="8457" width="17" style="1554" customWidth="1"/>
    <col min="8458" max="8704" width="9.140625" style="1554"/>
    <col min="8705" max="8705" width="89" style="1554" customWidth="1"/>
    <col min="8706" max="8706" width="12.85546875" style="1554" customWidth="1"/>
    <col min="8707" max="8709" width="0" style="1554" hidden="1" customWidth="1"/>
    <col min="8710" max="8710" width="17.140625" style="1554" customWidth="1"/>
    <col min="8711" max="8711" width="17.42578125" style="1554" customWidth="1"/>
    <col min="8712" max="8713" width="17" style="1554" customWidth="1"/>
    <col min="8714" max="8960" width="9.140625" style="1554"/>
    <col min="8961" max="8961" width="89" style="1554" customWidth="1"/>
    <col min="8962" max="8962" width="12.85546875" style="1554" customWidth="1"/>
    <col min="8963" max="8965" width="0" style="1554" hidden="1" customWidth="1"/>
    <col min="8966" max="8966" width="17.140625" style="1554" customWidth="1"/>
    <col min="8967" max="8967" width="17.42578125" style="1554" customWidth="1"/>
    <col min="8968" max="8969" width="17" style="1554" customWidth="1"/>
    <col min="8970" max="9216" width="9.140625" style="1554"/>
    <col min="9217" max="9217" width="89" style="1554" customWidth="1"/>
    <col min="9218" max="9218" width="12.85546875" style="1554" customWidth="1"/>
    <col min="9219" max="9221" width="0" style="1554" hidden="1" customWidth="1"/>
    <col min="9222" max="9222" width="17.140625" style="1554" customWidth="1"/>
    <col min="9223" max="9223" width="17.42578125" style="1554" customWidth="1"/>
    <col min="9224" max="9225" width="17" style="1554" customWidth="1"/>
    <col min="9226" max="9472" width="9.140625" style="1554"/>
    <col min="9473" max="9473" width="89" style="1554" customWidth="1"/>
    <col min="9474" max="9474" width="12.85546875" style="1554" customWidth="1"/>
    <col min="9475" max="9477" width="0" style="1554" hidden="1" customWidth="1"/>
    <col min="9478" max="9478" width="17.140625" style="1554" customWidth="1"/>
    <col min="9479" max="9479" width="17.42578125" style="1554" customWidth="1"/>
    <col min="9480" max="9481" width="17" style="1554" customWidth="1"/>
    <col min="9482" max="9728" width="9.140625" style="1554"/>
    <col min="9729" max="9729" width="89" style="1554" customWidth="1"/>
    <col min="9730" max="9730" width="12.85546875" style="1554" customWidth="1"/>
    <col min="9731" max="9733" width="0" style="1554" hidden="1" customWidth="1"/>
    <col min="9734" max="9734" width="17.140625" style="1554" customWidth="1"/>
    <col min="9735" max="9735" width="17.42578125" style="1554" customWidth="1"/>
    <col min="9736" max="9737" width="17" style="1554" customWidth="1"/>
    <col min="9738" max="9984" width="9.140625" style="1554"/>
    <col min="9985" max="9985" width="89" style="1554" customWidth="1"/>
    <col min="9986" max="9986" width="12.85546875" style="1554" customWidth="1"/>
    <col min="9987" max="9989" width="0" style="1554" hidden="1" customWidth="1"/>
    <col min="9990" max="9990" width="17.140625" style="1554" customWidth="1"/>
    <col min="9991" max="9991" width="17.42578125" style="1554" customWidth="1"/>
    <col min="9992" max="9993" width="17" style="1554" customWidth="1"/>
    <col min="9994" max="10240" width="9.140625" style="1554"/>
    <col min="10241" max="10241" width="89" style="1554" customWidth="1"/>
    <col min="10242" max="10242" width="12.85546875" style="1554" customWidth="1"/>
    <col min="10243" max="10245" width="0" style="1554" hidden="1" customWidth="1"/>
    <col min="10246" max="10246" width="17.140625" style="1554" customWidth="1"/>
    <col min="10247" max="10247" width="17.42578125" style="1554" customWidth="1"/>
    <col min="10248" max="10249" width="17" style="1554" customWidth="1"/>
    <col min="10250" max="10496" width="9.140625" style="1554"/>
    <col min="10497" max="10497" width="89" style="1554" customWidth="1"/>
    <col min="10498" max="10498" width="12.85546875" style="1554" customWidth="1"/>
    <col min="10499" max="10501" width="0" style="1554" hidden="1" customWidth="1"/>
    <col min="10502" max="10502" width="17.140625" style="1554" customWidth="1"/>
    <col min="10503" max="10503" width="17.42578125" style="1554" customWidth="1"/>
    <col min="10504" max="10505" width="17" style="1554" customWidth="1"/>
    <col min="10506" max="10752" width="9.140625" style="1554"/>
    <col min="10753" max="10753" width="89" style="1554" customWidth="1"/>
    <col min="10754" max="10754" width="12.85546875" style="1554" customWidth="1"/>
    <col min="10755" max="10757" width="0" style="1554" hidden="1" customWidth="1"/>
    <col min="10758" max="10758" width="17.140625" style="1554" customWidth="1"/>
    <col min="10759" max="10759" width="17.42578125" style="1554" customWidth="1"/>
    <col min="10760" max="10761" width="17" style="1554" customWidth="1"/>
    <col min="10762" max="11008" width="9.140625" style="1554"/>
    <col min="11009" max="11009" width="89" style="1554" customWidth="1"/>
    <col min="11010" max="11010" width="12.85546875" style="1554" customWidth="1"/>
    <col min="11011" max="11013" width="0" style="1554" hidden="1" customWidth="1"/>
    <col min="11014" max="11014" width="17.140625" style="1554" customWidth="1"/>
    <col min="11015" max="11015" width="17.42578125" style="1554" customWidth="1"/>
    <col min="11016" max="11017" width="17" style="1554" customWidth="1"/>
    <col min="11018" max="11264" width="9.140625" style="1554"/>
    <col min="11265" max="11265" width="89" style="1554" customWidth="1"/>
    <col min="11266" max="11266" width="12.85546875" style="1554" customWidth="1"/>
    <col min="11267" max="11269" width="0" style="1554" hidden="1" customWidth="1"/>
    <col min="11270" max="11270" width="17.140625" style="1554" customWidth="1"/>
    <col min="11271" max="11271" width="17.42578125" style="1554" customWidth="1"/>
    <col min="11272" max="11273" width="17" style="1554" customWidth="1"/>
    <col min="11274" max="11520" width="9.140625" style="1554"/>
    <col min="11521" max="11521" width="89" style="1554" customWidth="1"/>
    <col min="11522" max="11522" width="12.85546875" style="1554" customWidth="1"/>
    <col min="11523" max="11525" width="0" style="1554" hidden="1" customWidth="1"/>
    <col min="11526" max="11526" width="17.140625" style="1554" customWidth="1"/>
    <col min="11527" max="11527" width="17.42578125" style="1554" customWidth="1"/>
    <col min="11528" max="11529" width="17" style="1554" customWidth="1"/>
    <col min="11530" max="11776" width="9.140625" style="1554"/>
    <col min="11777" max="11777" width="89" style="1554" customWidth="1"/>
    <col min="11778" max="11778" width="12.85546875" style="1554" customWidth="1"/>
    <col min="11779" max="11781" width="0" style="1554" hidden="1" customWidth="1"/>
    <col min="11782" max="11782" width="17.140625" style="1554" customWidth="1"/>
    <col min="11783" max="11783" width="17.42578125" style="1554" customWidth="1"/>
    <col min="11784" max="11785" width="17" style="1554" customWidth="1"/>
    <col min="11786" max="12032" width="9.140625" style="1554"/>
    <col min="12033" max="12033" width="89" style="1554" customWidth="1"/>
    <col min="12034" max="12034" width="12.85546875" style="1554" customWidth="1"/>
    <col min="12035" max="12037" width="0" style="1554" hidden="1" customWidth="1"/>
    <col min="12038" max="12038" width="17.140625" style="1554" customWidth="1"/>
    <col min="12039" max="12039" width="17.42578125" style="1554" customWidth="1"/>
    <col min="12040" max="12041" width="17" style="1554" customWidth="1"/>
    <col min="12042" max="12288" width="9.140625" style="1554"/>
    <col min="12289" max="12289" width="89" style="1554" customWidth="1"/>
    <col min="12290" max="12290" width="12.85546875" style="1554" customWidth="1"/>
    <col min="12291" max="12293" width="0" style="1554" hidden="1" customWidth="1"/>
    <col min="12294" max="12294" width="17.140625" style="1554" customWidth="1"/>
    <col min="12295" max="12295" width="17.42578125" style="1554" customWidth="1"/>
    <col min="12296" max="12297" width="17" style="1554" customWidth="1"/>
    <col min="12298" max="12544" width="9.140625" style="1554"/>
    <col min="12545" max="12545" width="89" style="1554" customWidth="1"/>
    <col min="12546" max="12546" width="12.85546875" style="1554" customWidth="1"/>
    <col min="12547" max="12549" width="0" style="1554" hidden="1" customWidth="1"/>
    <col min="12550" max="12550" width="17.140625" style="1554" customWidth="1"/>
    <col min="12551" max="12551" width="17.42578125" style="1554" customWidth="1"/>
    <col min="12552" max="12553" width="17" style="1554" customWidth="1"/>
    <col min="12554" max="12800" width="9.140625" style="1554"/>
    <col min="12801" max="12801" width="89" style="1554" customWidth="1"/>
    <col min="12802" max="12802" width="12.85546875" style="1554" customWidth="1"/>
    <col min="12803" max="12805" width="0" style="1554" hidden="1" customWidth="1"/>
    <col min="12806" max="12806" width="17.140625" style="1554" customWidth="1"/>
    <col min="12807" max="12807" width="17.42578125" style="1554" customWidth="1"/>
    <col min="12808" max="12809" width="17" style="1554" customWidth="1"/>
    <col min="12810" max="13056" width="9.140625" style="1554"/>
    <col min="13057" max="13057" width="89" style="1554" customWidth="1"/>
    <col min="13058" max="13058" width="12.85546875" style="1554" customWidth="1"/>
    <col min="13059" max="13061" width="0" style="1554" hidden="1" customWidth="1"/>
    <col min="13062" max="13062" width="17.140625" style="1554" customWidth="1"/>
    <col min="13063" max="13063" width="17.42578125" style="1554" customWidth="1"/>
    <col min="13064" max="13065" width="17" style="1554" customWidth="1"/>
    <col min="13066" max="13312" width="9.140625" style="1554"/>
    <col min="13313" max="13313" width="89" style="1554" customWidth="1"/>
    <col min="13314" max="13314" width="12.85546875" style="1554" customWidth="1"/>
    <col min="13315" max="13317" width="0" style="1554" hidden="1" customWidth="1"/>
    <col min="13318" max="13318" width="17.140625" style="1554" customWidth="1"/>
    <col min="13319" max="13319" width="17.42578125" style="1554" customWidth="1"/>
    <col min="13320" max="13321" width="17" style="1554" customWidth="1"/>
    <col min="13322" max="13568" width="9.140625" style="1554"/>
    <col min="13569" max="13569" width="89" style="1554" customWidth="1"/>
    <col min="13570" max="13570" width="12.85546875" style="1554" customWidth="1"/>
    <col min="13571" max="13573" width="0" style="1554" hidden="1" customWidth="1"/>
    <col min="13574" max="13574" width="17.140625" style="1554" customWidth="1"/>
    <col min="13575" max="13575" width="17.42578125" style="1554" customWidth="1"/>
    <col min="13576" max="13577" width="17" style="1554" customWidth="1"/>
    <col min="13578" max="13824" width="9.140625" style="1554"/>
    <col min="13825" max="13825" width="89" style="1554" customWidth="1"/>
    <col min="13826" max="13826" width="12.85546875" style="1554" customWidth="1"/>
    <col min="13827" max="13829" width="0" style="1554" hidden="1" customWidth="1"/>
    <col min="13830" max="13830" width="17.140625" style="1554" customWidth="1"/>
    <col min="13831" max="13831" width="17.42578125" style="1554" customWidth="1"/>
    <col min="13832" max="13833" width="17" style="1554" customWidth="1"/>
    <col min="13834" max="14080" width="9.140625" style="1554"/>
    <col min="14081" max="14081" width="89" style="1554" customWidth="1"/>
    <col min="14082" max="14082" width="12.85546875" style="1554" customWidth="1"/>
    <col min="14083" max="14085" width="0" style="1554" hidden="1" customWidth="1"/>
    <col min="14086" max="14086" width="17.140625" style="1554" customWidth="1"/>
    <col min="14087" max="14087" width="17.42578125" style="1554" customWidth="1"/>
    <col min="14088" max="14089" width="17" style="1554" customWidth="1"/>
    <col min="14090" max="14336" width="9.140625" style="1554"/>
    <col min="14337" max="14337" width="89" style="1554" customWidth="1"/>
    <col min="14338" max="14338" width="12.85546875" style="1554" customWidth="1"/>
    <col min="14339" max="14341" width="0" style="1554" hidden="1" customWidth="1"/>
    <col min="14342" max="14342" width="17.140625" style="1554" customWidth="1"/>
    <col min="14343" max="14343" width="17.42578125" style="1554" customWidth="1"/>
    <col min="14344" max="14345" width="17" style="1554" customWidth="1"/>
    <col min="14346" max="14592" width="9.140625" style="1554"/>
    <col min="14593" max="14593" width="89" style="1554" customWidth="1"/>
    <col min="14594" max="14594" width="12.85546875" style="1554" customWidth="1"/>
    <col min="14595" max="14597" width="0" style="1554" hidden="1" customWidth="1"/>
    <col min="14598" max="14598" width="17.140625" style="1554" customWidth="1"/>
    <col min="14599" max="14599" width="17.42578125" style="1554" customWidth="1"/>
    <col min="14600" max="14601" width="17" style="1554" customWidth="1"/>
    <col min="14602" max="14848" width="9.140625" style="1554"/>
    <col min="14849" max="14849" width="89" style="1554" customWidth="1"/>
    <col min="14850" max="14850" width="12.85546875" style="1554" customWidth="1"/>
    <col min="14851" max="14853" width="0" style="1554" hidden="1" customWidth="1"/>
    <col min="14854" max="14854" width="17.140625" style="1554" customWidth="1"/>
    <col min="14855" max="14855" width="17.42578125" style="1554" customWidth="1"/>
    <col min="14856" max="14857" width="17" style="1554" customWidth="1"/>
    <col min="14858" max="15104" width="9.140625" style="1554"/>
    <col min="15105" max="15105" width="89" style="1554" customWidth="1"/>
    <col min="15106" max="15106" width="12.85546875" style="1554" customWidth="1"/>
    <col min="15107" max="15109" width="0" style="1554" hidden="1" customWidth="1"/>
    <col min="15110" max="15110" width="17.140625" style="1554" customWidth="1"/>
    <col min="15111" max="15111" width="17.42578125" style="1554" customWidth="1"/>
    <col min="15112" max="15113" width="17" style="1554" customWidth="1"/>
    <col min="15114" max="15360" width="9.140625" style="1554"/>
    <col min="15361" max="15361" width="89" style="1554" customWidth="1"/>
    <col min="15362" max="15362" width="12.85546875" style="1554" customWidth="1"/>
    <col min="15363" max="15365" width="0" style="1554" hidden="1" customWidth="1"/>
    <col min="15366" max="15366" width="17.140625" style="1554" customWidth="1"/>
    <col min="15367" max="15367" width="17.42578125" style="1554" customWidth="1"/>
    <col min="15368" max="15369" width="17" style="1554" customWidth="1"/>
    <col min="15370" max="15616" width="9.140625" style="1554"/>
    <col min="15617" max="15617" width="89" style="1554" customWidth="1"/>
    <col min="15618" max="15618" width="12.85546875" style="1554" customWidth="1"/>
    <col min="15619" max="15621" width="0" style="1554" hidden="1" customWidth="1"/>
    <col min="15622" max="15622" width="17.140625" style="1554" customWidth="1"/>
    <col min="15623" max="15623" width="17.42578125" style="1554" customWidth="1"/>
    <col min="15624" max="15625" width="17" style="1554" customWidth="1"/>
    <col min="15626" max="15872" width="9.140625" style="1554"/>
    <col min="15873" max="15873" width="89" style="1554" customWidth="1"/>
    <col min="15874" max="15874" width="12.85546875" style="1554" customWidth="1"/>
    <col min="15875" max="15877" width="0" style="1554" hidden="1" customWidth="1"/>
    <col min="15878" max="15878" width="17.140625" style="1554" customWidth="1"/>
    <col min="15879" max="15879" width="17.42578125" style="1554" customWidth="1"/>
    <col min="15880" max="15881" width="17" style="1554" customWidth="1"/>
    <col min="15882" max="16128" width="9.140625" style="1554"/>
    <col min="16129" max="16129" width="89" style="1554" customWidth="1"/>
    <col min="16130" max="16130" width="12.85546875" style="1554" customWidth="1"/>
    <col min="16131" max="16133" width="0" style="1554" hidden="1" customWidth="1"/>
    <col min="16134" max="16134" width="17.140625" style="1554" customWidth="1"/>
    <col min="16135" max="16135" width="17.42578125" style="1554" customWidth="1"/>
    <col min="16136" max="16137" width="17" style="1554" customWidth="1"/>
    <col min="16138" max="16384" width="9.140625" style="1554"/>
  </cols>
  <sheetData>
    <row r="1" spans="1:9" ht="34.9" customHeight="1" x14ac:dyDescent="0.25">
      <c r="A1" s="2159" t="s">
        <v>1849</v>
      </c>
      <c r="B1" s="2159"/>
      <c r="C1" s="2159"/>
      <c r="D1" s="2159"/>
      <c r="E1" s="2159"/>
    </row>
    <row r="2" spans="1:9" ht="23.25" customHeight="1" x14ac:dyDescent="0.25">
      <c r="A2" s="2161" t="s">
        <v>1850</v>
      </c>
      <c r="B2" s="2162"/>
      <c r="C2" s="2162"/>
      <c r="D2" s="2162"/>
      <c r="E2" s="2162"/>
    </row>
    <row r="3" spans="1:9" ht="14.25" customHeight="1" x14ac:dyDescent="0.25">
      <c r="A3" s="1556"/>
      <c r="B3" s="583"/>
      <c r="C3" s="583"/>
      <c r="D3" s="583"/>
      <c r="E3" s="583"/>
    </row>
    <row r="4" spans="1:9" s="1746" customFormat="1" ht="30.75" customHeight="1" x14ac:dyDescent="0.25">
      <c r="A4" s="2163" t="s">
        <v>885</v>
      </c>
      <c r="B4" s="2163"/>
      <c r="C4" s="2163"/>
      <c r="D4" s="2163"/>
      <c r="E4" s="2163"/>
    </row>
    <row r="5" spans="1:9" ht="14.25" customHeight="1" x14ac:dyDescent="0.25">
      <c r="A5" s="2165" t="s">
        <v>886</v>
      </c>
      <c r="B5" s="2166"/>
      <c r="C5" s="2166"/>
      <c r="D5" s="2166"/>
      <c r="E5" s="2166"/>
    </row>
    <row r="6" spans="1:9" ht="27.75" customHeight="1" x14ac:dyDescent="0.25">
      <c r="A6" s="260" t="s">
        <v>9</v>
      </c>
      <c r="B6" s="584" t="s">
        <v>17</v>
      </c>
      <c r="C6" s="234" t="s">
        <v>1822</v>
      </c>
      <c r="D6" s="234" t="s">
        <v>1823</v>
      </c>
      <c r="E6" s="234" t="s">
        <v>1824</v>
      </c>
      <c r="F6" s="234" t="s">
        <v>764</v>
      </c>
      <c r="G6" s="234" t="s">
        <v>765</v>
      </c>
      <c r="H6" s="234" t="s">
        <v>1062</v>
      </c>
      <c r="I6" s="234" t="s">
        <v>1297</v>
      </c>
    </row>
    <row r="7" spans="1:9" ht="20.25" customHeight="1" x14ac:dyDescent="0.25">
      <c r="A7" s="2067" t="s">
        <v>1150</v>
      </c>
      <c r="B7" s="2068"/>
      <c r="C7" s="2068"/>
      <c r="D7" s="2194"/>
      <c r="E7" s="2194"/>
    </row>
    <row r="8" spans="1:9" ht="30" customHeight="1" x14ac:dyDescent="0.25">
      <c r="A8" s="1770" t="s">
        <v>1825</v>
      </c>
      <c r="B8" s="586" t="s">
        <v>2</v>
      </c>
      <c r="C8" s="587">
        <v>108</v>
      </c>
      <c r="D8" s="587">
        <v>101</v>
      </c>
      <c r="E8" s="587">
        <v>107.5</v>
      </c>
      <c r="F8" s="1750">
        <f>'[31]НДПИ 1070113'!I11</f>
        <v>100.4</v>
      </c>
      <c r="G8" s="1750">
        <f>'[31]НДПИ 1070113'!J11</f>
        <v>102.1</v>
      </c>
      <c r="H8" s="1750">
        <f>'[31]НДПИ 1070113'!K11</f>
        <v>102.2</v>
      </c>
      <c r="I8" s="1750">
        <f>'[31]НДПИ 1070113'!L11</f>
        <v>102</v>
      </c>
    </row>
    <row r="9" spans="1:9" ht="44.25" customHeight="1" x14ac:dyDescent="0.25">
      <c r="A9" s="2177" t="s">
        <v>1241</v>
      </c>
      <c r="B9" s="2178"/>
      <c r="C9" s="2178"/>
      <c r="D9" s="2178"/>
      <c r="E9" s="2178"/>
      <c r="F9" s="2062"/>
      <c r="G9" s="2062"/>
      <c r="H9" s="2062"/>
      <c r="I9" s="2062"/>
    </row>
    <row r="10" spans="1:9" ht="44.25" customHeight="1" x14ac:dyDescent="0.25">
      <c r="A10" s="594" t="s">
        <v>1244</v>
      </c>
      <c r="B10" s="595" t="s">
        <v>1</v>
      </c>
      <c r="C10" s="596"/>
      <c r="D10" s="596"/>
      <c r="E10" s="596"/>
      <c r="F10" s="603">
        <v>307888.99241146375</v>
      </c>
      <c r="G10" s="603">
        <v>321572.90192896954</v>
      </c>
      <c r="H10" s="603">
        <v>341031.74428708939</v>
      </c>
      <c r="I10" s="603">
        <v>363324.5324742138</v>
      </c>
    </row>
    <row r="11" spans="1:9" ht="44.25" customHeight="1" x14ac:dyDescent="0.35">
      <c r="A11" s="1806" t="s">
        <v>1851</v>
      </c>
      <c r="B11" s="599" t="s">
        <v>1</v>
      </c>
      <c r="C11" s="600"/>
      <c r="D11" s="600"/>
      <c r="E11" s="600"/>
      <c r="F11" s="600">
        <v>1811111.7200674335</v>
      </c>
      <c r="G11" s="600">
        <v>1891605.3054645266</v>
      </c>
      <c r="H11" s="600">
        <v>2006069.0840417021</v>
      </c>
      <c r="I11" s="600">
        <v>2137203.1322012576</v>
      </c>
    </row>
    <row r="12" spans="1:9" ht="44.25" customHeight="1" x14ac:dyDescent="0.25">
      <c r="A12" s="2192" t="s">
        <v>887</v>
      </c>
      <c r="B12" s="2193"/>
      <c r="C12" s="2193"/>
      <c r="D12" s="2193"/>
      <c r="E12" s="2193"/>
      <c r="F12" s="2062"/>
      <c r="G12" s="2062"/>
      <c r="H12" s="2062"/>
      <c r="I12" s="2062"/>
    </row>
    <row r="13" spans="1:9" ht="44.25" customHeight="1" x14ac:dyDescent="0.35">
      <c r="A13" s="1806" t="s">
        <v>1851</v>
      </c>
      <c r="B13" s="1775" t="s">
        <v>1</v>
      </c>
      <c r="C13" s="1781"/>
      <c r="D13" s="1781"/>
      <c r="E13" s="1781"/>
      <c r="F13" s="1781">
        <v>1811111.7200674335</v>
      </c>
      <c r="G13" s="1781">
        <v>1891605.3054645266</v>
      </c>
      <c r="H13" s="1781">
        <v>2006069.0840417021</v>
      </c>
      <c r="I13" s="1781">
        <v>2137203.1322012576</v>
      </c>
    </row>
    <row r="14" spans="1:9" ht="44.25" customHeight="1" x14ac:dyDescent="0.25">
      <c r="A14" s="1794" t="s">
        <v>954</v>
      </c>
      <c r="B14" s="303" t="s">
        <v>881</v>
      </c>
      <c r="C14" s="561"/>
      <c r="D14" s="561"/>
      <c r="E14" s="561"/>
      <c r="F14" s="561">
        <v>15278.405159770558</v>
      </c>
      <c r="G14" s="561">
        <v>18599.25166812574</v>
      </c>
      <c r="H14" s="561">
        <v>19008.435204824505</v>
      </c>
      <c r="I14" s="561">
        <v>19388.603908920995</v>
      </c>
    </row>
    <row r="15" spans="1:9" ht="44.25" customHeight="1" x14ac:dyDescent="0.25">
      <c r="A15" s="1802" t="s">
        <v>1845</v>
      </c>
      <c r="B15" s="352" t="s">
        <v>0</v>
      </c>
      <c r="C15" s="561"/>
      <c r="D15" s="561"/>
      <c r="E15" s="561"/>
      <c r="F15" s="561">
        <v>87.396799999999871</v>
      </c>
      <c r="G15" s="561">
        <v>93.588675493611944</v>
      </c>
      <c r="H15" s="561">
        <v>97.242897096399389</v>
      </c>
      <c r="I15" s="561">
        <v>101.60766178861772</v>
      </c>
    </row>
    <row r="16" spans="1:9" ht="44.25" customHeight="1" x14ac:dyDescent="0.25">
      <c r="A16" s="1802" t="s">
        <v>1846</v>
      </c>
      <c r="B16" s="352"/>
      <c r="C16" s="561"/>
      <c r="D16" s="561"/>
      <c r="E16" s="561"/>
      <c r="F16" s="561">
        <v>87.396799999999871</v>
      </c>
      <c r="G16" s="561">
        <v>93.588675493611944</v>
      </c>
      <c r="H16" s="561">
        <v>97.242897096399389</v>
      </c>
      <c r="I16" s="561">
        <v>101.60766178861772</v>
      </c>
    </row>
    <row r="17" spans="1:9" ht="40.5" customHeight="1" x14ac:dyDescent="0.25">
      <c r="A17" s="1794" t="s">
        <v>955</v>
      </c>
      <c r="B17" s="219" t="s">
        <v>888</v>
      </c>
      <c r="C17" s="307"/>
      <c r="D17" s="307"/>
      <c r="E17" s="307"/>
      <c r="F17" s="307">
        <v>1</v>
      </c>
      <c r="G17" s="307">
        <v>1</v>
      </c>
      <c r="H17" s="307">
        <v>1</v>
      </c>
      <c r="I17" s="307">
        <v>1</v>
      </c>
    </row>
    <row r="18" spans="1:9" ht="33" customHeight="1" x14ac:dyDescent="0.25">
      <c r="A18" s="1794" t="s">
        <v>949</v>
      </c>
      <c r="B18" s="623" t="s">
        <v>1</v>
      </c>
      <c r="C18" s="307"/>
      <c r="D18" s="307"/>
      <c r="E18" s="307"/>
      <c r="F18" s="612">
        <v>475828</v>
      </c>
      <c r="G18" s="612">
        <v>150925.97667228614</v>
      </c>
      <c r="H18" s="612">
        <v>157633.77545537721</v>
      </c>
      <c r="I18" s="612">
        <v>167172.42367014184</v>
      </c>
    </row>
    <row r="19" spans="1:9" ht="33" customHeight="1" x14ac:dyDescent="0.25">
      <c r="A19" s="1807" t="s">
        <v>1852</v>
      </c>
      <c r="B19" s="623"/>
      <c r="C19" s="307"/>
      <c r="D19" s="307"/>
      <c r="E19" s="307"/>
      <c r="F19" s="1804">
        <v>1</v>
      </c>
      <c r="G19" s="1804">
        <v>1</v>
      </c>
      <c r="H19" s="1804">
        <v>1</v>
      </c>
      <c r="I19" s="1804">
        <v>1</v>
      </c>
    </row>
    <row r="20" spans="1:9" ht="33" customHeight="1" x14ac:dyDescent="0.35">
      <c r="A20" s="1802" t="s">
        <v>1248</v>
      </c>
      <c r="B20" s="623"/>
      <c r="C20" s="307"/>
      <c r="D20" s="307"/>
      <c r="E20" s="307"/>
      <c r="F20" s="1804">
        <v>1</v>
      </c>
      <c r="G20" s="1804">
        <v>1</v>
      </c>
      <c r="H20" s="1804">
        <v>1</v>
      </c>
      <c r="I20" s="1804">
        <v>1</v>
      </c>
    </row>
    <row r="21" spans="1:9" s="1746" customFormat="1" ht="48" customHeight="1" x14ac:dyDescent="0.25">
      <c r="A21" s="1794" t="s">
        <v>950</v>
      </c>
      <c r="B21" s="561" t="s">
        <v>2</v>
      </c>
      <c r="C21" s="561"/>
      <c r="D21" s="561"/>
      <c r="E21" s="561"/>
      <c r="F21" s="624">
        <v>1</v>
      </c>
      <c r="G21" s="624">
        <v>1</v>
      </c>
      <c r="H21" s="624">
        <v>1</v>
      </c>
      <c r="I21" s="624">
        <v>1</v>
      </c>
    </row>
    <row r="22" spans="1:9" ht="81" customHeight="1" x14ac:dyDescent="0.25">
      <c r="A22" s="1794" t="s">
        <v>951</v>
      </c>
      <c r="B22" s="272" t="s">
        <v>1</v>
      </c>
      <c r="C22" s="602"/>
      <c r="D22" s="602"/>
      <c r="E22" s="602"/>
      <c r="F22" s="565">
        <v>0</v>
      </c>
      <c r="G22" s="565">
        <v>0</v>
      </c>
      <c r="H22" s="565">
        <v>0</v>
      </c>
      <c r="I22" s="565">
        <v>0</v>
      </c>
    </row>
    <row r="23" spans="1:9" ht="15.75" x14ac:dyDescent="0.25">
      <c r="A23" s="2"/>
    </row>
  </sheetData>
  <mergeCells count="7">
    <mergeCell ref="A12:I12"/>
    <mergeCell ref="A1:E1"/>
    <mergeCell ref="A2:E2"/>
    <mergeCell ref="A4:E4"/>
    <mergeCell ref="A5:E5"/>
    <mergeCell ref="A7:E7"/>
    <mergeCell ref="A9:I9"/>
  </mergeCells>
  <pageMargins left="0.70866141732283472" right="0.70866141732283472" top="0.74803149606299213" bottom="0.74803149606299213" header="0.31496062992125984" footer="0.31496062992125984"/>
  <pageSetup paperSize="9" scale="5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I23"/>
  <sheetViews>
    <sheetView workbookViewId="0">
      <selection activeCell="K15" sqref="K15"/>
    </sheetView>
  </sheetViews>
  <sheetFormatPr defaultRowHeight="15" x14ac:dyDescent="0.25"/>
  <cols>
    <col min="1" max="1" width="89" style="1554" customWidth="1"/>
    <col min="2" max="2" width="12.85546875" style="1554" customWidth="1"/>
    <col min="3" max="4" width="14.7109375" style="1554" hidden="1" customWidth="1"/>
    <col min="5" max="5" width="15.140625" style="364" hidden="1" customWidth="1"/>
    <col min="6" max="6" width="17.140625" style="1554" customWidth="1"/>
    <col min="7" max="7" width="15.28515625" style="1554" customWidth="1"/>
    <col min="8" max="9" width="17.85546875" style="1554" customWidth="1"/>
    <col min="10" max="256" width="9.140625" style="1554"/>
    <col min="257" max="257" width="89" style="1554" customWidth="1"/>
    <col min="258" max="258" width="12.85546875" style="1554" customWidth="1"/>
    <col min="259" max="261" width="0" style="1554" hidden="1" customWidth="1"/>
    <col min="262" max="262" width="17.140625" style="1554" customWidth="1"/>
    <col min="263" max="263" width="15.28515625" style="1554" customWidth="1"/>
    <col min="264" max="265" width="17.85546875" style="1554" customWidth="1"/>
    <col min="266" max="512" width="9.140625" style="1554"/>
    <col min="513" max="513" width="89" style="1554" customWidth="1"/>
    <col min="514" max="514" width="12.85546875" style="1554" customWidth="1"/>
    <col min="515" max="517" width="0" style="1554" hidden="1" customWidth="1"/>
    <col min="518" max="518" width="17.140625" style="1554" customWidth="1"/>
    <col min="519" max="519" width="15.28515625" style="1554" customWidth="1"/>
    <col min="520" max="521" width="17.85546875" style="1554" customWidth="1"/>
    <col min="522" max="768" width="9.140625" style="1554"/>
    <col min="769" max="769" width="89" style="1554" customWidth="1"/>
    <col min="770" max="770" width="12.85546875" style="1554" customWidth="1"/>
    <col min="771" max="773" width="0" style="1554" hidden="1" customWidth="1"/>
    <col min="774" max="774" width="17.140625" style="1554" customWidth="1"/>
    <col min="775" max="775" width="15.28515625" style="1554" customWidth="1"/>
    <col min="776" max="777" width="17.85546875" style="1554" customWidth="1"/>
    <col min="778" max="1024" width="9.140625" style="1554"/>
    <col min="1025" max="1025" width="89" style="1554" customWidth="1"/>
    <col min="1026" max="1026" width="12.85546875" style="1554" customWidth="1"/>
    <col min="1027" max="1029" width="0" style="1554" hidden="1" customWidth="1"/>
    <col min="1030" max="1030" width="17.140625" style="1554" customWidth="1"/>
    <col min="1031" max="1031" width="15.28515625" style="1554" customWidth="1"/>
    <col min="1032" max="1033" width="17.85546875" style="1554" customWidth="1"/>
    <col min="1034" max="1280" width="9.140625" style="1554"/>
    <col min="1281" max="1281" width="89" style="1554" customWidth="1"/>
    <col min="1282" max="1282" width="12.85546875" style="1554" customWidth="1"/>
    <col min="1283" max="1285" width="0" style="1554" hidden="1" customWidth="1"/>
    <col min="1286" max="1286" width="17.140625" style="1554" customWidth="1"/>
    <col min="1287" max="1287" width="15.28515625" style="1554" customWidth="1"/>
    <col min="1288" max="1289" width="17.85546875" style="1554" customWidth="1"/>
    <col min="1290" max="1536" width="9.140625" style="1554"/>
    <col min="1537" max="1537" width="89" style="1554" customWidth="1"/>
    <col min="1538" max="1538" width="12.85546875" style="1554" customWidth="1"/>
    <col min="1539" max="1541" width="0" style="1554" hidden="1" customWidth="1"/>
    <col min="1542" max="1542" width="17.140625" style="1554" customWidth="1"/>
    <col min="1543" max="1543" width="15.28515625" style="1554" customWidth="1"/>
    <col min="1544" max="1545" width="17.85546875" style="1554" customWidth="1"/>
    <col min="1546" max="1792" width="9.140625" style="1554"/>
    <col min="1793" max="1793" width="89" style="1554" customWidth="1"/>
    <col min="1794" max="1794" width="12.85546875" style="1554" customWidth="1"/>
    <col min="1795" max="1797" width="0" style="1554" hidden="1" customWidth="1"/>
    <col min="1798" max="1798" width="17.140625" style="1554" customWidth="1"/>
    <col min="1799" max="1799" width="15.28515625" style="1554" customWidth="1"/>
    <col min="1800" max="1801" width="17.85546875" style="1554" customWidth="1"/>
    <col min="1802" max="2048" width="9.140625" style="1554"/>
    <col min="2049" max="2049" width="89" style="1554" customWidth="1"/>
    <col min="2050" max="2050" width="12.85546875" style="1554" customWidth="1"/>
    <col min="2051" max="2053" width="0" style="1554" hidden="1" customWidth="1"/>
    <col min="2054" max="2054" width="17.140625" style="1554" customWidth="1"/>
    <col min="2055" max="2055" width="15.28515625" style="1554" customWidth="1"/>
    <col min="2056" max="2057" width="17.85546875" style="1554" customWidth="1"/>
    <col min="2058" max="2304" width="9.140625" style="1554"/>
    <col min="2305" max="2305" width="89" style="1554" customWidth="1"/>
    <col min="2306" max="2306" width="12.85546875" style="1554" customWidth="1"/>
    <col min="2307" max="2309" width="0" style="1554" hidden="1" customWidth="1"/>
    <col min="2310" max="2310" width="17.140625" style="1554" customWidth="1"/>
    <col min="2311" max="2311" width="15.28515625" style="1554" customWidth="1"/>
    <col min="2312" max="2313" width="17.85546875" style="1554" customWidth="1"/>
    <col min="2314" max="2560" width="9.140625" style="1554"/>
    <col min="2561" max="2561" width="89" style="1554" customWidth="1"/>
    <col min="2562" max="2562" width="12.85546875" style="1554" customWidth="1"/>
    <col min="2563" max="2565" width="0" style="1554" hidden="1" customWidth="1"/>
    <col min="2566" max="2566" width="17.140625" style="1554" customWidth="1"/>
    <col min="2567" max="2567" width="15.28515625" style="1554" customWidth="1"/>
    <col min="2568" max="2569" width="17.85546875" style="1554" customWidth="1"/>
    <col min="2570" max="2816" width="9.140625" style="1554"/>
    <col min="2817" max="2817" width="89" style="1554" customWidth="1"/>
    <col min="2818" max="2818" width="12.85546875" style="1554" customWidth="1"/>
    <col min="2819" max="2821" width="0" style="1554" hidden="1" customWidth="1"/>
    <col min="2822" max="2822" width="17.140625" style="1554" customWidth="1"/>
    <col min="2823" max="2823" width="15.28515625" style="1554" customWidth="1"/>
    <col min="2824" max="2825" width="17.85546875" style="1554" customWidth="1"/>
    <col min="2826" max="3072" width="9.140625" style="1554"/>
    <col min="3073" max="3073" width="89" style="1554" customWidth="1"/>
    <col min="3074" max="3074" width="12.85546875" style="1554" customWidth="1"/>
    <col min="3075" max="3077" width="0" style="1554" hidden="1" customWidth="1"/>
    <col min="3078" max="3078" width="17.140625" style="1554" customWidth="1"/>
    <col min="3079" max="3079" width="15.28515625" style="1554" customWidth="1"/>
    <col min="3080" max="3081" width="17.85546875" style="1554" customWidth="1"/>
    <col min="3082" max="3328" width="9.140625" style="1554"/>
    <col min="3329" max="3329" width="89" style="1554" customWidth="1"/>
    <col min="3330" max="3330" width="12.85546875" style="1554" customWidth="1"/>
    <col min="3331" max="3333" width="0" style="1554" hidden="1" customWidth="1"/>
    <col min="3334" max="3334" width="17.140625" style="1554" customWidth="1"/>
    <col min="3335" max="3335" width="15.28515625" style="1554" customWidth="1"/>
    <col min="3336" max="3337" width="17.85546875" style="1554" customWidth="1"/>
    <col min="3338" max="3584" width="9.140625" style="1554"/>
    <col min="3585" max="3585" width="89" style="1554" customWidth="1"/>
    <col min="3586" max="3586" width="12.85546875" style="1554" customWidth="1"/>
    <col min="3587" max="3589" width="0" style="1554" hidden="1" customWidth="1"/>
    <col min="3590" max="3590" width="17.140625" style="1554" customWidth="1"/>
    <col min="3591" max="3591" width="15.28515625" style="1554" customWidth="1"/>
    <col min="3592" max="3593" width="17.85546875" style="1554" customWidth="1"/>
    <col min="3594" max="3840" width="9.140625" style="1554"/>
    <col min="3841" max="3841" width="89" style="1554" customWidth="1"/>
    <col min="3842" max="3842" width="12.85546875" style="1554" customWidth="1"/>
    <col min="3843" max="3845" width="0" style="1554" hidden="1" customWidth="1"/>
    <col min="3846" max="3846" width="17.140625" style="1554" customWidth="1"/>
    <col min="3847" max="3847" width="15.28515625" style="1554" customWidth="1"/>
    <col min="3848" max="3849" width="17.85546875" style="1554" customWidth="1"/>
    <col min="3850" max="4096" width="9.140625" style="1554"/>
    <col min="4097" max="4097" width="89" style="1554" customWidth="1"/>
    <col min="4098" max="4098" width="12.85546875" style="1554" customWidth="1"/>
    <col min="4099" max="4101" width="0" style="1554" hidden="1" customWidth="1"/>
    <col min="4102" max="4102" width="17.140625" style="1554" customWidth="1"/>
    <col min="4103" max="4103" width="15.28515625" style="1554" customWidth="1"/>
    <col min="4104" max="4105" width="17.85546875" style="1554" customWidth="1"/>
    <col min="4106" max="4352" width="9.140625" style="1554"/>
    <col min="4353" max="4353" width="89" style="1554" customWidth="1"/>
    <col min="4354" max="4354" width="12.85546875" style="1554" customWidth="1"/>
    <col min="4355" max="4357" width="0" style="1554" hidden="1" customWidth="1"/>
    <col min="4358" max="4358" width="17.140625" style="1554" customWidth="1"/>
    <col min="4359" max="4359" width="15.28515625" style="1554" customWidth="1"/>
    <col min="4360" max="4361" width="17.85546875" style="1554" customWidth="1"/>
    <col min="4362" max="4608" width="9.140625" style="1554"/>
    <col min="4609" max="4609" width="89" style="1554" customWidth="1"/>
    <col min="4610" max="4610" width="12.85546875" style="1554" customWidth="1"/>
    <col min="4611" max="4613" width="0" style="1554" hidden="1" customWidth="1"/>
    <col min="4614" max="4614" width="17.140625" style="1554" customWidth="1"/>
    <col min="4615" max="4615" width="15.28515625" style="1554" customWidth="1"/>
    <col min="4616" max="4617" width="17.85546875" style="1554" customWidth="1"/>
    <col min="4618" max="4864" width="9.140625" style="1554"/>
    <col min="4865" max="4865" width="89" style="1554" customWidth="1"/>
    <col min="4866" max="4866" width="12.85546875" style="1554" customWidth="1"/>
    <col min="4867" max="4869" width="0" style="1554" hidden="1" customWidth="1"/>
    <col min="4870" max="4870" width="17.140625" style="1554" customWidth="1"/>
    <col min="4871" max="4871" width="15.28515625" style="1554" customWidth="1"/>
    <col min="4872" max="4873" width="17.85546875" style="1554" customWidth="1"/>
    <col min="4874" max="5120" width="9.140625" style="1554"/>
    <col min="5121" max="5121" width="89" style="1554" customWidth="1"/>
    <col min="5122" max="5122" width="12.85546875" style="1554" customWidth="1"/>
    <col min="5123" max="5125" width="0" style="1554" hidden="1" customWidth="1"/>
    <col min="5126" max="5126" width="17.140625" style="1554" customWidth="1"/>
    <col min="5127" max="5127" width="15.28515625" style="1554" customWidth="1"/>
    <col min="5128" max="5129" width="17.85546875" style="1554" customWidth="1"/>
    <col min="5130" max="5376" width="9.140625" style="1554"/>
    <col min="5377" max="5377" width="89" style="1554" customWidth="1"/>
    <col min="5378" max="5378" width="12.85546875" style="1554" customWidth="1"/>
    <col min="5379" max="5381" width="0" style="1554" hidden="1" customWidth="1"/>
    <col min="5382" max="5382" width="17.140625" style="1554" customWidth="1"/>
    <col min="5383" max="5383" width="15.28515625" style="1554" customWidth="1"/>
    <col min="5384" max="5385" width="17.85546875" style="1554" customWidth="1"/>
    <col min="5386" max="5632" width="9.140625" style="1554"/>
    <col min="5633" max="5633" width="89" style="1554" customWidth="1"/>
    <col min="5634" max="5634" width="12.85546875" style="1554" customWidth="1"/>
    <col min="5635" max="5637" width="0" style="1554" hidden="1" customWidth="1"/>
    <col min="5638" max="5638" width="17.140625" style="1554" customWidth="1"/>
    <col min="5639" max="5639" width="15.28515625" style="1554" customWidth="1"/>
    <col min="5640" max="5641" width="17.85546875" style="1554" customWidth="1"/>
    <col min="5642" max="5888" width="9.140625" style="1554"/>
    <col min="5889" max="5889" width="89" style="1554" customWidth="1"/>
    <col min="5890" max="5890" width="12.85546875" style="1554" customWidth="1"/>
    <col min="5891" max="5893" width="0" style="1554" hidden="1" customWidth="1"/>
    <col min="5894" max="5894" width="17.140625" style="1554" customWidth="1"/>
    <col min="5895" max="5895" width="15.28515625" style="1554" customWidth="1"/>
    <col min="5896" max="5897" width="17.85546875" style="1554" customWidth="1"/>
    <col min="5898" max="6144" width="9.140625" style="1554"/>
    <col min="6145" max="6145" width="89" style="1554" customWidth="1"/>
    <col min="6146" max="6146" width="12.85546875" style="1554" customWidth="1"/>
    <col min="6147" max="6149" width="0" style="1554" hidden="1" customWidth="1"/>
    <col min="6150" max="6150" width="17.140625" style="1554" customWidth="1"/>
    <col min="6151" max="6151" width="15.28515625" style="1554" customWidth="1"/>
    <col min="6152" max="6153" width="17.85546875" style="1554" customWidth="1"/>
    <col min="6154" max="6400" width="9.140625" style="1554"/>
    <col min="6401" max="6401" width="89" style="1554" customWidth="1"/>
    <col min="6402" max="6402" width="12.85546875" style="1554" customWidth="1"/>
    <col min="6403" max="6405" width="0" style="1554" hidden="1" customWidth="1"/>
    <col min="6406" max="6406" width="17.140625" style="1554" customWidth="1"/>
    <col min="6407" max="6407" width="15.28515625" style="1554" customWidth="1"/>
    <col min="6408" max="6409" width="17.85546875" style="1554" customWidth="1"/>
    <col min="6410" max="6656" width="9.140625" style="1554"/>
    <col min="6657" max="6657" width="89" style="1554" customWidth="1"/>
    <col min="6658" max="6658" width="12.85546875" style="1554" customWidth="1"/>
    <col min="6659" max="6661" width="0" style="1554" hidden="1" customWidth="1"/>
    <col min="6662" max="6662" width="17.140625" style="1554" customWidth="1"/>
    <col min="6663" max="6663" width="15.28515625" style="1554" customWidth="1"/>
    <col min="6664" max="6665" width="17.85546875" style="1554" customWidth="1"/>
    <col min="6666" max="6912" width="9.140625" style="1554"/>
    <col min="6913" max="6913" width="89" style="1554" customWidth="1"/>
    <col min="6914" max="6914" width="12.85546875" style="1554" customWidth="1"/>
    <col min="6915" max="6917" width="0" style="1554" hidden="1" customWidth="1"/>
    <col min="6918" max="6918" width="17.140625" style="1554" customWidth="1"/>
    <col min="6919" max="6919" width="15.28515625" style="1554" customWidth="1"/>
    <col min="6920" max="6921" width="17.85546875" style="1554" customWidth="1"/>
    <col min="6922" max="7168" width="9.140625" style="1554"/>
    <col min="7169" max="7169" width="89" style="1554" customWidth="1"/>
    <col min="7170" max="7170" width="12.85546875" style="1554" customWidth="1"/>
    <col min="7171" max="7173" width="0" style="1554" hidden="1" customWidth="1"/>
    <col min="7174" max="7174" width="17.140625" style="1554" customWidth="1"/>
    <col min="7175" max="7175" width="15.28515625" style="1554" customWidth="1"/>
    <col min="7176" max="7177" width="17.85546875" style="1554" customWidth="1"/>
    <col min="7178" max="7424" width="9.140625" style="1554"/>
    <col min="7425" max="7425" width="89" style="1554" customWidth="1"/>
    <col min="7426" max="7426" width="12.85546875" style="1554" customWidth="1"/>
    <col min="7427" max="7429" width="0" style="1554" hidden="1" customWidth="1"/>
    <col min="7430" max="7430" width="17.140625" style="1554" customWidth="1"/>
    <col min="7431" max="7431" width="15.28515625" style="1554" customWidth="1"/>
    <col min="7432" max="7433" width="17.85546875" style="1554" customWidth="1"/>
    <col min="7434" max="7680" width="9.140625" style="1554"/>
    <col min="7681" max="7681" width="89" style="1554" customWidth="1"/>
    <col min="7682" max="7682" width="12.85546875" style="1554" customWidth="1"/>
    <col min="7683" max="7685" width="0" style="1554" hidden="1" customWidth="1"/>
    <col min="7686" max="7686" width="17.140625" style="1554" customWidth="1"/>
    <col min="7687" max="7687" width="15.28515625" style="1554" customWidth="1"/>
    <col min="7688" max="7689" width="17.85546875" style="1554" customWidth="1"/>
    <col min="7690" max="7936" width="9.140625" style="1554"/>
    <col min="7937" max="7937" width="89" style="1554" customWidth="1"/>
    <col min="7938" max="7938" width="12.85546875" style="1554" customWidth="1"/>
    <col min="7939" max="7941" width="0" style="1554" hidden="1" customWidth="1"/>
    <col min="7942" max="7942" width="17.140625" style="1554" customWidth="1"/>
    <col min="7943" max="7943" width="15.28515625" style="1554" customWidth="1"/>
    <col min="7944" max="7945" width="17.85546875" style="1554" customWidth="1"/>
    <col min="7946" max="8192" width="9.140625" style="1554"/>
    <col min="8193" max="8193" width="89" style="1554" customWidth="1"/>
    <col min="8194" max="8194" width="12.85546875" style="1554" customWidth="1"/>
    <col min="8195" max="8197" width="0" style="1554" hidden="1" customWidth="1"/>
    <col min="8198" max="8198" width="17.140625" style="1554" customWidth="1"/>
    <col min="8199" max="8199" width="15.28515625" style="1554" customWidth="1"/>
    <col min="8200" max="8201" width="17.85546875" style="1554" customWidth="1"/>
    <col min="8202" max="8448" width="9.140625" style="1554"/>
    <col min="8449" max="8449" width="89" style="1554" customWidth="1"/>
    <col min="8450" max="8450" width="12.85546875" style="1554" customWidth="1"/>
    <col min="8451" max="8453" width="0" style="1554" hidden="1" customWidth="1"/>
    <col min="8454" max="8454" width="17.140625" style="1554" customWidth="1"/>
    <col min="8455" max="8455" width="15.28515625" style="1554" customWidth="1"/>
    <col min="8456" max="8457" width="17.85546875" style="1554" customWidth="1"/>
    <col min="8458" max="8704" width="9.140625" style="1554"/>
    <col min="8705" max="8705" width="89" style="1554" customWidth="1"/>
    <col min="8706" max="8706" width="12.85546875" style="1554" customWidth="1"/>
    <col min="8707" max="8709" width="0" style="1554" hidden="1" customWidth="1"/>
    <col min="8710" max="8710" width="17.140625" style="1554" customWidth="1"/>
    <col min="8711" max="8711" width="15.28515625" style="1554" customWidth="1"/>
    <col min="8712" max="8713" width="17.85546875" style="1554" customWidth="1"/>
    <col min="8714" max="8960" width="9.140625" style="1554"/>
    <col min="8961" max="8961" width="89" style="1554" customWidth="1"/>
    <col min="8962" max="8962" width="12.85546875" style="1554" customWidth="1"/>
    <col min="8963" max="8965" width="0" style="1554" hidden="1" customWidth="1"/>
    <col min="8966" max="8966" width="17.140625" style="1554" customWidth="1"/>
    <col min="8967" max="8967" width="15.28515625" style="1554" customWidth="1"/>
    <col min="8968" max="8969" width="17.85546875" style="1554" customWidth="1"/>
    <col min="8970" max="9216" width="9.140625" style="1554"/>
    <col min="9217" max="9217" width="89" style="1554" customWidth="1"/>
    <col min="9218" max="9218" width="12.85546875" style="1554" customWidth="1"/>
    <col min="9219" max="9221" width="0" style="1554" hidden="1" customWidth="1"/>
    <col min="9222" max="9222" width="17.140625" style="1554" customWidth="1"/>
    <col min="9223" max="9223" width="15.28515625" style="1554" customWidth="1"/>
    <col min="9224" max="9225" width="17.85546875" style="1554" customWidth="1"/>
    <col min="9226" max="9472" width="9.140625" style="1554"/>
    <col min="9473" max="9473" width="89" style="1554" customWidth="1"/>
    <col min="9474" max="9474" width="12.85546875" style="1554" customWidth="1"/>
    <col min="9475" max="9477" width="0" style="1554" hidden="1" customWidth="1"/>
    <col min="9478" max="9478" width="17.140625" style="1554" customWidth="1"/>
    <col min="9479" max="9479" width="15.28515625" style="1554" customWidth="1"/>
    <col min="9480" max="9481" width="17.85546875" style="1554" customWidth="1"/>
    <col min="9482" max="9728" width="9.140625" style="1554"/>
    <col min="9729" max="9729" width="89" style="1554" customWidth="1"/>
    <col min="9730" max="9730" width="12.85546875" style="1554" customWidth="1"/>
    <col min="9731" max="9733" width="0" style="1554" hidden="1" customWidth="1"/>
    <col min="9734" max="9734" width="17.140625" style="1554" customWidth="1"/>
    <col min="9735" max="9735" width="15.28515625" style="1554" customWidth="1"/>
    <col min="9736" max="9737" width="17.85546875" style="1554" customWidth="1"/>
    <col min="9738" max="9984" width="9.140625" style="1554"/>
    <col min="9985" max="9985" width="89" style="1554" customWidth="1"/>
    <col min="9986" max="9986" width="12.85546875" style="1554" customWidth="1"/>
    <col min="9987" max="9989" width="0" style="1554" hidden="1" customWidth="1"/>
    <col min="9990" max="9990" width="17.140625" style="1554" customWidth="1"/>
    <col min="9991" max="9991" width="15.28515625" style="1554" customWidth="1"/>
    <col min="9992" max="9993" width="17.85546875" style="1554" customWidth="1"/>
    <col min="9994" max="10240" width="9.140625" style="1554"/>
    <col min="10241" max="10241" width="89" style="1554" customWidth="1"/>
    <col min="10242" max="10242" width="12.85546875" style="1554" customWidth="1"/>
    <col min="10243" max="10245" width="0" style="1554" hidden="1" customWidth="1"/>
    <col min="10246" max="10246" width="17.140625" style="1554" customWidth="1"/>
    <col min="10247" max="10247" width="15.28515625" style="1554" customWidth="1"/>
    <col min="10248" max="10249" width="17.85546875" style="1554" customWidth="1"/>
    <col min="10250" max="10496" width="9.140625" style="1554"/>
    <col min="10497" max="10497" width="89" style="1554" customWidth="1"/>
    <col min="10498" max="10498" width="12.85546875" style="1554" customWidth="1"/>
    <col min="10499" max="10501" width="0" style="1554" hidden="1" customWidth="1"/>
    <col min="10502" max="10502" width="17.140625" style="1554" customWidth="1"/>
    <col min="10503" max="10503" width="15.28515625" style="1554" customWidth="1"/>
    <col min="10504" max="10505" width="17.85546875" style="1554" customWidth="1"/>
    <col min="10506" max="10752" width="9.140625" style="1554"/>
    <col min="10753" max="10753" width="89" style="1554" customWidth="1"/>
    <col min="10754" max="10754" width="12.85546875" style="1554" customWidth="1"/>
    <col min="10755" max="10757" width="0" style="1554" hidden="1" customWidth="1"/>
    <col min="10758" max="10758" width="17.140625" style="1554" customWidth="1"/>
    <col min="10759" max="10759" width="15.28515625" style="1554" customWidth="1"/>
    <col min="10760" max="10761" width="17.85546875" style="1554" customWidth="1"/>
    <col min="10762" max="11008" width="9.140625" style="1554"/>
    <col min="11009" max="11009" width="89" style="1554" customWidth="1"/>
    <col min="11010" max="11010" width="12.85546875" style="1554" customWidth="1"/>
    <col min="11011" max="11013" width="0" style="1554" hidden="1" customWidth="1"/>
    <col min="11014" max="11014" width="17.140625" style="1554" customWidth="1"/>
    <col min="11015" max="11015" width="15.28515625" style="1554" customWidth="1"/>
    <col min="11016" max="11017" width="17.85546875" style="1554" customWidth="1"/>
    <col min="11018" max="11264" width="9.140625" style="1554"/>
    <col min="11265" max="11265" width="89" style="1554" customWidth="1"/>
    <col min="11266" max="11266" width="12.85546875" style="1554" customWidth="1"/>
    <col min="11267" max="11269" width="0" style="1554" hidden="1" customWidth="1"/>
    <col min="11270" max="11270" width="17.140625" style="1554" customWidth="1"/>
    <col min="11271" max="11271" width="15.28515625" style="1554" customWidth="1"/>
    <col min="11272" max="11273" width="17.85546875" style="1554" customWidth="1"/>
    <col min="11274" max="11520" width="9.140625" style="1554"/>
    <col min="11521" max="11521" width="89" style="1554" customWidth="1"/>
    <col min="11522" max="11522" width="12.85546875" style="1554" customWidth="1"/>
    <col min="11523" max="11525" width="0" style="1554" hidden="1" customWidth="1"/>
    <col min="11526" max="11526" width="17.140625" style="1554" customWidth="1"/>
    <col min="11527" max="11527" width="15.28515625" style="1554" customWidth="1"/>
    <col min="11528" max="11529" width="17.85546875" style="1554" customWidth="1"/>
    <col min="11530" max="11776" width="9.140625" style="1554"/>
    <col min="11777" max="11777" width="89" style="1554" customWidth="1"/>
    <col min="11778" max="11778" width="12.85546875" style="1554" customWidth="1"/>
    <col min="11779" max="11781" width="0" style="1554" hidden="1" customWidth="1"/>
    <col min="11782" max="11782" width="17.140625" style="1554" customWidth="1"/>
    <col min="11783" max="11783" width="15.28515625" style="1554" customWidth="1"/>
    <col min="11784" max="11785" width="17.85546875" style="1554" customWidth="1"/>
    <col min="11786" max="12032" width="9.140625" style="1554"/>
    <col min="12033" max="12033" width="89" style="1554" customWidth="1"/>
    <col min="12034" max="12034" width="12.85546875" style="1554" customWidth="1"/>
    <col min="12035" max="12037" width="0" style="1554" hidden="1" customWidth="1"/>
    <col min="12038" max="12038" width="17.140625" style="1554" customWidth="1"/>
    <col min="12039" max="12039" width="15.28515625" style="1554" customWidth="1"/>
    <col min="12040" max="12041" width="17.85546875" style="1554" customWidth="1"/>
    <col min="12042" max="12288" width="9.140625" style="1554"/>
    <col min="12289" max="12289" width="89" style="1554" customWidth="1"/>
    <col min="12290" max="12290" width="12.85546875" style="1554" customWidth="1"/>
    <col min="12291" max="12293" width="0" style="1554" hidden="1" customWidth="1"/>
    <col min="12294" max="12294" width="17.140625" style="1554" customWidth="1"/>
    <col min="12295" max="12295" width="15.28515625" style="1554" customWidth="1"/>
    <col min="12296" max="12297" width="17.85546875" style="1554" customWidth="1"/>
    <col min="12298" max="12544" width="9.140625" style="1554"/>
    <col min="12545" max="12545" width="89" style="1554" customWidth="1"/>
    <col min="12546" max="12546" width="12.85546875" style="1554" customWidth="1"/>
    <col min="12547" max="12549" width="0" style="1554" hidden="1" customWidth="1"/>
    <col min="12550" max="12550" width="17.140625" style="1554" customWidth="1"/>
    <col min="12551" max="12551" width="15.28515625" style="1554" customWidth="1"/>
    <col min="12552" max="12553" width="17.85546875" style="1554" customWidth="1"/>
    <col min="12554" max="12800" width="9.140625" style="1554"/>
    <col min="12801" max="12801" width="89" style="1554" customWidth="1"/>
    <col min="12802" max="12802" width="12.85546875" style="1554" customWidth="1"/>
    <col min="12803" max="12805" width="0" style="1554" hidden="1" customWidth="1"/>
    <col min="12806" max="12806" width="17.140625" style="1554" customWidth="1"/>
    <col min="12807" max="12807" width="15.28515625" style="1554" customWidth="1"/>
    <col min="12808" max="12809" width="17.85546875" style="1554" customWidth="1"/>
    <col min="12810" max="13056" width="9.140625" style="1554"/>
    <col min="13057" max="13057" width="89" style="1554" customWidth="1"/>
    <col min="13058" max="13058" width="12.85546875" style="1554" customWidth="1"/>
    <col min="13059" max="13061" width="0" style="1554" hidden="1" customWidth="1"/>
    <col min="13062" max="13062" width="17.140625" style="1554" customWidth="1"/>
    <col min="13063" max="13063" width="15.28515625" style="1554" customWidth="1"/>
    <col min="13064" max="13065" width="17.85546875" style="1554" customWidth="1"/>
    <col min="13066" max="13312" width="9.140625" style="1554"/>
    <col min="13313" max="13313" width="89" style="1554" customWidth="1"/>
    <col min="13314" max="13314" width="12.85546875" style="1554" customWidth="1"/>
    <col min="13315" max="13317" width="0" style="1554" hidden="1" customWidth="1"/>
    <col min="13318" max="13318" width="17.140625" style="1554" customWidth="1"/>
    <col min="13319" max="13319" width="15.28515625" style="1554" customWidth="1"/>
    <col min="13320" max="13321" width="17.85546875" style="1554" customWidth="1"/>
    <col min="13322" max="13568" width="9.140625" style="1554"/>
    <col min="13569" max="13569" width="89" style="1554" customWidth="1"/>
    <col min="13570" max="13570" width="12.85546875" style="1554" customWidth="1"/>
    <col min="13571" max="13573" width="0" style="1554" hidden="1" customWidth="1"/>
    <col min="13574" max="13574" width="17.140625" style="1554" customWidth="1"/>
    <col min="13575" max="13575" width="15.28515625" style="1554" customWidth="1"/>
    <col min="13576" max="13577" width="17.85546875" style="1554" customWidth="1"/>
    <col min="13578" max="13824" width="9.140625" style="1554"/>
    <col min="13825" max="13825" width="89" style="1554" customWidth="1"/>
    <col min="13826" max="13826" width="12.85546875" style="1554" customWidth="1"/>
    <col min="13827" max="13829" width="0" style="1554" hidden="1" customWidth="1"/>
    <col min="13830" max="13830" width="17.140625" style="1554" customWidth="1"/>
    <col min="13831" max="13831" width="15.28515625" style="1554" customWidth="1"/>
    <col min="13832" max="13833" width="17.85546875" style="1554" customWidth="1"/>
    <col min="13834" max="14080" width="9.140625" style="1554"/>
    <col min="14081" max="14081" width="89" style="1554" customWidth="1"/>
    <col min="14082" max="14082" width="12.85546875" style="1554" customWidth="1"/>
    <col min="14083" max="14085" width="0" style="1554" hidden="1" customWidth="1"/>
    <col min="14086" max="14086" width="17.140625" style="1554" customWidth="1"/>
    <col min="14087" max="14087" width="15.28515625" style="1554" customWidth="1"/>
    <col min="14088" max="14089" width="17.85546875" style="1554" customWidth="1"/>
    <col min="14090" max="14336" width="9.140625" style="1554"/>
    <col min="14337" max="14337" width="89" style="1554" customWidth="1"/>
    <col min="14338" max="14338" width="12.85546875" style="1554" customWidth="1"/>
    <col min="14339" max="14341" width="0" style="1554" hidden="1" customWidth="1"/>
    <col min="14342" max="14342" width="17.140625" style="1554" customWidth="1"/>
    <col min="14343" max="14343" width="15.28515625" style="1554" customWidth="1"/>
    <col min="14344" max="14345" width="17.85546875" style="1554" customWidth="1"/>
    <col min="14346" max="14592" width="9.140625" style="1554"/>
    <col min="14593" max="14593" width="89" style="1554" customWidth="1"/>
    <col min="14594" max="14594" width="12.85546875" style="1554" customWidth="1"/>
    <col min="14595" max="14597" width="0" style="1554" hidden="1" customWidth="1"/>
    <col min="14598" max="14598" width="17.140625" style="1554" customWidth="1"/>
    <col min="14599" max="14599" width="15.28515625" style="1554" customWidth="1"/>
    <col min="14600" max="14601" width="17.85546875" style="1554" customWidth="1"/>
    <col min="14602" max="14848" width="9.140625" style="1554"/>
    <col min="14849" max="14849" width="89" style="1554" customWidth="1"/>
    <col min="14850" max="14850" width="12.85546875" style="1554" customWidth="1"/>
    <col min="14851" max="14853" width="0" style="1554" hidden="1" customWidth="1"/>
    <col min="14854" max="14854" width="17.140625" style="1554" customWidth="1"/>
    <col min="14855" max="14855" width="15.28515625" style="1554" customWidth="1"/>
    <col min="14856" max="14857" width="17.85546875" style="1554" customWidth="1"/>
    <col min="14858" max="15104" width="9.140625" style="1554"/>
    <col min="15105" max="15105" width="89" style="1554" customWidth="1"/>
    <col min="15106" max="15106" width="12.85546875" style="1554" customWidth="1"/>
    <col min="15107" max="15109" width="0" style="1554" hidden="1" customWidth="1"/>
    <col min="15110" max="15110" width="17.140625" style="1554" customWidth="1"/>
    <col min="15111" max="15111" width="15.28515625" style="1554" customWidth="1"/>
    <col min="15112" max="15113" width="17.85546875" style="1554" customWidth="1"/>
    <col min="15114" max="15360" width="9.140625" style="1554"/>
    <col min="15361" max="15361" width="89" style="1554" customWidth="1"/>
    <col min="15362" max="15362" width="12.85546875" style="1554" customWidth="1"/>
    <col min="15363" max="15365" width="0" style="1554" hidden="1" customWidth="1"/>
    <col min="15366" max="15366" width="17.140625" style="1554" customWidth="1"/>
    <col min="15367" max="15367" width="15.28515625" style="1554" customWidth="1"/>
    <col min="15368" max="15369" width="17.85546875" style="1554" customWidth="1"/>
    <col min="15370" max="15616" width="9.140625" style="1554"/>
    <col min="15617" max="15617" width="89" style="1554" customWidth="1"/>
    <col min="15618" max="15618" width="12.85546875" style="1554" customWidth="1"/>
    <col min="15619" max="15621" width="0" style="1554" hidden="1" customWidth="1"/>
    <col min="15622" max="15622" width="17.140625" style="1554" customWidth="1"/>
    <col min="15623" max="15623" width="15.28515625" style="1554" customWidth="1"/>
    <col min="15624" max="15625" width="17.85546875" style="1554" customWidth="1"/>
    <col min="15626" max="15872" width="9.140625" style="1554"/>
    <col min="15873" max="15873" width="89" style="1554" customWidth="1"/>
    <col min="15874" max="15874" width="12.85546875" style="1554" customWidth="1"/>
    <col min="15875" max="15877" width="0" style="1554" hidden="1" customWidth="1"/>
    <col min="15878" max="15878" width="17.140625" style="1554" customWidth="1"/>
    <col min="15879" max="15879" width="15.28515625" style="1554" customWidth="1"/>
    <col min="15880" max="15881" width="17.85546875" style="1554" customWidth="1"/>
    <col min="15882" max="16128" width="9.140625" style="1554"/>
    <col min="16129" max="16129" width="89" style="1554" customWidth="1"/>
    <col min="16130" max="16130" width="12.85546875" style="1554" customWidth="1"/>
    <col min="16131" max="16133" width="0" style="1554" hidden="1" customWidth="1"/>
    <col min="16134" max="16134" width="17.140625" style="1554" customWidth="1"/>
    <col min="16135" max="16135" width="15.28515625" style="1554" customWidth="1"/>
    <col min="16136" max="16137" width="17.85546875" style="1554" customWidth="1"/>
    <col min="16138" max="16384" width="9.140625" style="1554"/>
  </cols>
  <sheetData>
    <row r="1" spans="1:9" ht="34.9" customHeight="1" x14ac:dyDescent="0.25">
      <c r="A1" s="2159" t="s">
        <v>1853</v>
      </c>
      <c r="B1" s="2159"/>
      <c r="C1" s="2159"/>
      <c r="D1" s="2159"/>
      <c r="E1" s="2159"/>
    </row>
    <row r="2" spans="1:9" ht="23.25" customHeight="1" x14ac:dyDescent="0.25">
      <c r="A2" s="2161" t="s">
        <v>1854</v>
      </c>
      <c r="B2" s="2162"/>
      <c r="C2" s="2162"/>
      <c r="D2" s="2162"/>
      <c r="E2" s="2162"/>
    </row>
    <row r="3" spans="1:9" ht="14.25" customHeight="1" x14ac:dyDescent="0.25">
      <c r="A3" s="1556"/>
      <c r="B3" s="583"/>
      <c r="C3" s="583"/>
      <c r="D3" s="583"/>
      <c r="E3" s="583"/>
    </row>
    <row r="4" spans="1:9" s="1746" customFormat="1" ht="30.75" customHeight="1" x14ac:dyDescent="0.25">
      <c r="A4" s="2163" t="s">
        <v>889</v>
      </c>
      <c r="B4" s="2163"/>
      <c r="C4" s="2163"/>
      <c r="D4" s="2163"/>
      <c r="E4" s="2163"/>
    </row>
    <row r="5" spans="1:9" ht="14.25" customHeight="1" x14ac:dyDescent="0.25">
      <c r="A5" s="2165" t="s">
        <v>890</v>
      </c>
      <c r="B5" s="2166"/>
      <c r="C5" s="2166"/>
      <c r="D5" s="2166"/>
      <c r="E5" s="2166"/>
    </row>
    <row r="6" spans="1:9" ht="27.75" customHeight="1" x14ac:dyDescent="0.25">
      <c r="A6" s="260" t="s">
        <v>9</v>
      </c>
      <c r="B6" s="584" t="s">
        <v>17</v>
      </c>
      <c r="C6" s="234" t="s">
        <v>1822</v>
      </c>
      <c r="D6" s="234" t="s">
        <v>1823</v>
      </c>
      <c r="E6" s="234" t="s">
        <v>1824</v>
      </c>
      <c r="F6" s="234" t="s">
        <v>764</v>
      </c>
      <c r="G6" s="234" t="s">
        <v>765</v>
      </c>
      <c r="H6" s="234" t="s">
        <v>1062</v>
      </c>
      <c r="I6" s="234" t="s">
        <v>1297</v>
      </c>
    </row>
    <row r="7" spans="1:9" ht="20.25" customHeight="1" x14ac:dyDescent="0.25">
      <c r="A7" s="2067" t="s">
        <v>1150</v>
      </c>
      <c r="B7" s="2068"/>
      <c r="C7" s="2068"/>
      <c r="D7" s="2068"/>
      <c r="E7" s="2068"/>
    </row>
    <row r="8" spans="1:9" ht="30" customHeight="1" x14ac:dyDescent="0.25">
      <c r="A8" s="1770" t="s">
        <v>1842</v>
      </c>
      <c r="B8" s="586" t="s">
        <v>2</v>
      </c>
      <c r="C8" s="587">
        <v>108</v>
      </c>
      <c r="D8" s="587">
        <v>101</v>
      </c>
      <c r="E8" s="587">
        <v>107.5</v>
      </c>
      <c r="F8" s="1750">
        <f>'[31]НДПИ 1070114'!I11</f>
        <v>100.4</v>
      </c>
      <c r="G8" s="1750">
        <f>'[31]НДПИ 1070114'!J11</f>
        <v>102.1</v>
      </c>
      <c r="H8" s="1750">
        <f>'[31]НДПИ 1070114'!K11</f>
        <v>102.2</v>
      </c>
      <c r="I8" s="1750">
        <f>'[31]НДПИ 1070114'!L11</f>
        <v>102</v>
      </c>
    </row>
    <row r="9" spans="1:9" ht="40.5" customHeight="1" x14ac:dyDescent="0.25">
      <c r="A9" s="2177" t="s">
        <v>1241</v>
      </c>
      <c r="B9" s="2178"/>
      <c r="C9" s="2178"/>
      <c r="D9" s="2178"/>
      <c r="E9" s="2178"/>
      <c r="F9" s="2062"/>
      <c r="G9" s="2062"/>
      <c r="H9" s="2062"/>
      <c r="I9" s="2062"/>
    </row>
    <row r="10" spans="1:9" ht="35.450000000000003" customHeight="1" x14ac:dyDescent="0.25">
      <c r="A10" s="594" t="s">
        <v>1244</v>
      </c>
      <c r="B10" s="595" t="s">
        <v>1</v>
      </c>
      <c r="C10" s="596"/>
      <c r="D10" s="596"/>
      <c r="E10" s="596"/>
      <c r="F10" s="603">
        <v>99435.972270077124</v>
      </c>
      <c r="G10" s="603">
        <v>104481.24802920138</v>
      </c>
      <c r="H10" s="603">
        <v>110856.59123661298</v>
      </c>
      <c r="I10" s="603">
        <v>118107.57932800789</v>
      </c>
    </row>
    <row r="11" spans="1:9" ht="54.75" customHeight="1" x14ac:dyDescent="0.25">
      <c r="A11" s="625" t="s">
        <v>1855</v>
      </c>
      <c r="B11" s="599" t="s">
        <v>1</v>
      </c>
      <c r="C11" s="600"/>
      <c r="D11" s="600"/>
      <c r="E11" s="600"/>
      <c r="F11" s="600">
        <v>584917.48394163011</v>
      </c>
      <c r="G11" s="600">
        <v>614595.576642361</v>
      </c>
      <c r="H11" s="600">
        <v>652097.59550948802</v>
      </c>
      <c r="I11" s="600">
        <v>694750.46663534048</v>
      </c>
    </row>
    <row r="13" spans="1:9" ht="27" customHeight="1" x14ac:dyDescent="0.25">
      <c r="A13" s="2173" t="s">
        <v>1252</v>
      </c>
      <c r="B13" s="2174"/>
      <c r="C13" s="2174"/>
      <c r="D13" s="2174"/>
      <c r="E13" s="2174"/>
    </row>
    <row r="14" spans="1:9" ht="42" customHeight="1" x14ac:dyDescent="0.25">
      <c r="A14" s="625" t="s">
        <v>1856</v>
      </c>
      <c r="B14" s="1775" t="s">
        <v>1</v>
      </c>
      <c r="C14" s="1781"/>
      <c r="D14" s="1781"/>
      <c r="E14" s="1781"/>
      <c r="F14" s="1781">
        <v>584917.48394163011</v>
      </c>
      <c r="G14" s="1781">
        <v>614595.576642361</v>
      </c>
      <c r="H14" s="1781">
        <v>652097.59550948802</v>
      </c>
      <c r="I14" s="1781">
        <v>694750.46663534048</v>
      </c>
    </row>
    <row r="15" spans="1:9" ht="156" customHeight="1" x14ac:dyDescent="0.25">
      <c r="A15" s="1794" t="s">
        <v>956</v>
      </c>
      <c r="B15" s="611" t="s">
        <v>881</v>
      </c>
      <c r="C15" s="561"/>
      <c r="D15" s="561"/>
      <c r="E15" s="561"/>
      <c r="F15" s="1782">
        <v>6411.5217484121949</v>
      </c>
      <c r="G15" s="1782">
        <v>6046.1637051288508</v>
      </c>
      <c r="H15" s="1782">
        <v>6179.1793066416858</v>
      </c>
      <c r="I15" s="1782">
        <v>6302.7628927745191</v>
      </c>
    </row>
    <row r="16" spans="1:9" ht="66" customHeight="1" x14ac:dyDescent="0.25">
      <c r="A16" s="1802" t="s">
        <v>1845</v>
      </c>
      <c r="B16" s="352" t="s">
        <v>0</v>
      </c>
      <c r="C16" s="561"/>
      <c r="D16" s="561"/>
      <c r="E16" s="561"/>
      <c r="F16" s="561">
        <v>87.396799999999871</v>
      </c>
      <c r="G16" s="561">
        <v>93.588675493611944</v>
      </c>
      <c r="H16" s="561">
        <v>97.242897096399389</v>
      </c>
      <c r="I16" s="561">
        <v>101.60766178861772</v>
      </c>
    </row>
    <row r="17" spans="1:9" ht="88.5" customHeight="1" x14ac:dyDescent="0.25">
      <c r="A17" s="1802" t="s">
        <v>1846</v>
      </c>
      <c r="B17" s="352"/>
      <c r="C17" s="561"/>
      <c r="D17" s="561"/>
      <c r="E17" s="561"/>
      <c r="F17" s="561">
        <v>87.396799999999871</v>
      </c>
      <c r="G17" s="561">
        <v>93.588675493611944</v>
      </c>
      <c r="H17" s="561">
        <v>97.242897096399389</v>
      </c>
      <c r="I17" s="561">
        <v>101.60766178861772</v>
      </c>
    </row>
    <row r="18" spans="1:9" ht="38.25" customHeight="1" x14ac:dyDescent="0.25">
      <c r="A18" s="1808" t="s">
        <v>1253</v>
      </c>
      <c r="B18" s="219" t="s">
        <v>888</v>
      </c>
      <c r="C18" s="307"/>
      <c r="D18" s="307"/>
      <c r="E18" s="307"/>
      <c r="F18" s="307">
        <v>1</v>
      </c>
      <c r="G18" s="307">
        <v>1</v>
      </c>
      <c r="H18" s="307">
        <v>1</v>
      </c>
      <c r="I18" s="307">
        <v>1</v>
      </c>
    </row>
    <row r="19" spans="1:9" ht="38.25" customHeight="1" x14ac:dyDescent="0.25">
      <c r="A19" s="1809" t="s">
        <v>1852</v>
      </c>
      <c r="B19" s="219"/>
      <c r="C19" s="307"/>
      <c r="D19" s="307"/>
      <c r="E19" s="307"/>
      <c r="F19" s="307">
        <v>1</v>
      </c>
      <c r="G19" s="307">
        <v>1</v>
      </c>
      <c r="H19" s="307">
        <v>1</v>
      </c>
      <c r="I19" s="307">
        <v>1</v>
      </c>
    </row>
    <row r="20" spans="1:9" ht="33" customHeight="1" x14ac:dyDescent="0.25">
      <c r="A20" s="1791" t="s">
        <v>949</v>
      </c>
      <c r="B20" s="560" t="s">
        <v>1</v>
      </c>
      <c r="C20" s="307"/>
      <c r="D20" s="307"/>
      <c r="E20" s="307"/>
      <c r="F20" s="612">
        <v>24571</v>
      </c>
      <c r="G20" s="612">
        <v>48743.123661802507</v>
      </c>
      <c r="H20" s="612">
        <v>51216.298053530081</v>
      </c>
      <c r="I20" s="612">
        <v>54341.466292457335</v>
      </c>
    </row>
    <row r="21" spans="1:9" s="1746" customFormat="1" ht="53.25" customHeight="1" x14ac:dyDescent="0.25">
      <c r="A21" s="1794" t="s">
        <v>950</v>
      </c>
      <c r="B21" s="303" t="s">
        <v>2</v>
      </c>
      <c r="C21" s="561"/>
      <c r="D21" s="561"/>
      <c r="E21" s="561"/>
      <c r="F21" s="624">
        <v>1</v>
      </c>
      <c r="G21" s="624">
        <v>1</v>
      </c>
      <c r="H21" s="624">
        <v>1</v>
      </c>
      <c r="I21" s="624">
        <v>1</v>
      </c>
    </row>
    <row r="22" spans="1:9" ht="88.5" customHeight="1" x14ac:dyDescent="0.25">
      <c r="A22" s="1810" t="s">
        <v>951</v>
      </c>
      <c r="B22" s="272" t="s">
        <v>1</v>
      </c>
      <c r="C22" s="602"/>
      <c r="D22" s="602"/>
      <c r="E22" s="602"/>
      <c r="F22" s="565">
        <v>0</v>
      </c>
      <c r="G22" s="565">
        <v>0</v>
      </c>
      <c r="H22" s="565">
        <v>0</v>
      </c>
      <c r="I22" s="565">
        <v>0</v>
      </c>
    </row>
    <row r="23" spans="1:9" ht="38.450000000000003" customHeight="1" x14ac:dyDescent="0.25">
      <c r="A23" s="1811"/>
      <c r="B23" s="1731"/>
      <c r="C23" s="1812"/>
      <c r="D23" s="1812"/>
      <c r="E23" s="1812"/>
      <c r="F23" s="1731"/>
    </row>
  </sheetData>
  <mergeCells count="7">
    <mergeCell ref="A13:E13"/>
    <mergeCell ref="A1:E1"/>
    <mergeCell ref="A2:E2"/>
    <mergeCell ref="A4:E4"/>
    <mergeCell ref="A5:E5"/>
    <mergeCell ref="A7:E7"/>
    <mergeCell ref="A9:I9"/>
  </mergeCells>
  <pageMargins left="0.70866141732283472" right="0.70866141732283472" top="0.74803149606299213" bottom="0.74803149606299213" header="0.31496062992125984" footer="0.31496062992125984"/>
  <pageSetup paperSize="9" scale="5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I25"/>
  <sheetViews>
    <sheetView workbookViewId="0">
      <selection activeCell="I16" sqref="I16"/>
    </sheetView>
  </sheetViews>
  <sheetFormatPr defaultRowHeight="15" x14ac:dyDescent="0.25"/>
  <cols>
    <col min="1" max="1" width="89" style="1554" customWidth="1"/>
    <col min="2" max="2" width="12.85546875" style="1554" customWidth="1"/>
    <col min="3" max="4" width="14.7109375" style="1554" hidden="1" customWidth="1"/>
    <col min="5" max="5" width="15.140625" style="364" hidden="1" customWidth="1"/>
    <col min="6" max="6" width="18.7109375" style="1554" customWidth="1"/>
    <col min="7" max="7" width="16.5703125" style="1554" customWidth="1"/>
    <col min="8" max="9" width="16.28515625" style="1554" customWidth="1"/>
    <col min="10" max="256" width="9.140625" style="1554"/>
    <col min="257" max="257" width="89" style="1554" customWidth="1"/>
    <col min="258" max="258" width="12.85546875" style="1554" customWidth="1"/>
    <col min="259" max="261" width="0" style="1554" hidden="1" customWidth="1"/>
    <col min="262" max="262" width="18.7109375" style="1554" customWidth="1"/>
    <col min="263" max="263" width="16.5703125" style="1554" customWidth="1"/>
    <col min="264" max="265" width="16.28515625" style="1554" customWidth="1"/>
    <col min="266" max="512" width="9.140625" style="1554"/>
    <col min="513" max="513" width="89" style="1554" customWidth="1"/>
    <col min="514" max="514" width="12.85546875" style="1554" customWidth="1"/>
    <col min="515" max="517" width="0" style="1554" hidden="1" customWidth="1"/>
    <col min="518" max="518" width="18.7109375" style="1554" customWidth="1"/>
    <col min="519" max="519" width="16.5703125" style="1554" customWidth="1"/>
    <col min="520" max="521" width="16.28515625" style="1554" customWidth="1"/>
    <col min="522" max="768" width="9.140625" style="1554"/>
    <col min="769" max="769" width="89" style="1554" customWidth="1"/>
    <col min="770" max="770" width="12.85546875" style="1554" customWidth="1"/>
    <col min="771" max="773" width="0" style="1554" hidden="1" customWidth="1"/>
    <col min="774" max="774" width="18.7109375" style="1554" customWidth="1"/>
    <col min="775" max="775" width="16.5703125" style="1554" customWidth="1"/>
    <col min="776" max="777" width="16.28515625" style="1554" customWidth="1"/>
    <col min="778" max="1024" width="9.140625" style="1554"/>
    <col min="1025" max="1025" width="89" style="1554" customWidth="1"/>
    <col min="1026" max="1026" width="12.85546875" style="1554" customWidth="1"/>
    <col min="1027" max="1029" width="0" style="1554" hidden="1" customWidth="1"/>
    <col min="1030" max="1030" width="18.7109375" style="1554" customWidth="1"/>
    <col min="1031" max="1031" width="16.5703125" style="1554" customWidth="1"/>
    <col min="1032" max="1033" width="16.28515625" style="1554" customWidth="1"/>
    <col min="1034" max="1280" width="9.140625" style="1554"/>
    <col min="1281" max="1281" width="89" style="1554" customWidth="1"/>
    <col min="1282" max="1282" width="12.85546875" style="1554" customWidth="1"/>
    <col min="1283" max="1285" width="0" style="1554" hidden="1" customWidth="1"/>
    <col min="1286" max="1286" width="18.7109375" style="1554" customWidth="1"/>
    <col min="1287" max="1287" width="16.5703125" style="1554" customWidth="1"/>
    <col min="1288" max="1289" width="16.28515625" style="1554" customWidth="1"/>
    <col min="1290" max="1536" width="9.140625" style="1554"/>
    <col min="1537" max="1537" width="89" style="1554" customWidth="1"/>
    <col min="1538" max="1538" width="12.85546875" style="1554" customWidth="1"/>
    <col min="1539" max="1541" width="0" style="1554" hidden="1" customWidth="1"/>
    <col min="1542" max="1542" width="18.7109375" style="1554" customWidth="1"/>
    <col min="1543" max="1543" width="16.5703125" style="1554" customWidth="1"/>
    <col min="1544" max="1545" width="16.28515625" style="1554" customWidth="1"/>
    <col min="1546" max="1792" width="9.140625" style="1554"/>
    <col min="1793" max="1793" width="89" style="1554" customWidth="1"/>
    <col min="1794" max="1794" width="12.85546875" style="1554" customWidth="1"/>
    <col min="1795" max="1797" width="0" style="1554" hidden="1" customWidth="1"/>
    <col min="1798" max="1798" width="18.7109375" style="1554" customWidth="1"/>
    <col min="1799" max="1799" width="16.5703125" style="1554" customWidth="1"/>
    <col min="1800" max="1801" width="16.28515625" style="1554" customWidth="1"/>
    <col min="1802" max="2048" width="9.140625" style="1554"/>
    <col min="2049" max="2049" width="89" style="1554" customWidth="1"/>
    <col min="2050" max="2050" width="12.85546875" style="1554" customWidth="1"/>
    <col min="2051" max="2053" width="0" style="1554" hidden="1" customWidth="1"/>
    <col min="2054" max="2054" width="18.7109375" style="1554" customWidth="1"/>
    <col min="2055" max="2055" width="16.5703125" style="1554" customWidth="1"/>
    <col min="2056" max="2057" width="16.28515625" style="1554" customWidth="1"/>
    <col min="2058" max="2304" width="9.140625" style="1554"/>
    <col min="2305" max="2305" width="89" style="1554" customWidth="1"/>
    <col min="2306" max="2306" width="12.85546875" style="1554" customWidth="1"/>
    <col min="2307" max="2309" width="0" style="1554" hidden="1" customWidth="1"/>
    <col min="2310" max="2310" width="18.7109375" style="1554" customWidth="1"/>
    <col min="2311" max="2311" width="16.5703125" style="1554" customWidth="1"/>
    <col min="2312" max="2313" width="16.28515625" style="1554" customWidth="1"/>
    <col min="2314" max="2560" width="9.140625" style="1554"/>
    <col min="2561" max="2561" width="89" style="1554" customWidth="1"/>
    <col min="2562" max="2562" width="12.85546875" style="1554" customWidth="1"/>
    <col min="2563" max="2565" width="0" style="1554" hidden="1" customWidth="1"/>
    <col min="2566" max="2566" width="18.7109375" style="1554" customWidth="1"/>
    <col min="2567" max="2567" width="16.5703125" style="1554" customWidth="1"/>
    <col min="2568" max="2569" width="16.28515625" style="1554" customWidth="1"/>
    <col min="2570" max="2816" width="9.140625" style="1554"/>
    <col min="2817" max="2817" width="89" style="1554" customWidth="1"/>
    <col min="2818" max="2818" width="12.85546875" style="1554" customWidth="1"/>
    <col min="2819" max="2821" width="0" style="1554" hidden="1" customWidth="1"/>
    <col min="2822" max="2822" width="18.7109375" style="1554" customWidth="1"/>
    <col min="2823" max="2823" width="16.5703125" style="1554" customWidth="1"/>
    <col min="2824" max="2825" width="16.28515625" style="1554" customWidth="1"/>
    <col min="2826" max="3072" width="9.140625" style="1554"/>
    <col min="3073" max="3073" width="89" style="1554" customWidth="1"/>
    <col min="3074" max="3074" width="12.85546875" style="1554" customWidth="1"/>
    <col min="3075" max="3077" width="0" style="1554" hidden="1" customWidth="1"/>
    <col min="3078" max="3078" width="18.7109375" style="1554" customWidth="1"/>
    <col min="3079" max="3079" width="16.5703125" style="1554" customWidth="1"/>
    <col min="3080" max="3081" width="16.28515625" style="1554" customWidth="1"/>
    <col min="3082" max="3328" width="9.140625" style="1554"/>
    <col min="3329" max="3329" width="89" style="1554" customWidth="1"/>
    <col min="3330" max="3330" width="12.85546875" style="1554" customWidth="1"/>
    <col min="3331" max="3333" width="0" style="1554" hidden="1" customWidth="1"/>
    <col min="3334" max="3334" width="18.7109375" style="1554" customWidth="1"/>
    <col min="3335" max="3335" width="16.5703125" style="1554" customWidth="1"/>
    <col min="3336" max="3337" width="16.28515625" style="1554" customWidth="1"/>
    <col min="3338" max="3584" width="9.140625" style="1554"/>
    <col min="3585" max="3585" width="89" style="1554" customWidth="1"/>
    <col min="3586" max="3586" width="12.85546875" style="1554" customWidth="1"/>
    <col min="3587" max="3589" width="0" style="1554" hidden="1" customWidth="1"/>
    <col min="3590" max="3590" width="18.7109375" style="1554" customWidth="1"/>
    <col min="3591" max="3591" width="16.5703125" style="1554" customWidth="1"/>
    <col min="3592" max="3593" width="16.28515625" style="1554" customWidth="1"/>
    <col min="3594" max="3840" width="9.140625" style="1554"/>
    <col min="3841" max="3841" width="89" style="1554" customWidth="1"/>
    <col min="3842" max="3842" width="12.85546875" style="1554" customWidth="1"/>
    <col min="3843" max="3845" width="0" style="1554" hidden="1" customWidth="1"/>
    <col min="3846" max="3846" width="18.7109375" style="1554" customWidth="1"/>
    <col min="3847" max="3847" width="16.5703125" style="1554" customWidth="1"/>
    <col min="3848" max="3849" width="16.28515625" style="1554" customWidth="1"/>
    <col min="3850" max="4096" width="9.140625" style="1554"/>
    <col min="4097" max="4097" width="89" style="1554" customWidth="1"/>
    <col min="4098" max="4098" width="12.85546875" style="1554" customWidth="1"/>
    <col min="4099" max="4101" width="0" style="1554" hidden="1" customWidth="1"/>
    <col min="4102" max="4102" width="18.7109375" style="1554" customWidth="1"/>
    <col min="4103" max="4103" width="16.5703125" style="1554" customWidth="1"/>
    <col min="4104" max="4105" width="16.28515625" style="1554" customWidth="1"/>
    <col min="4106" max="4352" width="9.140625" style="1554"/>
    <col min="4353" max="4353" width="89" style="1554" customWidth="1"/>
    <col min="4354" max="4354" width="12.85546875" style="1554" customWidth="1"/>
    <col min="4355" max="4357" width="0" style="1554" hidden="1" customWidth="1"/>
    <col min="4358" max="4358" width="18.7109375" style="1554" customWidth="1"/>
    <col min="4359" max="4359" width="16.5703125" style="1554" customWidth="1"/>
    <col min="4360" max="4361" width="16.28515625" style="1554" customWidth="1"/>
    <col min="4362" max="4608" width="9.140625" style="1554"/>
    <col min="4609" max="4609" width="89" style="1554" customWidth="1"/>
    <col min="4610" max="4610" width="12.85546875" style="1554" customWidth="1"/>
    <col min="4611" max="4613" width="0" style="1554" hidden="1" customWidth="1"/>
    <col min="4614" max="4614" width="18.7109375" style="1554" customWidth="1"/>
    <col min="4615" max="4615" width="16.5703125" style="1554" customWidth="1"/>
    <col min="4616" max="4617" width="16.28515625" style="1554" customWidth="1"/>
    <col min="4618" max="4864" width="9.140625" style="1554"/>
    <col min="4865" max="4865" width="89" style="1554" customWidth="1"/>
    <col min="4866" max="4866" width="12.85546875" style="1554" customWidth="1"/>
    <col min="4867" max="4869" width="0" style="1554" hidden="1" customWidth="1"/>
    <col min="4870" max="4870" width="18.7109375" style="1554" customWidth="1"/>
    <col min="4871" max="4871" width="16.5703125" style="1554" customWidth="1"/>
    <col min="4872" max="4873" width="16.28515625" style="1554" customWidth="1"/>
    <col min="4874" max="5120" width="9.140625" style="1554"/>
    <col min="5121" max="5121" width="89" style="1554" customWidth="1"/>
    <col min="5122" max="5122" width="12.85546875" style="1554" customWidth="1"/>
    <col min="5123" max="5125" width="0" style="1554" hidden="1" customWidth="1"/>
    <col min="5126" max="5126" width="18.7109375" style="1554" customWidth="1"/>
    <col min="5127" max="5127" width="16.5703125" style="1554" customWidth="1"/>
    <col min="5128" max="5129" width="16.28515625" style="1554" customWidth="1"/>
    <col min="5130" max="5376" width="9.140625" style="1554"/>
    <col min="5377" max="5377" width="89" style="1554" customWidth="1"/>
    <col min="5378" max="5378" width="12.85546875" style="1554" customWidth="1"/>
    <col min="5379" max="5381" width="0" style="1554" hidden="1" customWidth="1"/>
    <col min="5382" max="5382" width="18.7109375" style="1554" customWidth="1"/>
    <col min="5383" max="5383" width="16.5703125" style="1554" customWidth="1"/>
    <col min="5384" max="5385" width="16.28515625" style="1554" customWidth="1"/>
    <col min="5386" max="5632" width="9.140625" style="1554"/>
    <col min="5633" max="5633" width="89" style="1554" customWidth="1"/>
    <col min="5634" max="5634" width="12.85546875" style="1554" customWidth="1"/>
    <col min="5635" max="5637" width="0" style="1554" hidden="1" customWidth="1"/>
    <col min="5638" max="5638" width="18.7109375" style="1554" customWidth="1"/>
    <col min="5639" max="5639" width="16.5703125" style="1554" customWidth="1"/>
    <col min="5640" max="5641" width="16.28515625" style="1554" customWidth="1"/>
    <col min="5642" max="5888" width="9.140625" style="1554"/>
    <col min="5889" max="5889" width="89" style="1554" customWidth="1"/>
    <col min="5890" max="5890" width="12.85546875" style="1554" customWidth="1"/>
    <col min="5891" max="5893" width="0" style="1554" hidden="1" customWidth="1"/>
    <col min="5894" max="5894" width="18.7109375" style="1554" customWidth="1"/>
    <col min="5895" max="5895" width="16.5703125" style="1554" customWidth="1"/>
    <col min="5896" max="5897" width="16.28515625" style="1554" customWidth="1"/>
    <col min="5898" max="6144" width="9.140625" style="1554"/>
    <col min="6145" max="6145" width="89" style="1554" customWidth="1"/>
    <col min="6146" max="6146" width="12.85546875" style="1554" customWidth="1"/>
    <col min="6147" max="6149" width="0" style="1554" hidden="1" customWidth="1"/>
    <col min="6150" max="6150" width="18.7109375" style="1554" customWidth="1"/>
    <col min="6151" max="6151" width="16.5703125" style="1554" customWidth="1"/>
    <col min="6152" max="6153" width="16.28515625" style="1554" customWidth="1"/>
    <col min="6154" max="6400" width="9.140625" style="1554"/>
    <col min="6401" max="6401" width="89" style="1554" customWidth="1"/>
    <col min="6402" max="6402" width="12.85546875" style="1554" customWidth="1"/>
    <col min="6403" max="6405" width="0" style="1554" hidden="1" customWidth="1"/>
    <col min="6406" max="6406" width="18.7109375" style="1554" customWidth="1"/>
    <col min="6407" max="6407" width="16.5703125" style="1554" customWidth="1"/>
    <col min="6408" max="6409" width="16.28515625" style="1554" customWidth="1"/>
    <col min="6410" max="6656" width="9.140625" style="1554"/>
    <col min="6657" max="6657" width="89" style="1554" customWidth="1"/>
    <col min="6658" max="6658" width="12.85546875" style="1554" customWidth="1"/>
    <col min="6659" max="6661" width="0" style="1554" hidden="1" customWidth="1"/>
    <col min="6662" max="6662" width="18.7109375" style="1554" customWidth="1"/>
    <col min="6663" max="6663" width="16.5703125" style="1554" customWidth="1"/>
    <col min="6664" max="6665" width="16.28515625" style="1554" customWidth="1"/>
    <col min="6666" max="6912" width="9.140625" style="1554"/>
    <col min="6913" max="6913" width="89" style="1554" customWidth="1"/>
    <col min="6914" max="6914" width="12.85546875" style="1554" customWidth="1"/>
    <col min="6915" max="6917" width="0" style="1554" hidden="1" customWidth="1"/>
    <col min="6918" max="6918" width="18.7109375" style="1554" customWidth="1"/>
    <col min="6919" max="6919" width="16.5703125" style="1554" customWidth="1"/>
    <col min="6920" max="6921" width="16.28515625" style="1554" customWidth="1"/>
    <col min="6922" max="7168" width="9.140625" style="1554"/>
    <col min="7169" max="7169" width="89" style="1554" customWidth="1"/>
    <col min="7170" max="7170" width="12.85546875" style="1554" customWidth="1"/>
    <col min="7171" max="7173" width="0" style="1554" hidden="1" customWidth="1"/>
    <col min="7174" max="7174" width="18.7109375" style="1554" customWidth="1"/>
    <col min="7175" max="7175" width="16.5703125" style="1554" customWidth="1"/>
    <col min="7176" max="7177" width="16.28515625" style="1554" customWidth="1"/>
    <col min="7178" max="7424" width="9.140625" style="1554"/>
    <col min="7425" max="7425" width="89" style="1554" customWidth="1"/>
    <col min="7426" max="7426" width="12.85546875" style="1554" customWidth="1"/>
    <col min="7427" max="7429" width="0" style="1554" hidden="1" customWidth="1"/>
    <col min="7430" max="7430" width="18.7109375" style="1554" customWidth="1"/>
    <col min="7431" max="7431" width="16.5703125" style="1554" customWidth="1"/>
    <col min="7432" max="7433" width="16.28515625" style="1554" customWidth="1"/>
    <col min="7434" max="7680" width="9.140625" style="1554"/>
    <col min="7681" max="7681" width="89" style="1554" customWidth="1"/>
    <col min="7682" max="7682" width="12.85546875" style="1554" customWidth="1"/>
    <col min="7683" max="7685" width="0" style="1554" hidden="1" customWidth="1"/>
    <col min="7686" max="7686" width="18.7109375" style="1554" customWidth="1"/>
    <col min="7687" max="7687" width="16.5703125" style="1554" customWidth="1"/>
    <col min="7688" max="7689" width="16.28515625" style="1554" customWidth="1"/>
    <col min="7690" max="7936" width="9.140625" style="1554"/>
    <col min="7937" max="7937" width="89" style="1554" customWidth="1"/>
    <col min="7938" max="7938" width="12.85546875" style="1554" customWidth="1"/>
    <col min="7939" max="7941" width="0" style="1554" hidden="1" customWidth="1"/>
    <col min="7942" max="7942" width="18.7109375" style="1554" customWidth="1"/>
    <col min="7943" max="7943" width="16.5703125" style="1554" customWidth="1"/>
    <col min="7944" max="7945" width="16.28515625" style="1554" customWidth="1"/>
    <col min="7946" max="8192" width="9.140625" style="1554"/>
    <col min="8193" max="8193" width="89" style="1554" customWidth="1"/>
    <col min="8194" max="8194" width="12.85546875" style="1554" customWidth="1"/>
    <col min="8195" max="8197" width="0" style="1554" hidden="1" customWidth="1"/>
    <col min="8198" max="8198" width="18.7109375" style="1554" customWidth="1"/>
    <col min="8199" max="8199" width="16.5703125" style="1554" customWidth="1"/>
    <col min="8200" max="8201" width="16.28515625" style="1554" customWidth="1"/>
    <col min="8202" max="8448" width="9.140625" style="1554"/>
    <col min="8449" max="8449" width="89" style="1554" customWidth="1"/>
    <col min="8450" max="8450" width="12.85546875" style="1554" customWidth="1"/>
    <col min="8451" max="8453" width="0" style="1554" hidden="1" customWidth="1"/>
    <col min="8454" max="8454" width="18.7109375" style="1554" customWidth="1"/>
    <col min="8455" max="8455" width="16.5703125" style="1554" customWidth="1"/>
    <col min="8456" max="8457" width="16.28515625" style="1554" customWidth="1"/>
    <col min="8458" max="8704" width="9.140625" style="1554"/>
    <col min="8705" max="8705" width="89" style="1554" customWidth="1"/>
    <col min="8706" max="8706" width="12.85546875" style="1554" customWidth="1"/>
    <col min="8707" max="8709" width="0" style="1554" hidden="1" customWidth="1"/>
    <col min="8710" max="8710" width="18.7109375" style="1554" customWidth="1"/>
    <col min="8711" max="8711" width="16.5703125" style="1554" customWidth="1"/>
    <col min="8712" max="8713" width="16.28515625" style="1554" customWidth="1"/>
    <col min="8714" max="8960" width="9.140625" style="1554"/>
    <col min="8961" max="8961" width="89" style="1554" customWidth="1"/>
    <col min="8962" max="8962" width="12.85546875" style="1554" customWidth="1"/>
    <col min="8963" max="8965" width="0" style="1554" hidden="1" customWidth="1"/>
    <col min="8966" max="8966" width="18.7109375" style="1554" customWidth="1"/>
    <col min="8967" max="8967" width="16.5703125" style="1554" customWidth="1"/>
    <col min="8968" max="8969" width="16.28515625" style="1554" customWidth="1"/>
    <col min="8970" max="9216" width="9.140625" style="1554"/>
    <col min="9217" max="9217" width="89" style="1554" customWidth="1"/>
    <col min="9218" max="9218" width="12.85546875" style="1554" customWidth="1"/>
    <col min="9219" max="9221" width="0" style="1554" hidden="1" customWidth="1"/>
    <col min="9222" max="9222" width="18.7109375" style="1554" customWidth="1"/>
    <col min="9223" max="9223" width="16.5703125" style="1554" customWidth="1"/>
    <col min="9224" max="9225" width="16.28515625" style="1554" customWidth="1"/>
    <col min="9226" max="9472" width="9.140625" style="1554"/>
    <col min="9473" max="9473" width="89" style="1554" customWidth="1"/>
    <col min="9474" max="9474" width="12.85546875" style="1554" customWidth="1"/>
    <col min="9475" max="9477" width="0" style="1554" hidden="1" customWidth="1"/>
    <col min="9478" max="9478" width="18.7109375" style="1554" customWidth="1"/>
    <col min="9479" max="9479" width="16.5703125" style="1554" customWidth="1"/>
    <col min="9480" max="9481" width="16.28515625" style="1554" customWidth="1"/>
    <col min="9482" max="9728" width="9.140625" style="1554"/>
    <col min="9729" max="9729" width="89" style="1554" customWidth="1"/>
    <col min="9730" max="9730" width="12.85546875" style="1554" customWidth="1"/>
    <col min="9731" max="9733" width="0" style="1554" hidden="1" customWidth="1"/>
    <col min="9734" max="9734" width="18.7109375" style="1554" customWidth="1"/>
    <col min="9735" max="9735" width="16.5703125" style="1554" customWidth="1"/>
    <col min="9736" max="9737" width="16.28515625" style="1554" customWidth="1"/>
    <col min="9738" max="9984" width="9.140625" style="1554"/>
    <col min="9985" max="9985" width="89" style="1554" customWidth="1"/>
    <col min="9986" max="9986" width="12.85546875" style="1554" customWidth="1"/>
    <col min="9987" max="9989" width="0" style="1554" hidden="1" customWidth="1"/>
    <col min="9990" max="9990" width="18.7109375" style="1554" customWidth="1"/>
    <col min="9991" max="9991" width="16.5703125" style="1554" customWidth="1"/>
    <col min="9992" max="9993" width="16.28515625" style="1554" customWidth="1"/>
    <col min="9994" max="10240" width="9.140625" style="1554"/>
    <col min="10241" max="10241" width="89" style="1554" customWidth="1"/>
    <col min="10242" max="10242" width="12.85546875" style="1554" customWidth="1"/>
    <col min="10243" max="10245" width="0" style="1554" hidden="1" customWidth="1"/>
    <col min="10246" max="10246" width="18.7109375" style="1554" customWidth="1"/>
    <col min="10247" max="10247" width="16.5703125" style="1554" customWidth="1"/>
    <col min="10248" max="10249" width="16.28515625" style="1554" customWidth="1"/>
    <col min="10250" max="10496" width="9.140625" style="1554"/>
    <col min="10497" max="10497" width="89" style="1554" customWidth="1"/>
    <col min="10498" max="10498" width="12.85546875" style="1554" customWidth="1"/>
    <col min="10499" max="10501" width="0" style="1554" hidden="1" customWidth="1"/>
    <col min="10502" max="10502" width="18.7109375" style="1554" customWidth="1"/>
    <col min="10503" max="10503" width="16.5703125" style="1554" customWidth="1"/>
    <col min="10504" max="10505" width="16.28515625" style="1554" customWidth="1"/>
    <col min="10506" max="10752" width="9.140625" style="1554"/>
    <col min="10753" max="10753" width="89" style="1554" customWidth="1"/>
    <col min="10754" max="10754" width="12.85546875" style="1554" customWidth="1"/>
    <col min="10755" max="10757" width="0" style="1554" hidden="1" customWidth="1"/>
    <col min="10758" max="10758" width="18.7109375" style="1554" customWidth="1"/>
    <col min="10759" max="10759" width="16.5703125" style="1554" customWidth="1"/>
    <col min="10760" max="10761" width="16.28515625" style="1554" customWidth="1"/>
    <col min="10762" max="11008" width="9.140625" style="1554"/>
    <col min="11009" max="11009" width="89" style="1554" customWidth="1"/>
    <col min="11010" max="11010" width="12.85546875" style="1554" customWidth="1"/>
    <col min="11011" max="11013" width="0" style="1554" hidden="1" customWidth="1"/>
    <col min="11014" max="11014" width="18.7109375" style="1554" customWidth="1"/>
    <col min="11015" max="11015" width="16.5703125" style="1554" customWidth="1"/>
    <col min="11016" max="11017" width="16.28515625" style="1554" customWidth="1"/>
    <col min="11018" max="11264" width="9.140625" style="1554"/>
    <col min="11265" max="11265" width="89" style="1554" customWidth="1"/>
    <col min="11266" max="11266" width="12.85546875" style="1554" customWidth="1"/>
    <col min="11267" max="11269" width="0" style="1554" hidden="1" customWidth="1"/>
    <col min="11270" max="11270" width="18.7109375" style="1554" customWidth="1"/>
    <col min="11271" max="11271" width="16.5703125" style="1554" customWidth="1"/>
    <col min="11272" max="11273" width="16.28515625" style="1554" customWidth="1"/>
    <col min="11274" max="11520" width="9.140625" style="1554"/>
    <col min="11521" max="11521" width="89" style="1554" customWidth="1"/>
    <col min="11522" max="11522" width="12.85546875" style="1554" customWidth="1"/>
    <col min="11523" max="11525" width="0" style="1554" hidden="1" customWidth="1"/>
    <col min="11526" max="11526" width="18.7109375" style="1554" customWidth="1"/>
    <col min="11527" max="11527" width="16.5703125" style="1554" customWidth="1"/>
    <col min="11528" max="11529" width="16.28515625" style="1554" customWidth="1"/>
    <col min="11530" max="11776" width="9.140625" style="1554"/>
    <col min="11777" max="11777" width="89" style="1554" customWidth="1"/>
    <col min="11778" max="11778" width="12.85546875" style="1554" customWidth="1"/>
    <col min="11779" max="11781" width="0" style="1554" hidden="1" customWidth="1"/>
    <col min="11782" max="11782" width="18.7109375" style="1554" customWidth="1"/>
    <col min="11783" max="11783" width="16.5703125" style="1554" customWidth="1"/>
    <col min="11784" max="11785" width="16.28515625" style="1554" customWidth="1"/>
    <col min="11786" max="12032" width="9.140625" style="1554"/>
    <col min="12033" max="12033" width="89" style="1554" customWidth="1"/>
    <col min="12034" max="12034" width="12.85546875" style="1554" customWidth="1"/>
    <col min="12035" max="12037" width="0" style="1554" hidden="1" customWidth="1"/>
    <col min="12038" max="12038" width="18.7109375" style="1554" customWidth="1"/>
    <col min="12039" max="12039" width="16.5703125" style="1554" customWidth="1"/>
    <col min="12040" max="12041" width="16.28515625" style="1554" customWidth="1"/>
    <col min="12042" max="12288" width="9.140625" style="1554"/>
    <col min="12289" max="12289" width="89" style="1554" customWidth="1"/>
    <col min="12290" max="12290" width="12.85546875" style="1554" customWidth="1"/>
    <col min="12291" max="12293" width="0" style="1554" hidden="1" customWidth="1"/>
    <col min="12294" max="12294" width="18.7109375" style="1554" customWidth="1"/>
    <col min="12295" max="12295" width="16.5703125" style="1554" customWidth="1"/>
    <col min="12296" max="12297" width="16.28515625" style="1554" customWidth="1"/>
    <col min="12298" max="12544" width="9.140625" style="1554"/>
    <col min="12545" max="12545" width="89" style="1554" customWidth="1"/>
    <col min="12546" max="12546" width="12.85546875" style="1554" customWidth="1"/>
    <col min="12547" max="12549" width="0" style="1554" hidden="1" customWidth="1"/>
    <col min="12550" max="12550" width="18.7109375" style="1554" customWidth="1"/>
    <col min="12551" max="12551" width="16.5703125" style="1554" customWidth="1"/>
    <col min="12552" max="12553" width="16.28515625" style="1554" customWidth="1"/>
    <col min="12554" max="12800" width="9.140625" style="1554"/>
    <col min="12801" max="12801" width="89" style="1554" customWidth="1"/>
    <col min="12802" max="12802" width="12.85546875" style="1554" customWidth="1"/>
    <col min="12803" max="12805" width="0" style="1554" hidden="1" customWidth="1"/>
    <col min="12806" max="12806" width="18.7109375" style="1554" customWidth="1"/>
    <col min="12807" max="12807" width="16.5703125" style="1554" customWidth="1"/>
    <col min="12808" max="12809" width="16.28515625" style="1554" customWidth="1"/>
    <col min="12810" max="13056" width="9.140625" style="1554"/>
    <col min="13057" max="13057" width="89" style="1554" customWidth="1"/>
    <col min="13058" max="13058" width="12.85546875" style="1554" customWidth="1"/>
    <col min="13059" max="13061" width="0" style="1554" hidden="1" customWidth="1"/>
    <col min="13062" max="13062" width="18.7109375" style="1554" customWidth="1"/>
    <col min="13063" max="13063" width="16.5703125" style="1554" customWidth="1"/>
    <col min="13064" max="13065" width="16.28515625" style="1554" customWidth="1"/>
    <col min="13066" max="13312" width="9.140625" style="1554"/>
    <col min="13313" max="13313" width="89" style="1554" customWidth="1"/>
    <col min="13314" max="13314" width="12.85546875" style="1554" customWidth="1"/>
    <col min="13315" max="13317" width="0" style="1554" hidden="1" customWidth="1"/>
    <col min="13318" max="13318" width="18.7109375" style="1554" customWidth="1"/>
    <col min="13319" max="13319" width="16.5703125" style="1554" customWidth="1"/>
    <col min="13320" max="13321" width="16.28515625" style="1554" customWidth="1"/>
    <col min="13322" max="13568" width="9.140625" style="1554"/>
    <col min="13569" max="13569" width="89" style="1554" customWidth="1"/>
    <col min="13570" max="13570" width="12.85546875" style="1554" customWidth="1"/>
    <col min="13571" max="13573" width="0" style="1554" hidden="1" customWidth="1"/>
    <col min="13574" max="13574" width="18.7109375" style="1554" customWidth="1"/>
    <col min="13575" max="13575" width="16.5703125" style="1554" customWidth="1"/>
    <col min="13576" max="13577" width="16.28515625" style="1554" customWidth="1"/>
    <col min="13578" max="13824" width="9.140625" style="1554"/>
    <col min="13825" max="13825" width="89" style="1554" customWidth="1"/>
    <col min="13826" max="13826" width="12.85546875" style="1554" customWidth="1"/>
    <col min="13827" max="13829" width="0" style="1554" hidden="1" customWidth="1"/>
    <col min="13830" max="13830" width="18.7109375" style="1554" customWidth="1"/>
    <col min="13831" max="13831" width="16.5703125" style="1554" customWidth="1"/>
    <col min="13832" max="13833" width="16.28515625" style="1554" customWidth="1"/>
    <col min="13834" max="14080" width="9.140625" style="1554"/>
    <col min="14081" max="14081" width="89" style="1554" customWidth="1"/>
    <col min="14082" max="14082" width="12.85546875" style="1554" customWidth="1"/>
    <col min="14083" max="14085" width="0" style="1554" hidden="1" customWidth="1"/>
    <col min="14086" max="14086" width="18.7109375" style="1554" customWidth="1"/>
    <col min="14087" max="14087" width="16.5703125" style="1554" customWidth="1"/>
    <col min="14088" max="14089" width="16.28515625" style="1554" customWidth="1"/>
    <col min="14090" max="14336" width="9.140625" style="1554"/>
    <col min="14337" max="14337" width="89" style="1554" customWidth="1"/>
    <col min="14338" max="14338" width="12.85546875" style="1554" customWidth="1"/>
    <col min="14339" max="14341" width="0" style="1554" hidden="1" customWidth="1"/>
    <col min="14342" max="14342" width="18.7109375" style="1554" customWidth="1"/>
    <col min="14343" max="14343" width="16.5703125" style="1554" customWidth="1"/>
    <col min="14344" max="14345" width="16.28515625" style="1554" customWidth="1"/>
    <col min="14346" max="14592" width="9.140625" style="1554"/>
    <col min="14593" max="14593" width="89" style="1554" customWidth="1"/>
    <col min="14594" max="14594" width="12.85546875" style="1554" customWidth="1"/>
    <col min="14595" max="14597" width="0" style="1554" hidden="1" customWidth="1"/>
    <col min="14598" max="14598" width="18.7109375" style="1554" customWidth="1"/>
    <col min="14599" max="14599" width="16.5703125" style="1554" customWidth="1"/>
    <col min="14600" max="14601" width="16.28515625" style="1554" customWidth="1"/>
    <col min="14602" max="14848" width="9.140625" style="1554"/>
    <col min="14849" max="14849" width="89" style="1554" customWidth="1"/>
    <col min="14850" max="14850" width="12.85546875" style="1554" customWidth="1"/>
    <col min="14851" max="14853" width="0" style="1554" hidden="1" customWidth="1"/>
    <col min="14854" max="14854" width="18.7109375" style="1554" customWidth="1"/>
    <col min="14855" max="14855" width="16.5703125" style="1554" customWidth="1"/>
    <col min="14856" max="14857" width="16.28515625" style="1554" customWidth="1"/>
    <col min="14858" max="15104" width="9.140625" style="1554"/>
    <col min="15105" max="15105" width="89" style="1554" customWidth="1"/>
    <col min="15106" max="15106" width="12.85546875" style="1554" customWidth="1"/>
    <col min="15107" max="15109" width="0" style="1554" hidden="1" customWidth="1"/>
    <col min="15110" max="15110" width="18.7109375" style="1554" customWidth="1"/>
    <col min="15111" max="15111" width="16.5703125" style="1554" customWidth="1"/>
    <col min="15112" max="15113" width="16.28515625" style="1554" customWidth="1"/>
    <col min="15114" max="15360" width="9.140625" style="1554"/>
    <col min="15361" max="15361" width="89" style="1554" customWidth="1"/>
    <col min="15362" max="15362" width="12.85546875" style="1554" customWidth="1"/>
    <col min="15363" max="15365" width="0" style="1554" hidden="1" customWidth="1"/>
    <col min="15366" max="15366" width="18.7109375" style="1554" customWidth="1"/>
    <col min="15367" max="15367" width="16.5703125" style="1554" customWidth="1"/>
    <col min="15368" max="15369" width="16.28515625" style="1554" customWidth="1"/>
    <col min="15370" max="15616" width="9.140625" style="1554"/>
    <col min="15617" max="15617" width="89" style="1554" customWidth="1"/>
    <col min="15618" max="15618" width="12.85546875" style="1554" customWidth="1"/>
    <col min="15619" max="15621" width="0" style="1554" hidden="1" customWidth="1"/>
    <col min="15622" max="15622" width="18.7109375" style="1554" customWidth="1"/>
    <col min="15623" max="15623" width="16.5703125" style="1554" customWidth="1"/>
    <col min="15624" max="15625" width="16.28515625" style="1554" customWidth="1"/>
    <col min="15626" max="15872" width="9.140625" style="1554"/>
    <col min="15873" max="15873" width="89" style="1554" customWidth="1"/>
    <col min="15874" max="15874" width="12.85546875" style="1554" customWidth="1"/>
    <col min="15875" max="15877" width="0" style="1554" hidden="1" customWidth="1"/>
    <col min="15878" max="15878" width="18.7109375" style="1554" customWidth="1"/>
    <col min="15879" max="15879" width="16.5703125" style="1554" customWidth="1"/>
    <col min="15880" max="15881" width="16.28515625" style="1554" customWidth="1"/>
    <col min="15882" max="16128" width="9.140625" style="1554"/>
    <col min="16129" max="16129" width="89" style="1554" customWidth="1"/>
    <col min="16130" max="16130" width="12.85546875" style="1554" customWidth="1"/>
    <col min="16131" max="16133" width="0" style="1554" hidden="1" customWidth="1"/>
    <col min="16134" max="16134" width="18.7109375" style="1554" customWidth="1"/>
    <col min="16135" max="16135" width="16.5703125" style="1554" customWidth="1"/>
    <col min="16136" max="16137" width="16.28515625" style="1554" customWidth="1"/>
    <col min="16138" max="16384" width="9.140625" style="1554"/>
  </cols>
  <sheetData>
    <row r="1" spans="1:9" ht="31.5" customHeight="1" x14ac:dyDescent="0.25">
      <c r="A1" s="2159" t="s">
        <v>1857</v>
      </c>
      <c r="B1" s="2159"/>
      <c r="C1" s="2159"/>
      <c r="D1" s="2159"/>
      <c r="E1" s="2159"/>
    </row>
    <row r="2" spans="1:9" ht="23.25" customHeight="1" x14ac:dyDescent="0.25">
      <c r="A2" s="2161" t="s">
        <v>1858</v>
      </c>
      <c r="B2" s="2162"/>
      <c r="C2" s="2162"/>
      <c r="D2" s="2162"/>
      <c r="E2" s="2162"/>
    </row>
    <row r="3" spans="1:9" ht="14.25" customHeight="1" x14ac:dyDescent="0.25">
      <c r="A3" s="1556"/>
      <c r="B3" s="583"/>
      <c r="C3" s="583"/>
      <c r="D3" s="583"/>
      <c r="E3" s="583"/>
    </row>
    <row r="4" spans="1:9" s="1746" customFormat="1" ht="30.75" customHeight="1" x14ac:dyDescent="0.25">
      <c r="A4" s="2163" t="s">
        <v>891</v>
      </c>
      <c r="B4" s="2163"/>
      <c r="C4" s="2163"/>
      <c r="D4" s="2163"/>
      <c r="E4" s="2163"/>
    </row>
    <row r="5" spans="1:9" ht="14.25" customHeight="1" x14ac:dyDescent="0.25">
      <c r="A5" s="2165" t="s">
        <v>892</v>
      </c>
      <c r="B5" s="2166"/>
      <c r="C5" s="2166"/>
      <c r="D5" s="2166"/>
      <c r="E5" s="2166"/>
    </row>
    <row r="6" spans="1:9" ht="27.75" customHeight="1" x14ac:dyDescent="0.25">
      <c r="A6" s="260" t="s">
        <v>9</v>
      </c>
      <c r="B6" s="584" t="s">
        <v>17</v>
      </c>
      <c r="C6" s="234" t="s">
        <v>1822</v>
      </c>
      <c r="D6" s="234" t="s">
        <v>1823</v>
      </c>
      <c r="E6" s="234" t="s">
        <v>1824</v>
      </c>
      <c r="F6" s="234" t="s">
        <v>764</v>
      </c>
      <c r="G6" s="234" t="s">
        <v>765</v>
      </c>
      <c r="H6" s="234" t="s">
        <v>1062</v>
      </c>
      <c r="I6" s="234" t="s">
        <v>1297</v>
      </c>
    </row>
    <row r="7" spans="1:9" ht="14.25" customHeight="1" x14ac:dyDescent="0.25">
      <c r="A7" s="2167" t="s">
        <v>1766</v>
      </c>
      <c r="B7" s="2168"/>
      <c r="C7" s="2168"/>
      <c r="D7" s="2168"/>
      <c r="E7" s="2168"/>
    </row>
    <row r="8" spans="1:9" ht="20.25" customHeight="1" x14ac:dyDescent="0.25">
      <c r="A8" s="2067" t="s">
        <v>1150</v>
      </c>
      <c r="B8" s="2068"/>
      <c r="C8" s="2068"/>
      <c r="D8" s="2068"/>
      <c r="E8" s="2068"/>
    </row>
    <row r="9" spans="1:9" ht="30" customHeight="1" x14ac:dyDescent="0.25">
      <c r="A9" s="1770" t="s">
        <v>1859</v>
      </c>
      <c r="B9" s="586" t="s">
        <v>2</v>
      </c>
      <c r="C9" s="587">
        <v>108</v>
      </c>
      <c r="D9" s="587">
        <v>101</v>
      </c>
      <c r="E9" s="587">
        <v>107.5</v>
      </c>
      <c r="F9" s="1750">
        <f>'[31]НДПИ 1070115'!I11</f>
        <v>100.4</v>
      </c>
      <c r="G9" s="1750">
        <f>'[31]НДПИ 1070115'!J11</f>
        <v>102.1</v>
      </c>
      <c r="H9" s="1750">
        <f>'[31]НДПИ 1070115'!K11</f>
        <v>102.2</v>
      </c>
      <c r="I9" s="1750">
        <f>'[31]НДПИ 1070115'!L11</f>
        <v>102</v>
      </c>
    </row>
    <row r="10" spans="1:9" ht="43.5" customHeight="1" x14ac:dyDescent="0.25">
      <c r="A10" s="2177" t="s">
        <v>1241</v>
      </c>
      <c r="B10" s="2178"/>
      <c r="C10" s="2178"/>
      <c r="D10" s="2178"/>
      <c r="E10" s="2178"/>
      <c r="F10" s="2062"/>
      <c r="G10" s="2062"/>
      <c r="H10" s="2062"/>
      <c r="I10" s="2062"/>
    </row>
    <row r="11" spans="1:9" ht="35.450000000000003" customHeight="1" x14ac:dyDescent="0.25">
      <c r="A11" s="594" t="s">
        <v>1244</v>
      </c>
      <c r="B11" s="595" t="s">
        <v>1</v>
      </c>
      <c r="C11" s="596"/>
      <c r="D11" s="596"/>
      <c r="E11" s="596"/>
      <c r="F11" s="603">
        <v>60621.150569547615</v>
      </c>
      <c r="G11" s="603">
        <v>63367.889058763671</v>
      </c>
      <c r="H11" s="603">
        <v>67206.817812213209</v>
      </c>
      <c r="I11" s="603">
        <v>71600.409781561611</v>
      </c>
    </row>
    <row r="12" spans="1:9" ht="54.75" customHeight="1" x14ac:dyDescent="0.25">
      <c r="A12" s="626" t="s">
        <v>1860</v>
      </c>
      <c r="B12" s="599" t="s">
        <v>1</v>
      </c>
      <c r="C12" s="600"/>
      <c r="D12" s="600"/>
      <c r="E12" s="600"/>
      <c r="F12" s="1813">
        <v>356595.00335028005</v>
      </c>
      <c r="G12" s="1813">
        <v>372752.28858096275</v>
      </c>
      <c r="H12" s="1813">
        <v>395334.22242478351</v>
      </c>
      <c r="I12" s="1813">
        <v>421178.88106800948</v>
      </c>
    </row>
    <row r="14" spans="1:9" ht="36" customHeight="1" x14ac:dyDescent="0.25">
      <c r="A14" s="2173" t="s">
        <v>1254</v>
      </c>
      <c r="B14" s="2174"/>
      <c r="C14" s="2174"/>
      <c r="D14" s="2174"/>
      <c r="E14" s="2174"/>
    </row>
    <row r="15" spans="1:9" ht="42" customHeight="1" x14ac:dyDescent="0.25">
      <c r="A15" s="626" t="s">
        <v>1860</v>
      </c>
      <c r="B15" s="1775" t="s">
        <v>1</v>
      </c>
      <c r="C15" s="1781"/>
      <c r="D15" s="1781"/>
      <c r="E15" s="1781"/>
      <c r="F15" s="1814">
        <v>356595.00335028005</v>
      </c>
      <c r="G15" s="1814">
        <v>372752.28858096275</v>
      </c>
      <c r="H15" s="1814">
        <v>395334.22242478351</v>
      </c>
      <c r="I15" s="1814">
        <v>421178.88106800948</v>
      </c>
    </row>
    <row r="16" spans="1:9" ht="153" customHeight="1" x14ac:dyDescent="0.25">
      <c r="A16" s="1794" t="s">
        <v>957</v>
      </c>
      <c r="B16" s="303" t="s">
        <v>881</v>
      </c>
      <c r="C16" s="561"/>
      <c r="D16" s="561"/>
      <c r="E16" s="561"/>
      <c r="F16" s="561">
        <v>3345.1110721477271</v>
      </c>
      <c r="G16" s="561">
        <v>3665.3584046628293</v>
      </c>
      <c r="H16" s="561">
        <v>3745.9962895654116</v>
      </c>
      <c r="I16" s="561">
        <v>3820.9162153567199</v>
      </c>
    </row>
    <row r="17" spans="1:9" ht="74.25" customHeight="1" x14ac:dyDescent="0.25">
      <c r="A17" s="1802" t="s">
        <v>1845</v>
      </c>
      <c r="B17" s="352" t="s">
        <v>0</v>
      </c>
      <c r="C17" s="561"/>
      <c r="D17" s="561"/>
      <c r="E17" s="561"/>
      <c r="F17" s="561">
        <v>87.396799999999871</v>
      </c>
      <c r="G17" s="561">
        <v>93.588675493611944</v>
      </c>
      <c r="H17" s="561">
        <v>97.242897096399389</v>
      </c>
      <c r="I17" s="561">
        <v>101.60766178861772</v>
      </c>
    </row>
    <row r="18" spans="1:9" ht="85.5" customHeight="1" x14ac:dyDescent="0.25">
      <c r="A18" s="1802" t="s">
        <v>1846</v>
      </c>
      <c r="B18" s="352"/>
      <c r="C18" s="561"/>
      <c r="D18" s="561"/>
      <c r="E18" s="561"/>
      <c r="F18" s="561">
        <v>87.396799999999871</v>
      </c>
      <c r="G18" s="561">
        <v>93.588675493611944</v>
      </c>
      <c r="H18" s="561">
        <v>97.242897096399389</v>
      </c>
      <c r="I18" s="561">
        <v>101.60766178861772</v>
      </c>
    </row>
    <row r="19" spans="1:9" ht="38.25" customHeight="1" x14ac:dyDescent="0.25">
      <c r="A19" s="1794" t="s">
        <v>958</v>
      </c>
      <c r="B19" s="219" t="s">
        <v>888</v>
      </c>
      <c r="C19" s="307"/>
      <c r="D19" s="307"/>
      <c r="E19" s="307"/>
      <c r="F19" s="307">
        <v>1</v>
      </c>
      <c r="G19" s="307">
        <v>1</v>
      </c>
      <c r="H19" s="307">
        <v>1</v>
      </c>
      <c r="I19" s="307">
        <v>1</v>
      </c>
    </row>
    <row r="20" spans="1:9" ht="38.25" customHeight="1" x14ac:dyDescent="0.25">
      <c r="A20" s="1794" t="s">
        <v>1861</v>
      </c>
      <c r="B20" s="219"/>
      <c r="C20" s="307"/>
      <c r="D20" s="307"/>
      <c r="E20" s="307"/>
      <c r="F20" s="307">
        <v>1</v>
      </c>
      <c r="G20" s="307">
        <v>1</v>
      </c>
      <c r="H20" s="307">
        <v>1</v>
      </c>
      <c r="I20" s="307">
        <v>1</v>
      </c>
    </row>
    <row r="21" spans="1:9" ht="33" customHeight="1" x14ac:dyDescent="0.25">
      <c r="A21" s="1791" t="s">
        <v>949</v>
      </c>
      <c r="B21" s="560" t="s">
        <v>1</v>
      </c>
      <c r="C21" s="307"/>
      <c r="D21" s="307"/>
      <c r="E21" s="307"/>
      <c r="F21" s="612">
        <v>64243</v>
      </c>
      <c r="G21" s="612">
        <v>29716.250279190004</v>
      </c>
      <c r="H21" s="612">
        <v>31062.690715080229</v>
      </c>
      <c r="I21" s="612">
        <v>32944.518535398623</v>
      </c>
    </row>
    <row r="22" spans="1:9" s="1746" customFormat="1" ht="49.5" customHeight="1" x14ac:dyDescent="0.25">
      <c r="A22" s="1794" t="s">
        <v>950</v>
      </c>
      <c r="B22" s="303" t="s">
        <v>2</v>
      </c>
      <c r="C22" s="561"/>
      <c r="D22" s="561"/>
      <c r="E22" s="561"/>
      <c r="F22" s="624">
        <v>1</v>
      </c>
      <c r="G22" s="624">
        <v>1</v>
      </c>
      <c r="H22" s="624">
        <v>1</v>
      </c>
      <c r="I22" s="624">
        <v>1</v>
      </c>
    </row>
    <row r="23" spans="1:9" ht="86.25" customHeight="1" x14ac:dyDescent="0.25">
      <c r="A23" s="1794" t="s">
        <v>951</v>
      </c>
      <c r="B23" s="272" t="s">
        <v>1</v>
      </c>
      <c r="C23" s="602"/>
      <c r="D23" s="602"/>
      <c r="E23" s="602"/>
      <c r="F23" s="565">
        <v>0</v>
      </c>
      <c r="G23" s="565">
        <v>0</v>
      </c>
      <c r="H23" s="565">
        <v>0</v>
      </c>
      <c r="I23" s="565">
        <v>0</v>
      </c>
    </row>
    <row r="24" spans="1:9" ht="38.450000000000003" customHeight="1" x14ac:dyDescent="0.25">
      <c r="A24" s="1811"/>
      <c r="B24" s="1731"/>
      <c r="C24" s="1812"/>
      <c r="D24" s="1812"/>
      <c r="E24" s="1812"/>
      <c r="F24" s="1731"/>
    </row>
    <row r="25" spans="1:9" ht="15.75" x14ac:dyDescent="0.25">
      <c r="A25" s="2"/>
    </row>
  </sheetData>
  <mergeCells count="8">
    <mergeCell ref="A10:I10"/>
    <mergeCell ref="A14:E14"/>
    <mergeCell ref="A1:E1"/>
    <mergeCell ref="A2:E2"/>
    <mergeCell ref="A4:E4"/>
    <mergeCell ref="A5:E5"/>
    <mergeCell ref="A7:E7"/>
    <mergeCell ref="A8:E8"/>
  </mergeCells>
  <pageMargins left="0.70866141732283472" right="0.70866141732283472" top="0.74803149606299213" bottom="0.74803149606299213" header="0.31496062992125984" footer="0.31496062992125984"/>
  <pageSetup paperSize="9" scale="5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K20"/>
  <sheetViews>
    <sheetView workbookViewId="0">
      <selection activeCell="J15" sqref="J15"/>
    </sheetView>
  </sheetViews>
  <sheetFormatPr defaultRowHeight="15" x14ac:dyDescent="0.25"/>
  <cols>
    <col min="1" max="1" width="55.5703125" style="1554" customWidth="1"/>
    <col min="2" max="3" width="11.85546875" style="1554" customWidth="1"/>
    <col min="4" max="4" width="14.140625" style="1554" customWidth="1"/>
    <col min="5" max="5" width="12.28515625" style="1554" customWidth="1"/>
    <col min="6" max="6" width="13.5703125" style="1554" customWidth="1"/>
    <col min="7" max="7" width="9.140625" style="1554"/>
    <col min="8" max="11" width="10.42578125" style="1554" bestFit="1" customWidth="1"/>
    <col min="12" max="256" width="9.140625" style="1554"/>
    <col min="257" max="257" width="55.5703125" style="1554" customWidth="1"/>
    <col min="258" max="259" width="11.85546875" style="1554" customWidth="1"/>
    <col min="260" max="260" width="14.140625" style="1554" customWidth="1"/>
    <col min="261" max="261" width="12.28515625" style="1554" customWidth="1"/>
    <col min="262" max="262" width="13.5703125" style="1554" customWidth="1"/>
    <col min="263" max="263" width="9.140625" style="1554"/>
    <col min="264" max="267" width="10.42578125" style="1554" bestFit="1" customWidth="1"/>
    <col min="268" max="512" width="9.140625" style="1554"/>
    <col min="513" max="513" width="55.5703125" style="1554" customWidth="1"/>
    <col min="514" max="515" width="11.85546875" style="1554" customWidth="1"/>
    <col min="516" max="516" width="14.140625" style="1554" customWidth="1"/>
    <col min="517" max="517" width="12.28515625" style="1554" customWidth="1"/>
    <col min="518" max="518" width="13.5703125" style="1554" customWidth="1"/>
    <col min="519" max="519" width="9.140625" style="1554"/>
    <col min="520" max="523" width="10.42578125" style="1554" bestFit="1" customWidth="1"/>
    <col min="524" max="768" width="9.140625" style="1554"/>
    <col min="769" max="769" width="55.5703125" style="1554" customWidth="1"/>
    <col min="770" max="771" width="11.85546875" style="1554" customWidth="1"/>
    <col min="772" max="772" width="14.140625" style="1554" customWidth="1"/>
    <col min="773" max="773" width="12.28515625" style="1554" customWidth="1"/>
    <col min="774" max="774" width="13.5703125" style="1554" customWidth="1"/>
    <col min="775" max="775" width="9.140625" style="1554"/>
    <col min="776" max="779" width="10.42578125" style="1554" bestFit="1" customWidth="1"/>
    <col min="780" max="1024" width="9.140625" style="1554"/>
    <col min="1025" max="1025" width="55.5703125" style="1554" customWidth="1"/>
    <col min="1026" max="1027" width="11.85546875" style="1554" customWidth="1"/>
    <col min="1028" max="1028" width="14.140625" style="1554" customWidth="1"/>
    <col min="1029" max="1029" width="12.28515625" style="1554" customWidth="1"/>
    <col min="1030" max="1030" width="13.5703125" style="1554" customWidth="1"/>
    <col min="1031" max="1031" width="9.140625" style="1554"/>
    <col min="1032" max="1035" width="10.42578125" style="1554" bestFit="1" customWidth="1"/>
    <col min="1036" max="1280" width="9.140625" style="1554"/>
    <col min="1281" max="1281" width="55.5703125" style="1554" customWidth="1"/>
    <col min="1282" max="1283" width="11.85546875" style="1554" customWidth="1"/>
    <col min="1284" max="1284" width="14.140625" style="1554" customWidth="1"/>
    <col min="1285" max="1285" width="12.28515625" style="1554" customWidth="1"/>
    <col min="1286" max="1286" width="13.5703125" style="1554" customWidth="1"/>
    <col min="1287" max="1287" width="9.140625" style="1554"/>
    <col min="1288" max="1291" width="10.42578125" style="1554" bestFit="1" customWidth="1"/>
    <col min="1292" max="1536" width="9.140625" style="1554"/>
    <col min="1537" max="1537" width="55.5703125" style="1554" customWidth="1"/>
    <col min="1538" max="1539" width="11.85546875" style="1554" customWidth="1"/>
    <col min="1540" max="1540" width="14.140625" style="1554" customWidth="1"/>
    <col min="1541" max="1541" width="12.28515625" style="1554" customWidth="1"/>
    <col min="1542" max="1542" width="13.5703125" style="1554" customWidth="1"/>
    <col min="1543" max="1543" width="9.140625" style="1554"/>
    <col min="1544" max="1547" width="10.42578125" style="1554" bestFit="1" customWidth="1"/>
    <col min="1548" max="1792" width="9.140625" style="1554"/>
    <col min="1793" max="1793" width="55.5703125" style="1554" customWidth="1"/>
    <col min="1794" max="1795" width="11.85546875" style="1554" customWidth="1"/>
    <col min="1796" max="1796" width="14.140625" style="1554" customWidth="1"/>
    <col min="1797" max="1797" width="12.28515625" style="1554" customWidth="1"/>
    <col min="1798" max="1798" width="13.5703125" style="1554" customWidth="1"/>
    <col min="1799" max="1799" width="9.140625" style="1554"/>
    <col min="1800" max="1803" width="10.42578125" style="1554" bestFit="1" customWidth="1"/>
    <col min="1804" max="2048" width="9.140625" style="1554"/>
    <col min="2049" max="2049" width="55.5703125" style="1554" customWidth="1"/>
    <col min="2050" max="2051" width="11.85546875" style="1554" customWidth="1"/>
    <col min="2052" max="2052" width="14.140625" style="1554" customWidth="1"/>
    <col min="2053" max="2053" width="12.28515625" style="1554" customWidth="1"/>
    <col min="2054" max="2054" width="13.5703125" style="1554" customWidth="1"/>
    <col min="2055" max="2055" width="9.140625" style="1554"/>
    <col min="2056" max="2059" width="10.42578125" style="1554" bestFit="1" customWidth="1"/>
    <col min="2060" max="2304" width="9.140625" style="1554"/>
    <col min="2305" max="2305" width="55.5703125" style="1554" customWidth="1"/>
    <col min="2306" max="2307" width="11.85546875" style="1554" customWidth="1"/>
    <col min="2308" max="2308" width="14.140625" style="1554" customWidth="1"/>
    <col min="2309" max="2309" width="12.28515625" style="1554" customWidth="1"/>
    <col min="2310" max="2310" width="13.5703125" style="1554" customWidth="1"/>
    <col min="2311" max="2311" width="9.140625" style="1554"/>
    <col min="2312" max="2315" width="10.42578125" style="1554" bestFit="1" customWidth="1"/>
    <col min="2316" max="2560" width="9.140625" style="1554"/>
    <col min="2561" max="2561" width="55.5703125" style="1554" customWidth="1"/>
    <col min="2562" max="2563" width="11.85546875" style="1554" customWidth="1"/>
    <col min="2564" max="2564" width="14.140625" style="1554" customWidth="1"/>
    <col min="2565" max="2565" width="12.28515625" style="1554" customWidth="1"/>
    <col min="2566" max="2566" width="13.5703125" style="1554" customWidth="1"/>
    <col min="2567" max="2567" width="9.140625" style="1554"/>
    <col min="2568" max="2571" width="10.42578125" style="1554" bestFit="1" customWidth="1"/>
    <col min="2572" max="2816" width="9.140625" style="1554"/>
    <col min="2817" max="2817" width="55.5703125" style="1554" customWidth="1"/>
    <col min="2818" max="2819" width="11.85546875" style="1554" customWidth="1"/>
    <col min="2820" max="2820" width="14.140625" style="1554" customWidth="1"/>
    <col min="2821" max="2821" width="12.28515625" style="1554" customWidth="1"/>
    <col min="2822" max="2822" width="13.5703125" style="1554" customWidth="1"/>
    <col min="2823" max="2823" width="9.140625" style="1554"/>
    <col min="2824" max="2827" width="10.42578125" style="1554" bestFit="1" customWidth="1"/>
    <col min="2828" max="3072" width="9.140625" style="1554"/>
    <col min="3073" max="3073" width="55.5703125" style="1554" customWidth="1"/>
    <col min="3074" max="3075" width="11.85546875" style="1554" customWidth="1"/>
    <col min="3076" max="3076" width="14.140625" style="1554" customWidth="1"/>
    <col min="3077" max="3077" width="12.28515625" style="1554" customWidth="1"/>
    <col min="3078" max="3078" width="13.5703125" style="1554" customWidth="1"/>
    <col min="3079" max="3079" width="9.140625" style="1554"/>
    <col min="3080" max="3083" width="10.42578125" style="1554" bestFit="1" customWidth="1"/>
    <col min="3084" max="3328" width="9.140625" style="1554"/>
    <col min="3329" max="3329" width="55.5703125" style="1554" customWidth="1"/>
    <col min="3330" max="3331" width="11.85546875" style="1554" customWidth="1"/>
    <col min="3332" max="3332" width="14.140625" style="1554" customWidth="1"/>
    <col min="3333" max="3333" width="12.28515625" style="1554" customWidth="1"/>
    <col min="3334" max="3334" width="13.5703125" style="1554" customWidth="1"/>
    <col min="3335" max="3335" width="9.140625" style="1554"/>
    <col min="3336" max="3339" width="10.42578125" style="1554" bestFit="1" customWidth="1"/>
    <col min="3340" max="3584" width="9.140625" style="1554"/>
    <col min="3585" max="3585" width="55.5703125" style="1554" customWidth="1"/>
    <col min="3586" max="3587" width="11.85546875" style="1554" customWidth="1"/>
    <col min="3588" max="3588" width="14.140625" style="1554" customWidth="1"/>
    <col min="3589" max="3589" width="12.28515625" style="1554" customWidth="1"/>
    <col min="3590" max="3590" width="13.5703125" style="1554" customWidth="1"/>
    <col min="3591" max="3591" width="9.140625" style="1554"/>
    <col min="3592" max="3595" width="10.42578125" style="1554" bestFit="1" customWidth="1"/>
    <col min="3596" max="3840" width="9.140625" style="1554"/>
    <col min="3841" max="3841" width="55.5703125" style="1554" customWidth="1"/>
    <col min="3842" max="3843" width="11.85546875" style="1554" customWidth="1"/>
    <col min="3844" max="3844" width="14.140625" style="1554" customWidth="1"/>
    <col min="3845" max="3845" width="12.28515625" style="1554" customWidth="1"/>
    <col min="3846" max="3846" width="13.5703125" style="1554" customWidth="1"/>
    <col min="3847" max="3847" width="9.140625" style="1554"/>
    <col min="3848" max="3851" width="10.42578125" style="1554" bestFit="1" customWidth="1"/>
    <col min="3852" max="4096" width="9.140625" style="1554"/>
    <col min="4097" max="4097" width="55.5703125" style="1554" customWidth="1"/>
    <col min="4098" max="4099" width="11.85546875" style="1554" customWidth="1"/>
    <col min="4100" max="4100" width="14.140625" style="1554" customWidth="1"/>
    <col min="4101" max="4101" width="12.28515625" style="1554" customWidth="1"/>
    <col min="4102" max="4102" width="13.5703125" style="1554" customWidth="1"/>
    <col min="4103" max="4103" width="9.140625" style="1554"/>
    <col min="4104" max="4107" width="10.42578125" style="1554" bestFit="1" customWidth="1"/>
    <col min="4108" max="4352" width="9.140625" style="1554"/>
    <col min="4353" max="4353" width="55.5703125" style="1554" customWidth="1"/>
    <col min="4354" max="4355" width="11.85546875" style="1554" customWidth="1"/>
    <col min="4356" max="4356" width="14.140625" style="1554" customWidth="1"/>
    <col min="4357" max="4357" width="12.28515625" style="1554" customWidth="1"/>
    <col min="4358" max="4358" width="13.5703125" style="1554" customWidth="1"/>
    <col min="4359" max="4359" width="9.140625" style="1554"/>
    <col min="4360" max="4363" width="10.42578125" style="1554" bestFit="1" customWidth="1"/>
    <col min="4364" max="4608" width="9.140625" style="1554"/>
    <col min="4609" max="4609" width="55.5703125" style="1554" customWidth="1"/>
    <col min="4610" max="4611" width="11.85546875" style="1554" customWidth="1"/>
    <col min="4612" max="4612" width="14.140625" style="1554" customWidth="1"/>
    <col min="4613" max="4613" width="12.28515625" style="1554" customWidth="1"/>
    <col min="4614" max="4614" width="13.5703125" style="1554" customWidth="1"/>
    <col min="4615" max="4615" width="9.140625" style="1554"/>
    <col min="4616" max="4619" width="10.42578125" style="1554" bestFit="1" customWidth="1"/>
    <col min="4620" max="4864" width="9.140625" style="1554"/>
    <col min="4865" max="4865" width="55.5703125" style="1554" customWidth="1"/>
    <col min="4866" max="4867" width="11.85546875" style="1554" customWidth="1"/>
    <col min="4868" max="4868" width="14.140625" style="1554" customWidth="1"/>
    <col min="4869" max="4869" width="12.28515625" style="1554" customWidth="1"/>
    <col min="4870" max="4870" width="13.5703125" style="1554" customWidth="1"/>
    <col min="4871" max="4871" width="9.140625" style="1554"/>
    <col min="4872" max="4875" width="10.42578125" style="1554" bestFit="1" customWidth="1"/>
    <col min="4876" max="5120" width="9.140625" style="1554"/>
    <col min="5121" max="5121" width="55.5703125" style="1554" customWidth="1"/>
    <col min="5122" max="5123" width="11.85546875" style="1554" customWidth="1"/>
    <col min="5124" max="5124" width="14.140625" style="1554" customWidth="1"/>
    <col min="5125" max="5125" width="12.28515625" style="1554" customWidth="1"/>
    <col min="5126" max="5126" width="13.5703125" style="1554" customWidth="1"/>
    <col min="5127" max="5127" width="9.140625" style="1554"/>
    <col min="5128" max="5131" width="10.42578125" style="1554" bestFit="1" customWidth="1"/>
    <col min="5132" max="5376" width="9.140625" style="1554"/>
    <col min="5377" max="5377" width="55.5703125" style="1554" customWidth="1"/>
    <col min="5378" max="5379" width="11.85546875" style="1554" customWidth="1"/>
    <col min="5380" max="5380" width="14.140625" style="1554" customWidth="1"/>
    <col min="5381" max="5381" width="12.28515625" style="1554" customWidth="1"/>
    <col min="5382" max="5382" width="13.5703125" style="1554" customWidth="1"/>
    <col min="5383" max="5383" width="9.140625" style="1554"/>
    <col min="5384" max="5387" width="10.42578125" style="1554" bestFit="1" customWidth="1"/>
    <col min="5388" max="5632" width="9.140625" style="1554"/>
    <col min="5633" max="5633" width="55.5703125" style="1554" customWidth="1"/>
    <col min="5634" max="5635" width="11.85546875" style="1554" customWidth="1"/>
    <col min="5636" max="5636" width="14.140625" style="1554" customWidth="1"/>
    <col min="5637" max="5637" width="12.28515625" style="1554" customWidth="1"/>
    <col min="5638" max="5638" width="13.5703125" style="1554" customWidth="1"/>
    <col min="5639" max="5639" width="9.140625" style="1554"/>
    <col min="5640" max="5643" width="10.42578125" style="1554" bestFit="1" customWidth="1"/>
    <col min="5644" max="5888" width="9.140625" style="1554"/>
    <col min="5889" max="5889" width="55.5703125" style="1554" customWidth="1"/>
    <col min="5890" max="5891" width="11.85546875" style="1554" customWidth="1"/>
    <col min="5892" max="5892" width="14.140625" style="1554" customWidth="1"/>
    <col min="5893" max="5893" width="12.28515625" style="1554" customWidth="1"/>
    <col min="5894" max="5894" width="13.5703125" style="1554" customWidth="1"/>
    <col min="5895" max="5895" width="9.140625" style="1554"/>
    <col min="5896" max="5899" width="10.42578125" style="1554" bestFit="1" customWidth="1"/>
    <col min="5900" max="6144" width="9.140625" style="1554"/>
    <col min="6145" max="6145" width="55.5703125" style="1554" customWidth="1"/>
    <col min="6146" max="6147" width="11.85546875" style="1554" customWidth="1"/>
    <col min="6148" max="6148" width="14.140625" style="1554" customWidth="1"/>
    <col min="6149" max="6149" width="12.28515625" style="1554" customWidth="1"/>
    <col min="6150" max="6150" width="13.5703125" style="1554" customWidth="1"/>
    <col min="6151" max="6151" width="9.140625" style="1554"/>
    <col min="6152" max="6155" width="10.42578125" style="1554" bestFit="1" customWidth="1"/>
    <col min="6156" max="6400" width="9.140625" style="1554"/>
    <col min="6401" max="6401" width="55.5703125" style="1554" customWidth="1"/>
    <col min="6402" max="6403" width="11.85546875" style="1554" customWidth="1"/>
    <col min="6404" max="6404" width="14.140625" style="1554" customWidth="1"/>
    <col min="6405" max="6405" width="12.28515625" style="1554" customWidth="1"/>
    <col min="6406" max="6406" width="13.5703125" style="1554" customWidth="1"/>
    <col min="6407" max="6407" width="9.140625" style="1554"/>
    <col min="6408" max="6411" width="10.42578125" style="1554" bestFit="1" customWidth="1"/>
    <col min="6412" max="6656" width="9.140625" style="1554"/>
    <col min="6657" max="6657" width="55.5703125" style="1554" customWidth="1"/>
    <col min="6658" max="6659" width="11.85546875" style="1554" customWidth="1"/>
    <col min="6660" max="6660" width="14.140625" style="1554" customWidth="1"/>
    <col min="6661" max="6661" width="12.28515625" style="1554" customWidth="1"/>
    <col min="6662" max="6662" width="13.5703125" style="1554" customWidth="1"/>
    <col min="6663" max="6663" width="9.140625" style="1554"/>
    <col min="6664" max="6667" width="10.42578125" style="1554" bestFit="1" customWidth="1"/>
    <col min="6668" max="6912" width="9.140625" style="1554"/>
    <col min="6913" max="6913" width="55.5703125" style="1554" customWidth="1"/>
    <col min="6914" max="6915" width="11.85546875" style="1554" customWidth="1"/>
    <col min="6916" max="6916" width="14.140625" style="1554" customWidth="1"/>
    <col min="6917" max="6917" width="12.28515625" style="1554" customWidth="1"/>
    <col min="6918" max="6918" width="13.5703125" style="1554" customWidth="1"/>
    <col min="6919" max="6919" width="9.140625" style="1554"/>
    <col min="6920" max="6923" width="10.42578125" style="1554" bestFit="1" customWidth="1"/>
    <col min="6924" max="7168" width="9.140625" style="1554"/>
    <col min="7169" max="7169" width="55.5703125" style="1554" customWidth="1"/>
    <col min="7170" max="7171" width="11.85546875" style="1554" customWidth="1"/>
    <col min="7172" max="7172" width="14.140625" style="1554" customWidth="1"/>
    <col min="7173" max="7173" width="12.28515625" style="1554" customWidth="1"/>
    <col min="7174" max="7174" width="13.5703125" style="1554" customWidth="1"/>
    <col min="7175" max="7175" width="9.140625" style="1554"/>
    <col min="7176" max="7179" width="10.42578125" style="1554" bestFit="1" customWidth="1"/>
    <col min="7180" max="7424" width="9.140625" style="1554"/>
    <col min="7425" max="7425" width="55.5703125" style="1554" customWidth="1"/>
    <col min="7426" max="7427" width="11.85546875" style="1554" customWidth="1"/>
    <col min="7428" max="7428" width="14.140625" style="1554" customWidth="1"/>
    <col min="7429" max="7429" width="12.28515625" style="1554" customWidth="1"/>
    <col min="7430" max="7430" width="13.5703125" style="1554" customWidth="1"/>
    <col min="7431" max="7431" width="9.140625" style="1554"/>
    <col min="7432" max="7435" width="10.42578125" style="1554" bestFit="1" customWidth="1"/>
    <col min="7436" max="7680" width="9.140625" style="1554"/>
    <col min="7681" max="7681" width="55.5703125" style="1554" customWidth="1"/>
    <col min="7682" max="7683" width="11.85546875" style="1554" customWidth="1"/>
    <col min="7684" max="7684" width="14.140625" style="1554" customWidth="1"/>
    <col min="7685" max="7685" width="12.28515625" style="1554" customWidth="1"/>
    <col min="7686" max="7686" width="13.5703125" style="1554" customWidth="1"/>
    <col min="7687" max="7687" width="9.140625" style="1554"/>
    <col min="7688" max="7691" width="10.42578125" style="1554" bestFit="1" customWidth="1"/>
    <col min="7692" max="7936" width="9.140625" style="1554"/>
    <col min="7937" max="7937" width="55.5703125" style="1554" customWidth="1"/>
    <col min="7938" max="7939" width="11.85546875" style="1554" customWidth="1"/>
    <col min="7940" max="7940" width="14.140625" style="1554" customWidth="1"/>
    <col min="7941" max="7941" width="12.28515625" style="1554" customWidth="1"/>
    <col min="7942" max="7942" width="13.5703125" style="1554" customWidth="1"/>
    <col min="7943" max="7943" width="9.140625" style="1554"/>
    <col min="7944" max="7947" width="10.42578125" style="1554" bestFit="1" customWidth="1"/>
    <col min="7948" max="8192" width="9.140625" style="1554"/>
    <col min="8193" max="8193" width="55.5703125" style="1554" customWidth="1"/>
    <col min="8194" max="8195" width="11.85546875" style="1554" customWidth="1"/>
    <col min="8196" max="8196" width="14.140625" style="1554" customWidth="1"/>
    <col min="8197" max="8197" width="12.28515625" style="1554" customWidth="1"/>
    <col min="8198" max="8198" width="13.5703125" style="1554" customWidth="1"/>
    <col min="8199" max="8199" width="9.140625" style="1554"/>
    <col min="8200" max="8203" width="10.42578125" style="1554" bestFit="1" customWidth="1"/>
    <col min="8204" max="8448" width="9.140625" style="1554"/>
    <col min="8449" max="8449" width="55.5703125" style="1554" customWidth="1"/>
    <col min="8450" max="8451" width="11.85546875" style="1554" customWidth="1"/>
    <col min="8452" max="8452" width="14.140625" style="1554" customWidth="1"/>
    <col min="8453" max="8453" width="12.28515625" style="1554" customWidth="1"/>
    <col min="8454" max="8454" width="13.5703125" style="1554" customWidth="1"/>
    <col min="8455" max="8455" width="9.140625" style="1554"/>
    <col min="8456" max="8459" width="10.42578125" style="1554" bestFit="1" customWidth="1"/>
    <col min="8460" max="8704" width="9.140625" style="1554"/>
    <col min="8705" max="8705" width="55.5703125" style="1554" customWidth="1"/>
    <col min="8706" max="8707" width="11.85546875" style="1554" customWidth="1"/>
    <col min="8708" max="8708" width="14.140625" style="1554" customWidth="1"/>
    <col min="8709" max="8709" width="12.28515625" style="1554" customWidth="1"/>
    <col min="8710" max="8710" width="13.5703125" style="1554" customWidth="1"/>
    <col min="8711" max="8711" width="9.140625" style="1554"/>
    <col min="8712" max="8715" width="10.42578125" style="1554" bestFit="1" customWidth="1"/>
    <col min="8716" max="8960" width="9.140625" style="1554"/>
    <col min="8961" max="8961" width="55.5703125" style="1554" customWidth="1"/>
    <col min="8962" max="8963" width="11.85546875" style="1554" customWidth="1"/>
    <col min="8964" max="8964" width="14.140625" style="1554" customWidth="1"/>
    <col min="8965" max="8965" width="12.28515625" style="1554" customWidth="1"/>
    <col min="8966" max="8966" width="13.5703125" style="1554" customWidth="1"/>
    <col min="8967" max="8967" width="9.140625" style="1554"/>
    <col min="8968" max="8971" width="10.42578125" style="1554" bestFit="1" customWidth="1"/>
    <col min="8972" max="9216" width="9.140625" style="1554"/>
    <col min="9217" max="9217" width="55.5703125" style="1554" customWidth="1"/>
    <col min="9218" max="9219" width="11.85546875" style="1554" customWidth="1"/>
    <col min="9220" max="9220" width="14.140625" style="1554" customWidth="1"/>
    <col min="9221" max="9221" width="12.28515625" style="1554" customWidth="1"/>
    <col min="9222" max="9222" width="13.5703125" style="1554" customWidth="1"/>
    <col min="9223" max="9223" width="9.140625" style="1554"/>
    <col min="9224" max="9227" width="10.42578125" style="1554" bestFit="1" customWidth="1"/>
    <col min="9228" max="9472" width="9.140625" style="1554"/>
    <col min="9473" max="9473" width="55.5703125" style="1554" customWidth="1"/>
    <col min="9474" max="9475" width="11.85546875" style="1554" customWidth="1"/>
    <col min="9476" max="9476" width="14.140625" style="1554" customWidth="1"/>
    <col min="9477" max="9477" width="12.28515625" style="1554" customWidth="1"/>
    <col min="9478" max="9478" width="13.5703125" style="1554" customWidth="1"/>
    <col min="9479" max="9479" width="9.140625" style="1554"/>
    <col min="9480" max="9483" width="10.42578125" style="1554" bestFit="1" customWidth="1"/>
    <col min="9484" max="9728" width="9.140625" style="1554"/>
    <col min="9729" max="9729" width="55.5703125" style="1554" customWidth="1"/>
    <col min="9730" max="9731" width="11.85546875" style="1554" customWidth="1"/>
    <col min="9732" max="9732" width="14.140625" style="1554" customWidth="1"/>
    <col min="9733" max="9733" width="12.28515625" style="1554" customWidth="1"/>
    <col min="9734" max="9734" width="13.5703125" style="1554" customWidth="1"/>
    <col min="9735" max="9735" width="9.140625" style="1554"/>
    <col min="9736" max="9739" width="10.42578125" style="1554" bestFit="1" customWidth="1"/>
    <col min="9740" max="9984" width="9.140625" style="1554"/>
    <col min="9985" max="9985" width="55.5703125" style="1554" customWidth="1"/>
    <col min="9986" max="9987" width="11.85546875" style="1554" customWidth="1"/>
    <col min="9988" max="9988" width="14.140625" style="1554" customWidth="1"/>
    <col min="9989" max="9989" width="12.28515625" style="1554" customWidth="1"/>
    <col min="9990" max="9990" width="13.5703125" style="1554" customWidth="1"/>
    <col min="9991" max="9991" width="9.140625" style="1554"/>
    <col min="9992" max="9995" width="10.42578125" style="1554" bestFit="1" customWidth="1"/>
    <col min="9996" max="10240" width="9.140625" style="1554"/>
    <col min="10241" max="10241" width="55.5703125" style="1554" customWidth="1"/>
    <col min="10242" max="10243" width="11.85546875" style="1554" customWidth="1"/>
    <col min="10244" max="10244" width="14.140625" style="1554" customWidth="1"/>
    <col min="10245" max="10245" width="12.28515625" style="1554" customWidth="1"/>
    <col min="10246" max="10246" width="13.5703125" style="1554" customWidth="1"/>
    <col min="10247" max="10247" width="9.140625" style="1554"/>
    <col min="10248" max="10251" width="10.42578125" style="1554" bestFit="1" customWidth="1"/>
    <col min="10252" max="10496" width="9.140625" style="1554"/>
    <col min="10497" max="10497" width="55.5703125" style="1554" customWidth="1"/>
    <col min="10498" max="10499" width="11.85546875" style="1554" customWidth="1"/>
    <col min="10500" max="10500" width="14.140625" style="1554" customWidth="1"/>
    <col min="10501" max="10501" width="12.28515625" style="1554" customWidth="1"/>
    <col min="10502" max="10502" width="13.5703125" style="1554" customWidth="1"/>
    <col min="10503" max="10503" width="9.140625" style="1554"/>
    <col min="10504" max="10507" width="10.42578125" style="1554" bestFit="1" customWidth="1"/>
    <col min="10508" max="10752" width="9.140625" style="1554"/>
    <col min="10753" max="10753" width="55.5703125" style="1554" customWidth="1"/>
    <col min="10754" max="10755" width="11.85546875" style="1554" customWidth="1"/>
    <col min="10756" max="10756" width="14.140625" style="1554" customWidth="1"/>
    <col min="10757" max="10757" width="12.28515625" style="1554" customWidth="1"/>
    <col min="10758" max="10758" width="13.5703125" style="1554" customWidth="1"/>
    <col min="10759" max="10759" width="9.140625" style="1554"/>
    <col min="10760" max="10763" width="10.42578125" style="1554" bestFit="1" customWidth="1"/>
    <col min="10764" max="11008" width="9.140625" style="1554"/>
    <col min="11009" max="11009" width="55.5703125" style="1554" customWidth="1"/>
    <col min="11010" max="11011" width="11.85546875" style="1554" customWidth="1"/>
    <col min="11012" max="11012" width="14.140625" style="1554" customWidth="1"/>
    <col min="11013" max="11013" width="12.28515625" style="1554" customWidth="1"/>
    <col min="11014" max="11014" width="13.5703125" style="1554" customWidth="1"/>
    <col min="11015" max="11015" width="9.140625" style="1554"/>
    <col min="11016" max="11019" width="10.42578125" style="1554" bestFit="1" customWidth="1"/>
    <col min="11020" max="11264" width="9.140625" style="1554"/>
    <col min="11265" max="11265" width="55.5703125" style="1554" customWidth="1"/>
    <col min="11266" max="11267" width="11.85546875" style="1554" customWidth="1"/>
    <col min="11268" max="11268" width="14.140625" style="1554" customWidth="1"/>
    <col min="11269" max="11269" width="12.28515625" style="1554" customWidth="1"/>
    <col min="11270" max="11270" width="13.5703125" style="1554" customWidth="1"/>
    <col min="11271" max="11271" width="9.140625" style="1554"/>
    <col min="11272" max="11275" width="10.42578125" style="1554" bestFit="1" customWidth="1"/>
    <col min="11276" max="11520" width="9.140625" style="1554"/>
    <col min="11521" max="11521" width="55.5703125" style="1554" customWidth="1"/>
    <col min="11522" max="11523" width="11.85546875" style="1554" customWidth="1"/>
    <col min="11524" max="11524" width="14.140625" style="1554" customWidth="1"/>
    <col min="11525" max="11525" width="12.28515625" style="1554" customWidth="1"/>
    <col min="11526" max="11526" width="13.5703125" style="1554" customWidth="1"/>
    <col min="11527" max="11527" width="9.140625" style="1554"/>
    <col min="11528" max="11531" width="10.42578125" style="1554" bestFit="1" customWidth="1"/>
    <col min="11532" max="11776" width="9.140625" style="1554"/>
    <col min="11777" max="11777" width="55.5703125" style="1554" customWidth="1"/>
    <col min="11778" max="11779" width="11.85546875" style="1554" customWidth="1"/>
    <col min="11780" max="11780" width="14.140625" style="1554" customWidth="1"/>
    <col min="11781" max="11781" width="12.28515625" style="1554" customWidth="1"/>
    <col min="11782" max="11782" width="13.5703125" style="1554" customWidth="1"/>
    <col min="11783" max="11783" width="9.140625" style="1554"/>
    <col min="11784" max="11787" width="10.42578125" style="1554" bestFit="1" customWidth="1"/>
    <col min="11788" max="12032" width="9.140625" style="1554"/>
    <col min="12033" max="12033" width="55.5703125" style="1554" customWidth="1"/>
    <col min="12034" max="12035" width="11.85546875" style="1554" customWidth="1"/>
    <col min="12036" max="12036" width="14.140625" style="1554" customWidth="1"/>
    <col min="12037" max="12037" width="12.28515625" style="1554" customWidth="1"/>
    <col min="12038" max="12038" width="13.5703125" style="1554" customWidth="1"/>
    <col min="12039" max="12039" width="9.140625" style="1554"/>
    <col min="12040" max="12043" width="10.42578125" style="1554" bestFit="1" customWidth="1"/>
    <col min="12044" max="12288" width="9.140625" style="1554"/>
    <col min="12289" max="12289" width="55.5703125" style="1554" customWidth="1"/>
    <col min="12290" max="12291" width="11.85546875" style="1554" customWidth="1"/>
    <col min="12292" max="12292" width="14.140625" style="1554" customWidth="1"/>
    <col min="12293" max="12293" width="12.28515625" style="1554" customWidth="1"/>
    <col min="12294" max="12294" width="13.5703125" style="1554" customWidth="1"/>
    <col min="12295" max="12295" width="9.140625" style="1554"/>
    <col min="12296" max="12299" width="10.42578125" style="1554" bestFit="1" customWidth="1"/>
    <col min="12300" max="12544" width="9.140625" style="1554"/>
    <col min="12545" max="12545" width="55.5703125" style="1554" customWidth="1"/>
    <col min="12546" max="12547" width="11.85546875" style="1554" customWidth="1"/>
    <col min="12548" max="12548" width="14.140625" style="1554" customWidth="1"/>
    <col min="12549" max="12549" width="12.28515625" style="1554" customWidth="1"/>
    <col min="12550" max="12550" width="13.5703125" style="1554" customWidth="1"/>
    <col min="12551" max="12551" width="9.140625" style="1554"/>
    <col min="12552" max="12555" width="10.42578125" style="1554" bestFit="1" customWidth="1"/>
    <col min="12556" max="12800" width="9.140625" style="1554"/>
    <col min="12801" max="12801" width="55.5703125" style="1554" customWidth="1"/>
    <col min="12802" max="12803" width="11.85546875" style="1554" customWidth="1"/>
    <col min="12804" max="12804" width="14.140625" style="1554" customWidth="1"/>
    <col min="12805" max="12805" width="12.28515625" style="1554" customWidth="1"/>
    <col min="12806" max="12806" width="13.5703125" style="1554" customWidth="1"/>
    <col min="12807" max="12807" width="9.140625" style="1554"/>
    <col min="12808" max="12811" width="10.42578125" style="1554" bestFit="1" customWidth="1"/>
    <col min="12812" max="13056" width="9.140625" style="1554"/>
    <col min="13057" max="13057" width="55.5703125" style="1554" customWidth="1"/>
    <col min="13058" max="13059" width="11.85546875" style="1554" customWidth="1"/>
    <col min="13060" max="13060" width="14.140625" style="1554" customWidth="1"/>
    <col min="13061" max="13061" width="12.28515625" style="1554" customWidth="1"/>
    <col min="13062" max="13062" width="13.5703125" style="1554" customWidth="1"/>
    <col min="13063" max="13063" width="9.140625" style="1554"/>
    <col min="13064" max="13067" width="10.42578125" style="1554" bestFit="1" customWidth="1"/>
    <col min="13068" max="13312" width="9.140625" style="1554"/>
    <col min="13313" max="13313" width="55.5703125" style="1554" customWidth="1"/>
    <col min="13314" max="13315" width="11.85546875" style="1554" customWidth="1"/>
    <col min="13316" max="13316" width="14.140625" style="1554" customWidth="1"/>
    <col min="13317" max="13317" width="12.28515625" style="1554" customWidth="1"/>
    <col min="13318" max="13318" width="13.5703125" style="1554" customWidth="1"/>
    <col min="13319" max="13319" width="9.140625" style="1554"/>
    <col min="13320" max="13323" width="10.42578125" style="1554" bestFit="1" customWidth="1"/>
    <col min="13324" max="13568" width="9.140625" style="1554"/>
    <col min="13569" max="13569" width="55.5703125" style="1554" customWidth="1"/>
    <col min="13570" max="13571" width="11.85546875" style="1554" customWidth="1"/>
    <col min="13572" max="13572" width="14.140625" style="1554" customWidth="1"/>
    <col min="13573" max="13573" width="12.28515625" style="1554" customWidth="1"/>
    <col min="13574" max="13574" width="13.5703125" style="1554" customWidth="1"/>
    <col min="13575" max="13575" width="9.140625" style="1554"/>
    <col min="13576" max="13579" width="10.42578125" style="1554" bestFit="1" customWidth="1"/>
    <col min="13580" max="13824" width="9.140625" style="1554"/>
    <col min="13825" max="13825" width="55.5703125" style="1554" customWidth="1"/>
    <col min="13826" max="13827" width="11.85546875" style="1554" customWidth="1"/>
    <col min="13828" max="13828" width="14.140625" style="1554" customWidth="1"/>
    <col min="13829" max="13829" width="12.28515625" style="1554" customWidth="1"/>
    <col min="13830" max="13830" width="13.5703125" style="1554" customWidth="1"/>
    <col min="13831" max="13831" width="9.140625" style="1554"/>
    <col min="13832" max="13835" width="10.42578125" style="1554" bestFit="1" customWidth="1"/>
    <col min="13836" max="14080" width="9.140625" style="1554"/>
    <col min="14081" max="14081" width="55.5703125" style="1554" customWidth="1"/>
    <col min="14082" max="14083" width="11.85546875" style="1554" customWidth="1"/>
    <col min="14084" max="14084" width="14.140625" style="1554" customWidth="1"/>
    <col min="14085" max="14085" width="12.28515625" style="1554" customWidth="1"/>
    <col min="14086" max="14086" width="13.5703125" style="1554" customWidth="1"/>
    <col min="14087" max="14087" width="9.140625" style="1554"/>
    <col min="14088" max="14091" width="10.42578125" style="1554" bestFit="1" customWidth="1"/>
    <col min="14092" max="14336" width="9.140625" style="1554"/>
    <col min="14337" max="14337" width="55.5703125" style="1554" customWidth="1"/>
    <col min="14338" max="14339" width="11.85546875" style="1554" customWidth="1"/>
    <col min="14340" max="14340" width="14.140625" style="1554" customWidth="1"/>
    <col min="14341" max="14341" width="12.28515625" style="1554" customWidth="1"/>
    <col min="14342" max="14342" width="13.5703125" style="1554" customWidth="1"/>
    <col min="14343" max="14343" width="9.140625" style="1554"/>
    <col min="14344" max="14347" width="10.42578125" style="1554" bestFit="1" customWidth="1"/>
    <col min="14348" max="14592" width="9.140625" style="1554"/>
    <col min="14593" max="14593" width="55.5703125" style="1554" customWidth="1"/>
    <col min="14594" max="14595" width="11.85546875" style="1554" customWidth="1"/>
    <col min="14596" max="14596" width="14.140625" style="1554" customWidth="1"/>
    <col min="14597" max="14597" width="12.28515625" style="1554" customWidth="1"/>
    <col min="14598" max="14598" width="13.5703125" style="1554" customWidth="1"/>
    <col min="14599" max="14599" width="9.140625" style="1554"/>
    <col min="14600" max="14603" width="10.42578125" style="1554" bestFit="1" customWidth="1"/>
    <col min="14604" max="14848" width="9.140625" style="1554"/>
    <col min="14849" max="14849" width="55.5703125" style="1554" customWidth="1"/>
    <col min="14850" max="14851" width="11.85546875" style="1554" customWidth="1"/>
    <col min="14852" max="14852" width="14.140625" style="1554" customWidth="1"/>
    <col min="14853" max="14853" width="12.28515625" style="1554" customWidth="1"/>
    <col min="14854" max="14854" width="13.5703125" style="1554" customWidth="1"/>
    <col min="14855" max="14855" width="9.140625" style="1554"/>
    <col min="14856" max="14859" width="10.42578125" style="1554" bestFit="1" customWidth="1"/>
    <col min="14860" max="15104" width="9.140625" style="1554"/>
    <col min="15105" max="15105" width="55.5703125" style="1554" customWidth="1"/>
    <col min="15106" max="15107" width="11.85546875" style="1554" customWidth="1"/>
    <col min="15108" max="15108" width="14.140625" style="1554" customWidth="1"/>
    <col min="15109" max="15109" width="12.28515625" style="1554" customWidth="1"/>
    <col min="15110" max="15110" width="13.5703125" style="1554" customWidth="1"/>
    <col min="15111" max="15111" width="9.140625" style="1554"/>
    <col min="15112" max="15115" width="10.42578125" style="1554" bestFit="1" customWidth="1"/>
    <col min="15116" max="15360" width="9.140625" style="1554"/>
    <col min="15361" max="15361" width="55.5703125" style="1554" customWidth="1"/>
    <col min="15362" max="15363" width="11.85546875" style="1554" customWidth="1"/>
    <col min="15364" max="15364" width="14.140625" style="1554" customWidth="1"/>
    <col min="15365" max="15365" width="12.28515625" style="1554" customWidth="1"/>
    <col min="15366" max="15366" width="13.5703125" style="1554" customWidth="1"/>
    <col min="15367" max="15367" width="9.140625" style="1554"/>
    <col min="15368" max="15371" width="10.42578125" style="1554" bestFit="1" customWidth="1"/>
    <col min="15372" max="15616" width="9.140625" style="1554"/>
    <col min="15617" max="15617" width="55.5703125" style="1554" customWidth="1"/>
    <col min="15618" max="15619" width="11.85546875" style="1554" customWidth="1"/>
    <col min="15620" max="15620" width="14.140625" style="1554" customWidth="1"/>
    <col min="15621" max="15621" width="12.28515625" style="1554" customWidth="1"/>
    <col min="15622" max="15622" width="13.5703125" style="1554" customWidth="1"/>
    <col min="15623" max="15623" width="9.140625" style="1554"/>
    <col min="15624" max="15627" width="10.42578125" style="1554" bestFit="1" customWidth="1"/>
    <col min="15628" max="15872" width="9.140625" style="1554"/>
    <col min="15873" max="15873" width="55.5703125" style="1554" customWidth="1"/>
    <col min="15874" max="15875" width="11.85546875" style="1554" customWidth="1"/>
    <col min="15876" max="15876" width="14.140625" style="1554" customWidth="1"/>
    <col min="15877" max="15877" width="12.28515625" style="1554" customWidth="1"/>
    <col min="15878" max="15878" width="13.5703125" style="1554" customWidth="1"/>
    <col min="15879" max="15879" width="9.140625" style="1554"/>
    <col min="15880" max="15883" width="10.42578125" style="1554" bestFit="1" customWidth="1"/>
    <col min="15884" max="16128" width="9.140625" style="1554"/>
    <col min="16129" max="16129" width="55.5703125" style="1554" customWidth="1"/>
    <col min="16130" max="16131" width="11.85546875" style="1554" customWidth="1"/>
    <col min="16132" max="16132" width="14.140625" style="1554" customWidth="1"/>
    <col min="16133" max="16133" width="12.28515625" style="1554" customWidth="1"/>
    <col min="16134" max="16134" width="13.5703125" style="1554" customWidth="1"/>
    <col min="16135" max="16135" width="9.140625" style="1554"/>
    <col min="16136" max="16139" width="10.42578125" style="1554" bestFit="1" customWidth="1"/>
    <col min="16140" max="16384" width="9.140625" style="1554"/>
  </cols>
  <sheetData>
    <row r="1" spans="1:11" ht="36" customHeight="1" x14ac:dyDescent="0.25">
      <c r="A1" s="2195" t="s">
        <v>1144</v>
      </c>
      <c r="B1" s="2196"/>
      <c r="C1" s="1815"/>
      <c r="D1" s="1815"/>
      <c r="E1" s="1815"/>
    </row>
    <row r="2" spans="1:11" ht="19.899999999999999" customHeight="1" x14ac:dyDescent="0.25">
      <c r="A2" s="2197" t="s">
        <v>860</v>
      </c>
      <c r="B2" s="2198"/>
      <c r="C2" s="2198"/>
      <c r="D2" s="2198"/>
      <c r="E2" s="2198"/>
      <c r="F2" s="2199"/>
    </row>
    <row r="3" spans="1:11" ht="38.450000000000003" customHeight="1" x14ac:dyDescent="0.25">
      <c r="A3" s="519" t="s">
        <v>9</v>
      </c>
      <c r="B3" s="520" t="s">
        <v>17</v>
      </c>
      <c r="C3" s="234" t="s">
        <v>1296</v>
      </c>
      <c r="D3" s="234" t="s">
        <v>765</v>
      </c>
      <c r="E3" s="585" t="s">
        <v>1062</v>
      </c>
      <c r="F3" s="234" t="s">
        <v>1297</v>
      </c>
    </row>
    <row r="4" spans="1:11" ht="27" customHeight="1" x14ac:dyDescent="0.25">
      <c r="A4" s="2200" t="s">
        <v>1862</v>
      </c>
      <c r="B4" s="2201"/>
      <c r="C4" s="2198"/>
    </row>
    <row r="5" spans="1:11" ht="33.75" customHeight="1" x14ac:dyDescent="0.25">
      <c r="A5" s="217" t="s">
        <v>1863</v>
      </c>
      <c r="B5" s="290" t="s">
        <v>1864</v>
      </c>
      <c r="C5" s="227"/>
      <c r="D5" s="298"/>
      <c r="E5" s="298"/>
      <c r="F5" s="298"/>
    </row>
    <row r="6" spans="1:11" ht="24.75" customHeight="1" x14ac:dyDescent="0.25">
      <c r="A6" s="217" t="s">
        <v>1865</v>
      </c>
      <c r="B6" s="290" t="s">
        <v>1864</v>
      </c>
      <c r="C6" s="227">
        <v>4902</v>
      </c>
      <c r="D6" s="227">
        <v>4902</v>
      </c>
      <c r="E6" s="227">
        <v>4902</v>
      </c>
      <c r="F6" s="227">
        <v>4902</v>
      </c>
    </row>
    <row r="7" spans="1:11" ht="27.6" customHeight="1" x14ac:dyDescent="0.25">
      <c r="A7" s="217" t="s">
        <v>1866</v>
      </c>
      <c r="B7" s="290" t="s">
        <v>1</v>
      </c>
      <c r="C7" s="227">
        <v>2213</v>
      </c>
      <c r="D7" s="227">
        <v>2213</v>
      </c>
      <c r="E7" s="227">
        <v>2213</v>
      </c>
      <c r="F7" s="227">
        <v>2213</v>
      </c>
    </row>
    <row r="8" spans="1:11" ht="36" customHeight="1" x14ac:dyDescent="0.25">
      <c r="A8" s="217" t="s">
        <v>1867</v>
      </c>
      <c r="B8" s="290" t="s">
        <v>1</v>
      </c>
      <c r="C8" s="227"/>
      <c r="D8" s="298"/>
      <c r="E8" s="298"/>
      <c r="F8" s="298"/>
    </row>
    <row r="9" spans="1:11" ht="15.75" x14ac:dyDescent="0.25">
      <c r="A9" s="217"/>
      <c r="B9" s="290"/>
      <c r="C9" s="298"/>
      <c r="D9" s="298"/>
      <c r="E9" s="298"/>
      <c r="F9" s="298"/>
    </row>
    <row r="10" spans="1:11" ht="19.5" customHeight="1" x14ac:dyDescent="0.25">
      <c r="A10" s="521" t="s">
        <v>859</v>
      </c>
      <c r="B10" s="521" t="s">
        <v>1</v>
      </c>
      <c r="C10" s="521">
        <v>2774.530156284618</v>
      </c>
      <c r="D10" s="521">
        <v>2796.8780790932674</v>
      </c>
      <c r="E10" s="521">
        <v>2819.7846999721328</v>
      </c>
      <c r="F10" s="521">
        <v>2842.970669886106</v>
      </c>
      <c r="H10" s="355"/>
      <c r="I10" s="355"/>
      <c r="J10" s="355"/>
      <c r="K10" s="355"/>
    </row>
    <row r="11" spans="1:11" ht="19.5" x14ac:dyDescent="0.35">
      <c r="A11" s="522" t="s">
        <v>858</v>
      </c>
      <c r="B11" s="523" t="s">
        <v>1</v>
      </c>
      <c r="C11" s="521">
        <v>2774.530156284618</v>
      </c>
      <c r="D11" s="521">
        <v>2796.8780790932674</v>
      </c>
      <c r="E11" s="521">
        <v>2819.7846999721328</v>
      </c>
      <c r="F11" s="521">
        <v>2842.970669886106</v>
      </c>
    </row>
    <row r="12" spans="1:11" ht="64.5" customHeight="1" x14ac:dyDescent="0.25">
      <c r="A12" s="306" t="s">
        <v>857</v>
      </c>
      <c r="B12" s="272" t="s">
        <v>855</v>
      </c>
      <c r="C12" s="305">
        <v>5586.9807021622873</v>
      </c>
      <c r="D12" s="305">
        <v>5586.9807021622873</v>
      </c>
      <c r="E12" s="305">
        <v>5586.9807021622873</v>
      </c>
      <c r="F12" s="305">
        <v>5586.9807021622873</v>
      </c>
    </row>
    <row r="13" spans="1:11" ht="23.45" customHeight="1" x14ac:dyDescent="0.25">
      <c r="A13" s="302" t="s">
        <v>1868</v>
      </c>
      <c r="B13" s="303" t="s">
        <v>2</v>
      </c>
      <c r="C13" s="304">
        <v>0.49660636114436774</v>
      </c>
      <c r="D13" s="304">
        <v>0.50060636114436774</v>
      </c>
      <c r="E13" s="304">
        <v>0.50470636114436773</v>
      </c>
      <c r="F13" s="304">
        <v>0.50885636114436772</v>
      </c>
    </row>
    <row r="14" spans="1:11" ht="43.15" customHeight="1" x14ac:dyDescent="0.25">
      <c r="A14" s="302" t="s">
        <v>856</v>
      </c>
      <c r="B14" s="303" t="s">
        <v>1</v>
      </c>
      <c r="C14" s="524">
        <v>0</v>
      </c>
      <c r="D14" s="524">
        <v>0</v>
      </c>
      <c r="E14" s="524">
        <v>0</v>
      </c>
      <c r="F14" s="298"/>
    </row>
    <row r="20" spans="3:3" x14ac:dyDescent="0.25">
      <c r="C20" s="364"/>
    </row>
  </sheetData>
  <mergeCells count="3">
    <mergeCell ref="A1:B1"/>
    <mergeCell ref="A2:F2"/>
    <mergeCell ref="A4:C4"/>
  </mergeCells>
  <pageMargins left="0.70866141732283472" right="0.70866141732283472" top="0.74803149606299213" bottom="0.74803149606299213" header="0.31496062992125984" footer="0.31496062992125984"/>
  <pageSetup paperSize="9" scale="73"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18"/>
  <sheetViews>
    <sheetView topLeftCell="B1" workbookViewId="0">
      <selection activeCell="S13" sqref="S13"/>
    </sheetView>
  </sheetViews>
  <sheetFormatPr defaultRowHeight="15" x14ac:dyDescent="0.25"/>
  <cols>
    <col min="1" max="1" width="69.42578125" style="1554" customWidth="1"/>
    <col min="2" max="2" width="12.42578125" style="1554" customWidth="1"/>
    <col min="3" max="3" width="12.5703125" style="1554" customWidth="1"/>
    <col min="4" max="4" width="14.140625" style="1554" customWidth="1"/>
    <col min="5" max="5" width="13.42578125" style="1554" customWidth="1"/>
    <col min="6" max="6" width="11.140625" style="1554" customWidth="1"/>
    <col min="7" max="256" width="9.140625" style="1554"/>
    <col min="257" max="257" width="69.42578125" style="1554" customWidth="1"/>
    <col min="258" max="258" width="12.42578125" style="1554" customWidth="1"/>
    <col min="259" max="259" width="12.5703125" style="1554" customWidth="1"/>
    <col min="260" max="260" width="14.140625" style="1554" customWidth="1"/>
    <col min="261" max="261" width="13.42578125" style="1554" customWidth="1"/>
    <col min="262" max="262" width="11.140625" style="1554" customWidth="1"/>
    <col min="263" max="512" width="9.140625" style="1554"/>
    <col min="513" max="513" width="69.42578125" style="1554" customWidth="1"/>
    <col min="514" max="514" width="12.42578125" style="1554" customWidth="1"/>
    <col min="515" max="515" width="12.5703125" style="1554" customWidth="1"/>
    <col min="516" max="516" width="14.140625" style="1554" customWidth="1"/>
    <col min="517" max="517" width="13.42578125" style="1554" customWidth="1"/>
    <col min="518" max="518" width="11.140625" style="1554" customWidth="1"/>
    <col min="519" max="768" width="9.140625" style="1554"/>
    <col min="769" max="769" width="69.42578125" style="1554" customWidth="1"/>
    <col min="770" max="770" width="12.42578125" style="1554" customWidth="1"/>
    <col min="771" max="771" width="12.5703125" style="1554" customWidth="1"/>
    <col min="772" max="772" width="14.140625" style="1554" customWidth="1"/>
    <col min="773" max="773" width="13.42578125" style="1554" customWidth="1"/>
    <col min="774" max="774" width="11.140625" style="1554" customWidth="1"/>
    <col min="775" max="1024" width="9.140625" style="1554"/>
    <col min="1025" max="1025" width="69.42578125" style="1554" customWidth="1"/>
    <col min="1026" max="1026" width="12.42578125" style="1554" customWidth="1"/>
    <col min="1027" max="1027" width="12.5703125" style="1554" customWidth="1"/>
    <col min="1028" max="1028" width="14.140625" style="1554" customWidth="1"/>
    <col min="1029" max="1029" width="13.42578125" style="1554" customWidth="1"/>
    <col min="1030" max="1030" width="11.140625" style="1554" customWidth="1"/>
    <col min="1031" max="1280" width="9.140625" style="1554"/>
    <col min="1281" max="1281" width="69.42578125" style="1554" customWidth="1"/>
    <col min="1282" max="1282" width="12.42578125" style="1554" customWidth="1"/>
    <col min="1283" max="1283" width="12.5703125" style="1554" customWidth="1"/>
    <col min="1284" max="1284" width="14.140625" style="1554" customWidth="1"/>
    <col min="1285" max="1285" width="13.42578125" style="1554" customWidth="1"/>
    <col min="1286" max="1286" width="11.140625" style="1554" customWidth="1"/>
    <col min="1287" max="1536" width="9.140625" style="1554"/>
    <col min="1537" max="1537" width="69.42578125" style="1554" customWidth="1"/>
    <col min="1538" max="1538" width="12.42578125" style="1554" customWidth="1"/>
    <col min="1539" max="1539" width="12.5703125" style="1554" customWidth="1"/>
    <col min="1540" max="1540" width="14.140625" style="1554" customWidth="1"/>
    <col min="1541" max="1541" width="13.42578125" style="1554" customWidth="1"/>
    <col min="1542" max="1542" width="11.140625" style="1554" customWidth="1"/>
    <col min="1543" max="1792" width="9.140625" style="1554"/>
    <col min="1793" max="1793" width="69.42578125" style="1554" customWidth="1"/>
    <col min="1794" max="1794" width="12.42578125" style="1554" customWidth="1"/>
    <col min="1795" max="1795" width="12.5703125" style="1554" customWidth="1"/>
    <col min="1796" max="1796" width="14.140625" style="1554" customWidth="1"/>
    <col min="1797" max="1797" width="13.42578125" style="1554" customWidth="1"/>
    <col min="1798" max="1798" width="11.140625" style="1554" customWidth="1"/>
    <col min="1799" max="2048" width="9.140625" style="1554"/>
    <col min="2049" max="2049" width="69.42578125" style="1554" customWidth="1"/>
    <col min="2050" max="2050" width="12.42578125" style="1554" customWidth="1"/>
    <col min="2051" max="2051" width="12.5703125" style="1554" customWidth="1"/>
    <col min="2052" max="2052" width="14.140625" style="1554" customWidth="1"/>
    <col min="2053" max="2053" width="13.42578125" style="1554" customWidth="1"/>
    <col min="2054" max="2054" width="11.140625" style="1554" customWidth="1"/>
    <col min="2055" max="2304" width="9.140625" style="1554"/>
    <col min="2305" max="2305" width="69.42578125" style="1554" customWidth="1"/>
    <col min="2306" max="2306" width="12.42578125" style="1554" customWidth="1"/>
    <col min="2307" max="2307" width="12.5703125" style="1554" customWidth="1"/>
    <col min="2308" max="2308" width="14.140625" style="1554" customWidth="1"/>
    <col min="2309" max="2309" width="13.42578125" style="1554" customWidth="1"/>
    <col min="2310" max="2310" width="11.140625" style="1554" customWidth="1"/>
    <col min="2311" max="2560" width="9.140625" style="1554"/>
    <col min="2561" max="2561" width="69.42578125" style="1554" customWidth="1"/>
    <col min="2562" max="2562" width="12.42578125" style="1554" customWidth="1"/>
    <col min="2563" max="2563" width="12.5703125" style="1554" customWidth="1"/>
    <col min="2564" max="2564" width="14.140625" style="1554" customWidth="1"/>
    <col min="2565" max="2565" width="13.42578125" style="1554" customWidth="1"/>
    <col min="2566" max="2566" width="11.140625" style="1554" customWidth="1"/>
    <col min="2567" max="2816" width="9.140625" style="1554"/>
    <col min="2817" max="2817" width="69.42578125" style="1554" customWidth="1"/>
    <col min="2818" max="2818" width="12.42578125" style="1554" customWidth="1"/>
    <col min="2819" max="2819" width="12.5703125" style="1554" customWidth="1"/>
    <col min="2820" max="2820" width="14.140625" style="1554" customWidth="1"/>
    <col min="2821" max="2821" width="13.42578125" style="1554" customWidth="1"/>
    <col min="2822" max="2822" width="11.140625" style="1554" customWidth="1"/>
    <col min="2823" max="3072" width="9.140625" style="1554"/>
    <col min="3073" max="3073" width="69.42578125" style="1554" customWidth="1"/>
    <col min="3074" max="3074" width="12.42578125" style="1554" customWidth="1"/>
    <col min="3075" max="3075" width="12.5703125" style="1554" customWidth="1"/>
    <col min="3076" max="3076" width="14.140625" style="1554" customWidth="1"/>
    <col min="3077" max="3077" width="13.42578125" style="1554" customWidth="1"/>
    <col min="3078" max="3078" width="11.140625" style="1554" customWidth="1"/>
    <col min="3079" max="3328" width="9.140625" style="1554"/>
    <col min="3329" max="3329" width="69.42578125" style="1554" customWidth="1"/>
    <col min="3330" max="3330" width="12.42578125" style="1554" customWidth="1"/>
    <col min="3331" max="3331" width="12.5703125" style="1554" customWidth="1"/>
    <col min="3332" max="3332" width="14.140625" style="1554" customWidth="1"/>
    <col min="3333" max="3333" width="13.42578125" style="1554" customWidth="1"/>
    <col min="3334" max="3334" width="11.140625" style="1554" customWidth="1"/>
    <col min="3335" max="3584" width="9.140625" style="1554"/>
    <col min="3585" max="3585" width="69.42578125" style="1554" customWidth="1"/>
    <col min="3586" max="3586" width="12.42578125" style="1554" customWidth="1"/>
    <col min="3587" max="3587" width="12.5703125" style="1554" customWidth="1"/>
    <col min="3588" max="3588" width="14.140625" style="1554" customWidth="1"/>
    <col min="3589" max="3589" width="13.42578125" style="1554" customWidth="1"/>
    <col min="3590" max="3590" width="11.140625" style="1554" customWidth="1"/>
    <col min="3591" max="3840" width="9.140625" style="1554"/>
    <col min="3841" max="3841" width="69.42578125" style="1554" customWidth="1"/>
    <col min="3842" max="3842" width="12.42578125" style="1554" customWidth="1"/>
    <col min="3843" max="3843" width="12.5703125" style="1554" customWidth="1"/>
    <col min="3844" max="3844" width="14.140625" style="1554" customWidth="1"/>
    <col min="3845" max="3845" width="13.42578125" style="1554" customWidth="1"/>
    <col min="3846" max="3846" width="11.140625" style="1554" customWidth="1"/>
    <col min="3847" max="4096" width="9.140625" style="1554"/>
    <col min="4097" max="4097" width="69.42578125" style="1554" customWidth="1"/>
    <col min="4098" max="4098" width="12.42578125" style="1554" customWidth="1"/>
    <col min="4099" max="4099" width="12.5703125" style="1554" customWidth="1"/>
    <col min="4100" max="4100" width="14.140625" style="1554" customWidth="1"/>
    <col min="4101" max="4101" width="13.42578125" style="1554" customWidth="1"/>
    <col min="4102" max="4102" width="11.140625" style="1554" customWidth="1"/>
    <col min="4103" max="4352" width="9.140625" style="1554"/>
    <col min="4353" max="4353" width="69.42578125" style="1554" customWidth="1"/>
    <col min="4354" max="4354" width="12.42578125" style="1554" customWidth="1"/>
    <col min="4355" max="4355" width="12.5703125" style="1554" customWidth="1"/>
    <col min="4356" max="4356" width="14.140625" style="1554" customWidth="1"/>
    <col min="4357" max="4357" width="13.42578125" style="1554" customWidth="1"/>
    <col min="4358" max="4358" width="11.140625" style="1554" customWidth="1"/>
    <col min="4359" max="4608" width="9.140625" style="1554"/>
    <col min="4609" max="4609" width="69.42578125" style="1554" customWidth="1"/>
    <col min="4610" max="4610" width="12.42578125" style="1554" customWidth="1"/>
    <col min="4611" max="4611" width="12.5703125" style="1554" customWidth="1"/>
    <col min="4612" max="4612" width="14.140625" style="1554" customWidth="1"/>
    <col min="4613" max="4613" width="13.42578125" style="1554" customWidth="1"/>
    <col min="4614" max="4614" width="11.140625" style="1554" customWidth="1"/>
    <col min="4615" max="4864" width="9.140625" style="1554"/>
    <col min="4865" max="4865" width="69.42578125" style="1554" customWidth="1"/>
    <col min="4866" max="4866" width="12.42578125" style="1554" customWidth="1"/>
    <col min="4867" max="4867" width="12.5703125" style="1554" customWidth="1"/>
    <col min="4868" max="4868" width="14.140625" style="1554" customWidth="1"/>
    <col min="4869" max="4869" width="13.42578125" style="1554" customWidth="1"/>
    <col min="4870" max="4870" width="11.140625" style="1554" customWidth="1"/>
    <col min="4871" max="5120" width="9.140625" style="1554"/>
    <col min="5121" max="5121" width="69.42578125" style="1554" customWidth="1"/>
    <col min="5122" max="5122" width="12.42578125" style="1554" customWidth="1"/>
    <col min="5123" max="5123" width="12.5703125" style="1554" customWidth="1"/>
    <col min="5124" max="5124" width="14.140625" style="1554" customWidth="1"/>
    <col min="5125" max="5125" width="13.42578125" style="1554" customWidth="1"/>
    <col min="5126" max="5126" width="11.140625" style="1554" customWidth="1"/>
    <col min="5127" max="5376" width="9.140625" style="1554"/>
    <col min="5377" max="5377" width="69.42578125" style="1554" customWidth="1"/>
    <col min="5378" max="5378" width="12.42578125" style="1554" customWidth="1"/>
    <col min="5379" max="5379" width="12.5703125" style="1554" customWidth="1"/>
    <col min="5380" max="5380" width="14.140625" style="1554" customWidth="1"/>
    <col min="5381" max="5381" width="13.42578125" style="1554" customWidth="1"/>
    <col min="5382" max="5382" width="11.140625" style="1554" customWidth="1"/>
    <col min="5383" max="5632" width="9.140625" style="1554"/>
    <col min="5633" max="5633" width="69.42578125" style="1554" customWidth="1"/>
    <col min="5634" max="5634" width="12.42578125" style="1554" customWidth="1"/>
    <col min="5635" max="5635" width="12.5703125" style="1554" customWidth="1"/>
    <col min="5636" max="5636" width="14.140625" style="1554" customWidth="1"/>
    <col min="5637" max="5637" width="13.42578125" style="1554" customWidth="1"/>
    <col min="5638" max="5638" width="11.140625" style="1554" customWidth="1"/>
    <col min="5639" max="5888" width="9.140625" style="1554"/>
    <col min="5889" max="5889" width="69.42578125" style="1554" customWidth="1"/>
    <col min="5890" max="5890" width="12.42578125" style="1554" customWidth="1"/>
    <col min="5891" max="5891" width="12.5703125" style="1554" customWidth="1"/>
    <col min="5892" max="5892" width="14.140625" style="1554" customWidth="1"/>
    <col min="5893" max="5893" width="13.42578125" style="1554" customWidth="1"/>
    <col min="5894" max="5894" width="11.140625" style="1554" customWidth="1"/>
    <col min="5895" max="6144" width="9.140625" style="1554"/>
    <col min="6145" max="6145" width="69.42578125" style="1554" customWidth="1"/>
    <col min="6146" max="6146" width="12.42578125" style="1554" customWidth="1"/>
    <col min="6147" max="6147" width="12.5703125" style="1554" customWidth="1"/>
    <col min="6148" max="6148" width="14.140625" style="1554" customWidth="1"/>
    <col min="6149" max="6149" width="13.42578125" style="1554" customWidth="1"/>
    <col min="6150" max="6150" width="11.140625" style="1554" customWidth="1"/>
    <col min="6151" max="6400" width="9.140625" style="1554"/>
    <col min="6401" max="6401" width="69.42578125" style="1554" customWidth="1"/>
    <col min="6402" max="6402" width="12.42578125" style="1554" customWidth="1"/>
    <col min="6403" max="6403" width="12.5703125" style="1554" customWidth="1"/>
    <col min="6404" max="6404" width="14.140625" style="1554" customWidth="1"/>
    <col min="6405" max="6405" width="13.42578125" style="1554" customWidth="1"/>
    <col min="6406" max="6406" width="11.140625" style="1554" customWidth="1"/>
    <col min="6407" max="6656" width="9.140625" style="1554"/>
    <col min="6657" max="6657" width="69.42578125" style="1554" customWidth="1"/>
    <col min="6658" max="6658" width="12.42578125" style="1554" customWidth="1"/>
    <col min="6659" max="6659" width="12.5703125" style="1554" customWidth="1"/>
    <col min="6660" max="6660" width="14.140625" style="1554" customWidth="1"/>
    <col min="6661" max="6661" width="13.42578125" style="1554" customWidth="1"/>
    <col min="6662" max="6662" width="11.140625" style="1554" customWidth="1"/>
    <col min="6663" max="6912" width="9.140625" style="1554"/>
    <col min="6913" max="6913" width="69.42578125" style="1554" customWidth="1"/>
    <col min="6914" max="6914" width="12.42578125" style="1554" customWidth="1"/>
    <col min="6915" max="6915" width="12.5703125" style="1554" customWidth="1"/>
    <col min="6916" max="6916" width="14.140625" style="1554" customWidth="1"/>
    <col min="6917" max="6917" width="13.42578125" style="1554" customWidth="1"/>
    <col min="6918" max="6918" width="11.140625" style="1554" customWidth="1"/>
    <col min="6919" max="7168" width="9.140625" style="1554"/>
    <col min="7169" max="7169" width="69.42578125" style="1554" customWidth="1"/>
    <col min="7170" max="7170" width="12.42578125" style="1554" customWidth="1"/>
    <col min="7171" max="7171" width="12.5703125" style="1554" customWidth="1"/>
    <col min="7172" max="7172" width="14.140625" style="1554" customWidth="1"/>
    <col min="7173" max="7173" width="13.42578125" style="1554" customWidth="1"/>
    <col min="7174" max="7174" width="11.140625" style="1554" customWidth="1"/>
    <col min="7175" max="7424" width="9.140625" style="1554"/>
    <col min="7425" max="7425" width="69.42578125" style="1554" customWidth="1"/>
    <col min="7426" max="7426" width="12.42578125" style="1554" customWidth="1"/>
    <col min="7427" max="7427" width="12.5703125" style="1554" customWidth="1"/>
    <col min="7428" max="7428" width="14.140625" style="1554" customWidth="1"/>
    <col min="7429" max="7429" width="13.42578125" style="1554" customWidth="1"/>
    <col min="7430" max="7430" width="11.140625" style="1554" customWidth="1"/>
    <col min="7431" max="7680" width="9.140625" style="1554"/>
    <col min="7681" max="7681" width="69.42578125" style="1554" customWidth="1"/>
    <col min="7682" max="7682" width="12.42578125" style="1554" customWidth="1"/>
    <col min="7683" max="7683" width="12.5703125" style="1554" customWidth="1"/>
    <col min="7684" max="7684" width="14.140625" style="1554" customWidth="1"/>
    <col min="7685" max="7685" width="13.42578125" style="1554" customWidth="1"/>
    <col min="7686" max="7686" width="11.140625" style="1554" customWidth="1"/>
    <col min="7687" max="7936" width="9.140625" style="1554"/>
    <col min="7937" max="7937" width="69.42578125" style="1554" customWidth="1"/>
    <col min="7938" max="7938" width="12.42578125" style="1554" customWidth="1"/>
    <col min="7939" max="7939" width="12.5703125" style="1554" customWidth="1"/>
    <col min="7940" max="7940" width="14.140625" style="1554" customWidth="1"/>
    <col min="7941" max="7941" width="13.42578125" style="1554" customWidth="1"/>
    <col min="7942" max="7942" width="11.140625" style="1554" customWidth="1"/>
    <col min="7943" max="8192" width="9.140625" style="1554"/>
    <col min="8193" max="8193" width="69.42578125" style="1554" customWidth="1"/>
    <col min="8194" max="8194" width="12.42578125" style="1554" customWidth="1"/>
    <col min="8195" max="8195" width="12.5703125" style="1554" customWidth="1"/>
    <col min="8196" max="8196" width="14.140625" style="1554" customWidth="1"/>
    <col min="8197" max="8197" width="13.42578125" style="1554" customWidth="1"/>
    <col min="8198" max="8198" width="11.140625" style="1554" customWidth="1"/>
    <col min="8199" max="8448" width="9.140625" style="1554"/>
    <col min="8449" max="8449" width="69.42578125" style="1554" customWidth="1"/>
    <col min="8450" max="8450" width="12.42578125" style="1554" customWidth="1"/>
    <col min="8451" max="8451" width="12.5703125" style="1554" customWidth="1"/>
    <col min="8452" max="8452" width="14.140625" style="1554" customWidth="1"/>
    <col min="8453" max="8453" width="13.42578125" style="1554" customWidth="1"/>
    <col min="8454" max="8454" width="11.140625" style="1554" customWidth="1"/>
    <col min="8455" max="8704" width="9.140625" style="1554"/>
    <col min="8705" max="8705" width="69.42578125" style="1554" customWidth="1"/>
    <col min="8706" max="8706" width="12.42578125" style="1554" customWidth="1"/>
    <col min="8707" max="8707" width="12.5703125" style="1554" customWidth="1"/>
    <col min="8708" max="8708" width="14.140625" style="1554" customWidth="1"/>
    <col min="8709" max="8709" width="13.42578125" style="1554" customWidth="1"/>
    <col min="8710" max="8710" width="11.140625" style="1554" customWidth="1"/>
    <col min="8711" max="8960" width="9.140625" style="1554"/>
    <col min="8961" max="8961" width="69.42578125" style="1554" customWidth="1"/>
    <col min="8962" max="8962" width="12.42578125" style="1554" customWidth="1"/>
    <col min="8963" max="8963" width="12.5703125" style="1554" customWidth="1"/>
    <col min="8964" max="8964" width="14.140625" style="1554" customWidth="1"/>
    <col min="8965" max="8965" width="13.42578125" style="1554" customWidth="1"/>
    <col min="8966" max="8966" width="11.140625" style="1554" customWidth="1"/>
    <col min="8967" max="9216" width="9.140625" style="1554"/>
    <col min="9217" max="9217" width="69.42578125" style="1554" customWidth="1"/>
    <col min="9218" max="9218" width="12.42578125" style="1554" customWidth="1"/>
    <col min="9219" max="9219" width="12.5703125" style="1554" customWidth="1"/>
    <col min="9220" max="9220" width="14.140625" style="1554" customWidth="1"/>
    <col min="9221" max="9221" width="13.42578125" style="1554" customWidth="1"/>
    <col min="9222" max="9222" width="11.140625" style="1554" customWidth="1"/>
    <col min="9223" max="9472" width="9.140625" style="1554"/>
    <col min="9473" max="9473" width="69.42578125" style="1554" customWidth="1"/>
    <col min="9474" max="9474" width="12.42578125" style="1554" customWidth="1"/>
    <col min="9475" max="9475" width="12.5703125" style="1554" customWidth="1"/>
    <col min="9476" max="9476" width="14.140625" style="1554" customWidth="1"/>
    <col min="9477" max="9477" width="13.42578125" style="1554" customWidth="1"/>
    <col min="9478" max="9478" width="11.140625" style="1554" customWidth="1"/>
    <col min="9479" max="9728" width="9.140625" style="1554"/>
    <col min="9729" max="9729" width="69.42578125" style="1554" customWidth="1"/>
    <col min="9730" max="9730" width="12.42578125" style="1554" customWidth="1"/>
    <col min="9731" max="9731" width="12.5703125" style="1554" customWidth="1"/>
    <col min="9732" max="9732" width="14.140625" style="1554" customWidth="1"/>
    <col min="9733" max="9733" width="13.42578125" style="1554" customWidth="1"/>
    <col min="9734" max="9734" width="11.140625" style="1554" customWidth="1"/>
    <col min="9735" max="9984" width="9.140625" style="1554"/>
    <col min="9985" max="9985" width="69.42578125" style="1554" customWidth="1"/>
    <col min="9986" max="9986" width="12.42578125" style="1554" customWidth="1"/>
    <col min="9987" max="9987" width="12.5703125" style="1554" customWidth="1"/>
    <col min="9988" max="9988" width="14.140625" style="1554" customWidth="1"/>
    <col min="9989" max="9989" width="13.42578125" style="1554" customWidth="1"/>
    <col min="9990" max="9990" width="11.140625" style="1554" customWidth="1"/>
    <col min="9991" max="10240" width="9.140625" style="1554"/>
    <col min="10241" max="10241" width="69.42578125" style="1554" customWidth="1"/>
    <col min="10242" max="10242" width="12.42578125" style="1554" customWidth="1"/>
    <col min="10243" max="10243" width="12.5703125" style="1554" customWidth="1"/>
    <col min="10244" max="10244" width="14.140625" style="1554" customWidth="1"/>
    <col min="10245" max="10245" width="13.42578125" style="1554" customWidth="1"/>
    <col min="10246" max="10246" width="11.140625" style="1554" customWidth="1"/>
    <col min="10247" max="10496" width="9.140625" style="1554"/>
    <col min="10497" max="10497" width="69.42578125" style="1554" customWidth="1"/>
    <col min="10498" max="10498" width="12.42578125" style="1554" customWidth="1"/>
    <col min="10499" max="10499" width="12.5703125" style="1554" customWidth="1"/>
    <col min="10500" max="10500" width="14.140625" style="1554" customWidth="1"/>
    <col min="10501" max="10501" width="13.42578125" style="1554" customWidth="1"/>
    <col min="10502" max="10502" width="11.140625" style="1554" customWidth="1"/>
    <col min="10503" max="10752" width="9.140625" style="1554"/>
    <col min="10753" max="10753" width="69.42578125" style="1554" customWidth="1"/>
    <col min="10754" max="10754" width="12.42578125" style="1554" customWidth="1"/>
    <col min="10755" max="10755" width="12.5703125" style="1554" customWidth="1"/>
    <col min="10756" max="10756" width="14.140625" style="1554" customWidth="1"/>
    <col min="10757" max="10757" width="13.42578125" style="1554" customWidth="1"/>
    <col min="10758" max="10758" width="11.140625" style="1554" customWidth="1"/>
    <col min="10759" max="11008" width="9.140625" style="1554"/>
    <col min="11009" max="11009" width="69.42578125" style="1554" customWidth="1"/>
    <col min="11010" max="11010" width="12.42578125" style="1554" customWidth="1"/>
    <col min="11011" max="11011" width="12.5703125" style="1554" customWidth="1"/>
    <col min="11012" max="11012" width="14.140625" style="1554" customWidth="1"/>
    <col min="11013" max="11013" width="13.42578125" style="1554" customWidth="1"/>
    <col min="11014" max="11014" width="11.140625" style="1554" customWidth="1"/>
    <col min="11015" max="11264" width="9.140625" style="1554"/>
    <col min="11265" max="11265" width="69.42578125" style="1554" customWidth="1"/>
    <col min="11266" max="11266" width="12.42578125" style="1554" customWidth="1"/>
    <col min="11267" max="11267" width="12.5703125" style="1554" customWidth="1"/>
    <col min="11268" max="11268" width="14.140625" style="1554" customWidth="1"/>
    <col min="11269" max="11269" width="13.42578125" style="1554" customWidth="1"/>
    <col min="11270" max="11270" width="11.140625" style="1554" customWidth="1"/>
    <col min="11271" max="11520" width="9.140625" style="1554"/>
    <col min="11521" max="11521" width="69.42578125" style="1554" customWidth="1"/>
    <col min="11522" max="11522" width="12.42578125" style="1554" customWidth="1"/>
    <col min="11523" max="11523" width="12.5703125" style="1554" customWidth="1"/>
    <col min="11524" max="11524" width="14.140625" style="1554" customWidth="1"/>
    <col min="11525" max="11525" width="13.42578125" style="1554" customWidth="1"/>
    <col min="11526" max="11526" width="11.140625" style="1554" customWidth="1"/>
    <col min="11527" max="11776" width="9.140625" style="1554"/>
    <col min="11777" max="11777" width="69.42578125" style="1554" customWidth="1"/>
    <col min="11778" max="11778" width="12.42578125" style="1554" customWidth="1"/>
    <col min="11779" max="11779" width="12.5703125" style="1554" customWidth="1"/>
    <col min="11780" max="11780" width="14.140625" style="1554" customWidth="1"/>
    <col min="11781" max="11781" width="13.42578125" style="1554" customWidth="1"/>
    <col min="11782" max="11782" width="11.140625" style="1554" customWidth="1"/>
    <col min="11783" max="12032" width="9.140625" style="1554"/>
    <col min="12033" max="12033" width="69.42578125" style="1554" customWidth="1"/>
    <col min="12034" max="12034" width="12.42578125" style="1554" customWidth="1"/>
    <col min="12035" max="12035" width="12.5703125" style="1554" customWidth="1"/>
    <col min="12036" max="12036" width="14.140625" style="1554" customWidth="1"/>
    <col min="12037" max="12037" width="13.42578125" style="1554" customWidth="1"/>
    <col min="12038" max="12038" width="11.140625" style="1554" customWidth="1"/>
    <col min="12039" max="12288" width="9.140625" style="1554"/>
    <col min="12289" max="12289" width="69.42578125" style="1554" customWidth="1"/>
    <col min="12290" max="12290" width="12.42578125" style="1554" customWidth="1"/>
    <col min="12291" max="12291" width="12.5703125" style="1554" customWidth="1"/>
    <col min="12292" max="12292" width="14.140625" style="1554" customWidth="1"/>
    <col min="12293" max="12293" width="13.42578125" style="1554" customWidth="1"/>
    <col min="12294" max="12294" width="11.140625" style="1554" customWidth="1"/>
    <col min="12295" max="12544" width="9.140625" style="1554"/>
    <col min="12545" max="12545" width="69.42578125" style="1554" customWidth="1"/>
    <col min="12546" max="12546" width="12.42578125" style="1554" customWidth="1"/>
    <col min="12547" max="12547" width="12.5703125" style="1554" customWidth="1"/>
    <col min="12548" max="12548" width="14.140625" style="1554" customWidth="1"/>
    <col min="12549" max="12549" width="13.42578125" style="1554" customWidth="1"/>
    <col min="12550" max="12550" width="11.140625" style="1554" customWidth="1"/>
    <col min="12551" max="12800" width="9.140625" style="1554"/>
    <col min="12801" max="12801" width="69.42578125" style="1554" customWidth="1"/>
    <col min="12802" max="12802" width="12.42578125" style="1554" customWidth="1"/>
    <col min="12803" max="12803" width="12.5703125" style="1554" customWidth="1"/>
    <col min="12804" max="12804" width="14.140625" style="1554" customWidth="1"/>
    <col min="12805" max="12805" width="13.42578125" style="1554" customWidth="1"/>
    <col min="12806" max="12806" width="11.140625" style="1554" customWidth="1"/>
    <col min="12807" max="13056" width="9.140625" style="1554"/>
    <col min="13057" max="13057" width="69.42578125" style="1554" customWidth="1"/>
    <col min="13058" max="13058" width="12.42578125" style="1554" customWidth="1"/>
    <col min="13059" max="13059" width="12.5703125" style="1554" customWidth="1"/>
    <col min="13060" max="13060" width="14.140625" style="1554" customWidth="1"/>
    <col min="13061" max="13061" width="13.42578125" style="1554" customWidth="1"/>
    <col min="13062" max="13062" width="11.140625" style="1554" customWidth="1"/>
    <col min="13063" max="13312" width="9.140625" style="1554"/>
    <col min="13313" max="13313" width="69.42578125" style="1554" customWidth="1"/>
    <col min="13314" max="13314" width="12.42578125" style="1554" customWidth="1"/>
    <col min="13315" max="13315" width="12.5703125" style="1554" customWidth="1"/>
    <col min="13316" max="13316" width="14.140625" style="1554" customWidth="1"/>
    <col min="13317" max="13317" width="13.42578125" style="1554" customWidth="1"/>
    <col min="13318" max="13318" width="11.140625" style="1554" customWidth="1"/>
    <col min="13319" max="13568" width="9.140625" style="1554"/>
    <col min="13569" max="13569" width="69.42578125" style="1554" customWidth="1"/>
    <col min="13570" max="13570" width="12.42578125" style="1554" customWidth="1"/>
    <col min="13571" max="13571" width="12.5703125" style="1554" customWidth="1"/>
    <col min="13572" max="13572" width="14.140625" style="1554" customWidth="1"/>
    <col min="13573" max="13573" width="13.42578125" style="1554" customWidth="1"/>
    <col min="13574" max="13574" width="11.140625" style="1554" customWidth="1"/>
    <col min="13575" max="13824" width="9.140625" style="1554"/>
    <col min="13825" max="13825" width="69.42578125" style="1554" customWidth="1"/>
    <col min="13826" max="13826" width="12.42578125" style="1554" customWidth="1"/>
    <col min="13827" max="13827" width="12.5703125" style="1554" customWidth="1"/>
    <col min="13828" max="13828" width="14.140625" style="1554" customWidth="1"/>
    <col min="13829" max="13829" width="13.42578125" style="1554" customWidth="1"/>
    <col min="13830" max="13830" width="11.140625" style="1554" customWidth="1"/>
    <col min="13831" max="14080" width="9.140625" style="1554"/>
    <col min="14081" max="14081" width="69.42578125" style="1554" customWidth="1"/>
    <col min="14082" max="14082" width="12.42578125" style="1554" customWidth="1"/>
    <col min="14083" max="14083" width="12.5703125" style="1554" customWidth="1"/>
    <col min="14084" max="14084" width="14.140625" style="1554" customWidth="1"/>
    <col min="14085" max="14085" width="13.42578125" style="1554" customWidth="1"/>
    <col min="14086" max="14086" width="11.140625" style="1554" customWidth="1"/>
    <col min="14087" max="14336" width="9.140625" style="1554"/>
    <col min="14337" max="14337" width="69.42578125" style="1554" customWidth="1"/>
    <col min="14338" max="14338" width="12.42578125" style="1554" customWidth="1"/>
    <col min="14339" max="14339" width="12.5703125" style="1554" customWidth="1"/>
    <col min="14340" max="14340" width="14.140625" style="1554" customWidth="1"/>
    <col min="14341" max="14341" width="13.42578125" style="1554" customWidth="1"/>
    <col min="14342" max="14342" width="11.140625" style="1554" customWidth="1"/>
    <col min="14343" max="14592" width="9.140625" style="1554"/>
    <col min="14593" max="14593" width="69.42578125" style="1554" customWidth="1"/>
    <col min="14594" max="14594" width="12.42578125" style="1554" customWidth="1"/>
    <col min="14595" max="14595" width="12.5703125" style="1554" customWidth="1"/>
    <col min="14596" max="14596" width="14.140625" style="1554" customWidth="1"/>
    <col min="14597" max="14597" width="13.42578125" style="1554" customWidth="1"/>
    <col min="14598" max="14598" width="11.140625" style="1554" customWidth="1"/>
    <col min="14599" max="14848" width="9.140625" style="1554"/>
    <col min="14849" max="14849" width="69.42578125" style="1554" customWidth="1"/>
    <col min="14850" max="14850" width="12.42578125" style="1554" customWidth="1"/>
    <col min="14851" max="14851" width="12.5703125" style="1554" customWidth="1"/>
    <col min="14852" max="14852" width="14.140625" style="1554" customWidth="1"/>
    <col min="14853" max="14853" width="13.42578125" style="1554" customWidth="1"/>
    <col min="14854" max="14854" width="11.140625" style="1554" customWidth="1"/>
    <col min="14855" max="15104" width="9.140625" style="1554"/>
    <col min="15105" max="15105" width="69.42578125" style="1554" customWidth="1"/>
    <col min="15106" max="15106" width="12.42578125" style="1554" customWidth="1"/>
    <col min="15107" max="15107" width="12.5703125" style="1554" customWidth="1"/>
    <col min="15108" max="15108" width="14.140625" style="1554" customWidth="1"/>
    <col min="15109" max="15109" width="13.42578125" style="1554" customWidth="1"/>
    <col min="15110" max="15110" width="11.140625" style="1554" customWidth="1"/>
    <col min="15111" max="15360" width="9.140625" style="1554"/>
    <col min="15361" max="15361" width="69.42578125" style="1554" customWidth="1"/>
    <col min="15362" max="15362" width="12.42578125" style="1554" customWidth="1"/>
    <col min="15363" max="15363" width="12.5703125" style="1554" customWidth="1"/>
    <col min="15364" max="15364" width="14.140625" style="1554" customWidth="1"/>
    <col min="15365" max="15365" width="13.42578125" style="1554" customWidth="1"/>
    <col min="15366" max="15366" width="11.140625" style="1554" customWidth="1"/>
    <col min="15367" max="15616" width="9.140625" style="1554"/>
    <col min="15617" max="15617" width="69.42578125" style="1554" customWidth="1"/>
    <col min="15618" max="15618" width="12.42578125" style="1554" customWidth="1"/>
    <col min="15619" max="15619" width="12.5703125" style="1554" customWidth="1"/>
    <col min="15620" max="15620" width="14.140625" style="1554" customWidth="1"/>
    <col min="15621" max="15621" width="13.42578125" style="1554" customWidth="1"/>
    <col min="15622" max="15622" width="11.140625" style="1554" customWidth="1"/>
    <col min="15623" max="15872" width="9.140625" style="1554"/>
    <col min="15873" max="15873" width="69.42578125" style="1554" customWidth="1"/>
    <col min="15874" max="15874" width="12.42578125" style="1554" customWidth="1"/>
    <col min="15875" max="15875" width="12.5703125" style="1554" customWidth="1"/>
    <col min="15876" max="15876" width="14.140625" style="1554" customWidth="1"/>
    <col min="15877" max="15877" width="13.42578125" style="1554" customWidth="1"/>
    <col min="15878" max="15878" width="11.140625" style="1554" customWidth="1"/>
    <col min="15879" max="16128" width="9.140625" style="1554"/>
    <col min="16129" max="16129" width="69.42578125" style="1554" customWidth="1"/>
    <col min="16130" max="16130" width="12.42578125" style="1554" customWidth="1"/>
    <col min="16131" max="16131" width="12.5703125" style="1554" customWidth="1"/>
    <col min="16132" max="16132" width="14.140625" style="1554" customWidth="1"/>
    <col min="16133" max="16133" width="13.42578125" style="1554" customWidth="1"/>
    <col min="16134" max="16134" width="11.140625" style="1554" customWidth="1"/>
    <col min="16135" max="16384" width="9.140625" style="1554"/>
  </cols>
  <sheetData>
    <row r="1" spans="1:6" ht="54.75" customHeight="1" x14ac:dyDescent="0.25">
      <c r="A1" s="2202" t="s">
        <v>1147</v>
      </c>
      <c r="B1" s="2203"/>
      <c r="C1" s="2188"/>
      <c r="D1" s="2188"/>
    </row>
    <row r="2" spans="1:6" ht="26.25" customHeight="1" x14ac:dyDescent="0.25">
      <c r="A2" s="2204" t="s">
        <v>851</v>
      </c>
      <c r="B2" s="2205"/>
      <c r="C2" s="2176"/>
      <c r="D2" s="2188"/>
    </row>
    <row r="3" spans="1:6" ht="49.15" customHeight="1" x14ac:dyDescent="0.25">
      <c r="A3" s="519" t="s">
        <v>9</v>
      </c>
      <c r="B3" s="520" t="s">
        <v>17</v>
      </c>
      <c r="C3" s="234" t="s">
        <v>1296</v>
      </c>
      <c r="D3" s="234" t="s">
        <v>765</v>
      </c>
      <c r="E3" s="234" t="s">
        <v>1062</v>
      </c>
      <c r="F3" s="234" t="s">
        <v>1297</v>
      </c>
    </row>
    <row r="4" spans="1:6" ht="27" customHeight="1" x14ac:dyDescent="0.25">
      <c r="A4" s="2169" t="s">
        <v>1869</v>
      </c>
      <c r="B4" s="2170"/>
    </row>
    <row r="5" spans="1:6" ht="33.75" customHeight="1" x14ac:dyDescent="0.25">
      <c r="A5" s="217" t="s">
        <v>1870</v>
      </c>
      <c r="B5" s="290" t="s">
        <v>1864</v>
      </c>
      <c r="C5" s="227">
        <v>24</v>
      </c>
      <c r="D5" s="227">
        <v>24</v>
      </c>
      <c r="E5" s="227">
        <v>24</v>
      </c>
      <c r="F5" s="227">
        <v>24</v>
      </c>
    </row>
    <row r="6" spans="1:6" ht="24.75" customHeight="1" x14ac:dyDescent="0.25">
      <c r="A6" s="217" t="s">
        <v>1865</v>
      </c>
      <c r="B6" s="290" t="s">
        <v>1864</v>
      </c>
      <c r="C6" s="227">
        <v>153</v>
      </c>
      <c r="D6" s="227">
        <v>153</v>
      </c>
      <c r="E6" s="227">
        <v>153</v>
      </c>
      <c r="F6" s="227">
        <v>153</v>
      </c>
    </row>
    <row r="7" spans="1:6" ht="19.5" customHeight="1" x14ac:dyDescent="0.25">
      <c r="A7" s="217" t="s">
        <v>1871</v>
      </c>
      <c r="B7" s="290" t="s">
        <v>1</v>
      </c>
      <c r="C7" s="227">
        <v>787</v>
      </c>
      <c r="D7" s="227">
        <v>787</v>
      </c>
      <c r="E7" s="227">
        <v>787</v>
      </c>
      <c r="F7" s="227">
        <v>787</v>
      </c>
    </row>
    <row r="8" spans="1:6" ht="19.5" customHeight="1" x14ac:dyDescent="0.25">
      <c r="A8" s="217" t="s">
        <v>1872</v>
      </c>
      <c r="B8" s="290" t="s">
        <v>1</v>
      </c>
      <c r="C8" s="227">
        <v>629.6</v>
      </c>
      <c r="D8" s="227">
        <v>629.6</v>
      </c>
      <c r="E8" s="227">
        <v>629.6</v>
      </c>
      <c r="F8" s="227">
        <v>629.6</v>
      </c>
    </row>
    <row r="9" spans="1:6" ht="19.5" customHeight="1" x14ac:dyDescent="0.25">
      <c r="A9" s="217" t="s">
        <v>1873</v>
      </c>
      <c r="B9" s="290" t="s">
        <v>1</v>
      </c>
      <c r="C9" s="227"/>
      <c r="D9" s="227"/>
      <c r="E9" s="227"/>
      <c r="F9" s="227"/>
    </row>
    <row r="10" spans="1:6" ht="19.5" customHeight="1" x14ac:dyDescent="0.25">
      <c r="A10" s="217" t="s">
        <v>1874</v>
      </c>
      <c r="B10" s="290" t="s">
        <v>1</v>
      </c>
      <c r="C10" s="227">
        <v>0</v>
      </c>
      <c r="D10" s="227">
        <v>0</v>
      </c>
      <c r="E10" s="227">
        <v>0</v>
      </c>
      <c r="F10" s="227">
        <v>0</v>
      </c>
    </row>
    <row r="11" spans="1:6" x14ac:dyDescent="0.25">
      <c r="A11" s="521" t="s">
        <v>852</v>
      </c>
      <c r="B11" s="521" t="s">
        <v>1</v>
      </c>
      <c r="C11" s="526">
        <v>629.60000000000014</v>
      </c>
      <c r="D11" s="526">
        <v>629.60000000000014</v>
      </c>
      <c r="E11" s="526">
        <v>629.60000000000014</v>
      </c>
      <c r="F11" s="526">
        <v>629.60000000000014</v>
      </c>
    </row>
    <row r="12" spans="1:6" ht="20.25" x14ac:dyDescent="0.25">
      <c r="A12" s="521" t="s">
        <v>853</v>
      </c>
      <c r="B12" s="523" t="s">
        <v>1</v>
      </c>
      <c r="C12" s="521">
        <v>787.00000000000011</v>
      </c>
      <c r="D12" s="521">
        <v>787.00000000000011</v>
      </c>
      <c r="E12" s="521">
        <v>787.00000000000011</v>
      </c>
      <c r="F12" s="521">
        <v>787.00000000000011</v>
      </c>
    </row>
    <row r="13" spans="1:6" ht="30" customHeight="1" x14ac:dyDescent="0.25">
      <c r="A13" s="302" t="s">
        <v>854</v>
      </c>
      <c r="B13" s="272" t="s">
        <v>855</v>
      </c>
      <c r="C13" s="257">
        <v>153</v>
      </c>
      <c r="D13" s="257">
        <v>153</v>
      </c>
      <c r="E13" s="257">
        <v>153</v>
      </c>
      <c r="F13" s="257">
        <v>153</v>
      </c>
    </row>
    <row r="14" spans="1:6" ht="43.15" customHeight="1" x14ac:dyDescent="0.25">
      <c r="A14" s="302" t="s">
        <v>1875</v>
      </c>
      <c r="B14" s="303" t="s">
        <v>2</v>
      </c>
      <c r="C14" s="304">
        <v>5.143790849673203</v>
      </c>
      <c r="D14" s="304">
        <v>5.143790849673203</v>
      </c>
      <c r="E14" s="304">
        <v>5.143790849673203</v>
      </c>
      <c r="F14" s="304">
        <v>5.143790849673203</v>
      </c>
    </row>
    <row r="15" spans="1:6" ht="31.9" customHeight="1" x14ac:dyDescent="0.25">
      <c r="A15" s="302" t="s">
        <v>856</v>
      </c>
      <c r="B15" s="303" t="s">
        <v>1</v>
      </c>
      <c r="C15" s="257">
        <v>0</v>
      </c>
      <c r="D15" s="257">
        <v>0</v>
      </c>
      <c r="E15" s="257">
        <v>0</v>
      </c>
      <c r="F15" s="257">
        <v>0</v>
      </c>
    </row>
    <row r="18" spans="1:1" ht="16.5" x14ac:dyDescent="0.25">
      <c r="A18" s="1816"/>
    </row>
  </sheetData>
  <mergeCells count="3">
    <mergeCell ref="A1:D1"/>
    <mergeCell ref="A2:D2"/>
    <mergeCell ref="A4:B4"/>
  </mergeCells>
  <pageMargins left="0.70866141732283472" right="0.70866141732283472" top="0.74803149606299213" bottom="0.74803149606299213" header="0.31496062992125984" footer="0.31496062992125984"/>
  <pageSetup paperSize="9" scale="6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P22"/>
  <sheetViews>
    <sheetView workbookViewId="0">
      <selection activeCell="T13" sqref="T13"/>
    </sheetView>
  </sheetViews>
  <sheetFormatPr defaultRowHeight="15" x14ac:dyDescent="0.25"/>
  <cols>
    <col min="1" max="1" width="69.42578125" style="1554" customWidth="1"/>
    <col min="2" max="2" width="13.140625" style="1554" customWidth="1"/>
    <col min="3" max="3" width="11" style="1554" hidden="1" customWidth="1"/>
    <col min="4" max="5" width="11.28515625" style="1554" hidden="1" customWidth="1"/>
    <col min="6" max="6" width="10.140625" style="364" hidden="1" customWidth="1"/>
    <col min="7" max="7" width="16.85546875" style="1822" hidden="1" customWidth="1"/>
    <col min="8" max="8" width="12.140625" style="1554" hidden="1" customWidth="1"/>
    <col min="9" max="9" width="10.7109375" style="1554" customWidth="1"/>
    <col min="10" max="10" width="12.42578125" style="1554" customWidth="1"/>
    <col min="11" max="11" width="11.85546875" style="1554" customWidth="1"/>
    <col min="12" max="14" width="12" style="1554" bestFit="1" customWidth="1"/>
    <col min="15" max="256" width="9.140625" style="1554"/>
    <col min="257" max="257" width="69.42578125" style="1554" customWidth="1"/>
    <col min="258" max="258" width="13.140625" style="1554" customWidth="1"/>
    <col min="259" max="264" width="0" style="1554" hidden="1" customWidth="1"/>
    <col min="265" max="265" width="10.7109375" style="1554" customWidth="1"/>
    <col min="266" max="266" width="12.42578125" style="1554" customWidth="1"/>
    <col min="267" max="267" width="11.85546875" style="1554" customWidth="1"/>
    <col min="268" max="270" width="12" style="1554" bestFit="1" customWidth="1"/>
    <col min="271" max="512" width="9.140625" style="1554"/>
    <col min="513" max="513" width="69.42578125" style="1554" customWidth="1"/>
    <col min="514" max="514" width="13.140625" style="1554" customWidth="1"/>
    <col min="515" max="520" width="0" style="1554" hidden="1" customWidth="1"/>
    <col min="521" max="521" width="10.7109375" style="1554" customWidth="1"/>
    <col min="522" max="522" width="12.42578125" style="1554" customWidth="1"/>
    <col min="523" max="523" width="11.85546875" style="1554" customWidth="1"/>
    <col min="524" max="526" width="12" style="1554" bestFit="1" customWidth="1"/>
    <col min="527" max="768" width="9.140625" style="1554"/>
    <col min="769" max="769" width="69.42578125" style="1554" customWidth="1"/>
    <col min="770" max="770" width="13.140625" style="1554" customWidth="1"/>
    <col min="771" max="776" width="0" style="1554" hidden="1" customWidth="1"/>
    <col min="777" max="777" width="10.7109375" style="1554" customWidth="1"/>
    <col min="778" max="778" width="12.42578125" style="1554" customWidth="1"/>
    <col min="779" max="779" width="11.85546875" style="1554" customWidth="1"/>
    <col min="780" max="782" width="12" style="1554" bestFit="1" customWidth="1"/>
    <col min="783" max="1024" width="9.140625" style="1554"/>
    <col min="1025" max="1025" width="69.42578125" style="1554" customWidth="1"/>
    <col min="1026" max="1026" width="13.140625" style="1554" customWidth="1"/>
    <col min="1027" max="1032" width="0" style="1554" hidden="1" customWidth="1"/>
    <col min="1033" max="1033" width="10.7109375" style="1554" customWidth="1"/>
    <col min="1034" max="1034" width="12.42578125" style="1554" customWidth="1"/>
    <col min="1035" max="1035" width="11.85546875" style="1554" customWidth="1"/>
    <col min="1036" max="1038" width="12" style="1554" bestFit="1" customWidth="1"/>
    <col min="1039" max="1280" width="9.140625" style="1554"/>
    <col min="1281" max="1281" width="69.42578125" style="1554" customWidth="1"/>
    <col min="1282" max="1282" width="13.140625" style="1554" customWidth="1"/>
    <col min="1283" max="1288" width="0" style="1554" hidden="1" customWidth="1"/>
    <col min="1289" max="1289" width="10.7109375" style="1554" customWidth="1"/>
    <col min="1290" max="1290" width="12.42578125" style="1554" customWidth="1"/>
    <col min="1291" max="1291" width="11.85546875" style="1554" customWidth="1"/>
    <col min="1292" max="1294" width="12" style="1554" bestFit="1" customWidth="1"/>
    <col min="1295" max="1536" width="9.140625" style="1554"/>
    <col min="1537" max="1537" width="69.42578125" style="1554" customWidth="1"/>
    <col min="1538" max="1538" width="13.140625" style="1554" customWidth="1"/>
    <col min="1539" max="1544" width="0" style="1554" hidden="1" customWidth="1"/>
    <col min="1545" max="1545" width="10.7109375" style="1554" customWidth="1"/>
    <col min="1546" max="1546" width="12.42578125" style="1554" customWidth="1"/>
    <col min="1547" max="1547" width="11.85546875" style="1554" customWidth="1"/>
    <col min="1548" max="1550" width="12" style="1554" bestFit="1" customWidth="1"/>
    <col min="1551" max="1792" width="9.140625" style="1554"/>
    <col min="1793" max="1793" width="69.42578125" style="1554" customWidth="1"/>
    <col min="1794" max="1794" width="13.140625" style="1554" customWidth="1"/>
    <col min="1795" max="1800" width="0" style="1554" hidden="1" customWidth="1"/>
    <col min="1801" max="1801" width="10.7109375" style="1554" customWidth="1"/>
    <col min="1802" max="1802" width="12.42578125" style="1554" customWidth="1"/>
    <col min="1803" max="1803" width="11.85546875" style="1554" customWidth="1"/>
    <col min="1804" max="1806" width="12" style="1554" bestFit="1" customWidth="1"/>
    <col min="1807" max="2048" width="9.140625" style="1554"/>
    <col min="2049" max="2049" width="69.42578125" style="1554" customWidth="1"/>
    <col min="2050" max="2050" width="13.140625" style="1554" customWidth="1"/>
    <col min="2051" max="2056" width="0" style="1554" hidden="1" customWidth="1"/>
    <col min="2057" max="2057" width="10.7109375" style="1554" customWidth="1"/>
    <col min="2058" max="2058" width="12.42578125" style="1554" customWidth="1"/>
    <col min="2059" max="2059" width="11.85546875" style="1554" customWidth="1"/>
    <col min="2060" max="2062" width="12" style="1554" bestFit="1" customWidth="1"/>
    <col min="2063" max="2304" width="9.140625" style="1554"/>
    <col min="2305" max="2305" width="69.42578125" style="1554" customWidth="1"/>
    <col min="2306" max="2306" width="13.140625" style="1554" customWidth="1"/>
    <col min="2307" max="2312" width="0" style="1554" hidden="1" customWidth="1"/>
    <col min="2313" max="2313" width="10.7109375" style="1554" customWidth="1"/>
    <col min="2314" max="2314" width="12.42578125" style="1554" customWidth="1"/>
    <col min="2315" max="2315" width="11.85546875" style="1554" customWidth="1"/>
    <col min="2316" max="2318" width="12" style="1554" bestFit="1" customWidth="1"/>
    <col min="2319" max="2560" width="9.140625" style="1554"/>
    <col min="2561" max="2561" width="69.42578125" style="1554" customWidth="1"/>
    <col min="2562" max="2562" width="13.140625" style="1554" customWidth="1"/>
    <col min="2563" max="2568" width="0" style="1554" hidden="1" customWidth="1"/>
    <col min="2569" max="2569" width="10.7109375" style="1554" customWidth="1"/>
    <col min="2570" max="2570" width="12.42578125" style="1554" customWidth="1"/>
    <col min="2571" max="2571" width="11.85546875" style="1554" customWidth="1"/>
    <col min="2572" max="2574" width="12" style="1554" bestFit="1" customWidth="1"/>
    <col min="2575" max="2816" width="9.140625" style="1554"/>
    <col min="2817" max="2817" width="69.42578125" style="1554" customWidth="1"/>
    <col min="2818" max="2818" width="13.140625" style="1554" customWidth="1"/>
    <col min="2819" max="2824" width="0" style="1554" hidden="1" customWidth="1"/>
    <col min="2825" max="2825" width="10.7109375" style="1554" customWidth="1"/>
    <col min="2826" max="2826" width="12.42578125" style="1554" customWidth="1"/>
    <col min="2827" max="2827" width="11.85546875" style="1554" customWidth="1"/>
    <col min="2828" max="2830" width="12" style="1554" bestFit="1" customWidth="1"/>
    <col min="2831" max="3072" width="9.140625" style="1554"/>
    <col min="3073" max="3073" width="69.42578125" style="1554" customWidth="1"/>
    <col min="3074" max="3074" width="13.140625" style="1554" customWidth="1"/>
    <col min="3075" max="3080" width="0" style="1554" hidden="1" customWidth="1"/>
    <col min="3081" max="3081" width="10.7109375" style="1554" customWidth="1"/>
    <col min="3082" max="3082" width="12.42578125" style="1554" customWidth="1"/>
    <col min="3083" max="3083" width="11.85546875" style="1554" customWidth="1"/>
    <col min="3084" max="3086" width="12" style="1554" bestFit="1" customWidth="1"/>
    <col min="3087" max="3328" width="9.140625" style="1554"/>
    <col min="3329" max="3329" width="69.42578125" style="1554" customWidth="1"/>
    <col min="3330" max="3330" width="13.140625" style="1554" customWidth="1"/>
    <col min="3331" max="3336" width="0" style="1554" hidden="1" customWidth="1"/>
    <col min="3337" max="3337" width="10.7109375" style="1554" customWidth="1"/>
    <col min="3338" max="3338" width="12.42578125" style="1554" customWidth="1"/>
    <col min="3339" max="3339" width="11.85546875" style="1554" customWidth="1"/>
    <col min="3340" max="3342" width="12" style="1554" bestFit="1" customWidth="1"/>
    <col min="3343" max="3584" width="9.140625" style="1554"/>
    <col min="3585" max="3585" width="69.42578125" style="1554" customWidth="1"/>
    <col min="3586" max="3586" width="13.140625" style="1554" customWidth="1"/>
    <col min="3587" max="3592" width="0" style="1554" hidden="1" customWidth="1"/>
    <col min="3593" max="3593" width="10.7109375" style="1554" customWidth="1"/>
    <col min="3594" max="3594" width="12.42578125" style="1554" customWidth="1"/>
    <col min="3595" max="3595" width="11.85546875" style="1554" customWidth="1"/>
    <col min="3596" max="3598" width="12" style="1554" bestFit="1" customWidth="1"/>
    <col min="3599" max="3840" width="9.140625" style="1554"/>
    <col min="3841" max="3841" width="69.42578125" style="1554" customWidth="1"/>
    <col min="3842" max="3842" width="13.140625" style="1554" customWidth="1"/>
    <col min="3843" max="3848" width="0" style="1554" hidden="1" customWidth="1"/>
    <col min="3849" max="3849" width="10.7109375" style="1554" customWidth="1"/>
    <col min="3850" max="3850" width="12.42578125" style="1554" customWidth="1"/>
    <col min="3851" max="3851" width="11.85546875" style="1554" customWidth="1"/>
    <col min="3852" max="3854" width="12" style="1554" bestFit="1" customWidth="1"/>
    <col min="3855" max="4096" width="9.140625" style="1554"/>
    <col min="4097" max="4097" width="69.42578125" style="1554" customWidth="1"/>
    <col min="4098" max="4098" width="13.140625" style="1554" customWidth="1"/>
    <col min="4099" max="4104" width="0" style="1554" hidden="1" customWidth="1"/>
    <col min="4105" max="4105" width="10.7109375" style="1554" customWidth="1"/>
    <col min="4106" max="4106" width="12.42578125" style="1554" customWidth="1"/>
    <col min="4107" max="4107" width="11.85546875" style="1554" customWidth="1"/>
    <col min="4108" max="4110" width="12" style="1554" bestFit="1" customWidth="1"/>
    <col min="4111" max="4352" width="9.140625" style="1554"/>
    <col min="4353" max="4353" width="69.42578125" style="1554" customWidth="1"/>
    <col min="4354" max="4354" width="13.140625" style="1554" customWidth="1"/>
    <col min="4355" max="4360" width="0" style="1554" hidden="1" customWidth="1"/>
    <col min="4361" max="4361" width="10.7109375" style="1554" customWidth="1"/>
    <col min="4362" max="4362" width="12.42578125" style="1554" customWidth="1"/>
    <col min="4363" max="4363" width="11.85546875" style="1554" customWidth="1"/>
    <col min="4364" max="4366" width="12" style="1554" bestFit="1" customWidth="1"/>
    <col min="4367" max="4608" width="9.140625" style="1554"/>
    <col min="4609" max="4609" width="69.42578125" style="1554" customWidth="1"/>
    <col min="4610" max="4610" width="13.140625" style="1554" customWidth="1"/>
    <col min="4611" max="4616" width="0" style="1554" hidden="1" customWidth="1"/>
    <col min="4617" max="4617" width="10.7109375" style="1554" customWidth="1"/>
    <col min="4618" max="4618" width="12.42578125" style="1554" customWidth="1"/>
    <col min="4619" max="4619" width="11.85546875" style="1554" customWidth="1"/>
    <col min="4620" max="4622" width="12" style="1554" bestFit="1" customWidth="1"/>
    <col min="4623" max="4864" width="9.140625" style="1554"/>
    <col min="4865" max="4865" width="69.42578125" style="1554" customWidth="1"/>
    <col min="4866" max="4866" width="13.140625" style="1554" customWidth="1"/>
    <col min="4867" max="4872" width="0" style="1554" hidden="1" customWidth="1"/>
    <col min="4873" max="4873" width="10.7109375" style="1554" customWidth="1"/>
    <col min="4874" max="4874" width="12.42578125" style="1554" customWidth="1"/>
    <col min="4875" max="4875" width="11.85546875" style="1554" customWidth="1"/>
    <col min="4876" max="4878" width="12" style="1554" bestFit="1" customWidth="1"/>
    <col min="4879" max="5120" width="9.140625" style="1554"/>
    <col min="5121" max="5121" width="69.42578125" style="1554" customWidth="1"/>
    <col min="5122" max="5122" width="13.140625" style="1554" customWidth="1"/>
    <col min="5123" max="5128" width="0" style="1554" hidden="1" customWidth="1"/>
    <col min="5129" max="5129" width="10.7109375" style="1554" customWidth="1"/>
    <col min="5130" max="5130" width="12.42578125" style="1554" customWidth="1"/>
    <col min="5131" max="5131" width="11.85546875" style="1554" customWidth="1"/>
    <col min="5132" max="5134" width="12" style="1554" bestFit="1" customWidth="1"/>
    <col min="5135" max="5376" width="9.140625" style="1554"/>
    <col min="5377" max="5377" width="69.42578125" style="1554" customWidth="1"/>
    <col min="5378" max="5378" width="13.140625" style="1554" customWidth="1"/>
    <col min="5379" max="5384" width="0" style="1554" hidden="1" customWidth="1"/>
    <col min="5385" max="5385" width="10.7109375" style="1554" customWidth="1"/>
    <col min="5386" max="5386" width="12.42578125" style="1554" customWidth="1"/>
    <col min="5387" max="5387" width="11.85546875" style="1554" customWidth="1"/>
    <col min="5388" max="5390" width="12" style="1554" bestFit="1" customWidth="1"/>
    <col min="5391" max="5632" width="9.140625" style="1554"/>
    <col min="5633" max="5633" width="69.42578125" style="1554" customWidth="1"/>
    <col min="5634" max="5634" width="13.140625" style="1554" customWidth="1"/>
    <col min="5635" max="5640" width="0" style="1554" hidden="1" customWidth="1"/>
    <col min="5641" max="5641" width="10.7109375" style="1554" customWidth="1"/>
    <col min="5642" max="5642" width="12.42578125" style="1554" customWidth="1"/>
    <col min="5643" max="5643" width="11.85546875" style="1554" customWidth="1"/>
    <col min="5644" max="5646" width="12" style="1554" bestFit="1" customWidth="1"/>
    <col min="5647" max="5888" width="9.140625" style="1554"/>
    <col min="5889" max="5889" width="69.42578125" style="1554" customWidth="1"/>
    <col min="5890" max="5890" width="13.140625" style="1554" customWidth="1"/>
    <col min="5891" max="5896" width="0" style="1554" hidden="1" customWidth="1"/>
    <col min="5897" max="5897" width="10.7109375" style="1554" customWidth="1"/>
    <col min="5898" max="5898" width="12.42578125" style="1554" customWidth="1"/>
    <col min="5899" max="5899" width="11.85546875" style="1554" customWidth="1"/>
    <col min="5900" max="5902" width="12" style="1554" bestFit="1" customWidth="1"/>
    <col min="5903" max="6144" width="9.140625" style="1554"/>
    <col min="6145" max="6145" width="69.42578125" style="1554" customWidth="1"/>
    <col min="6146" max="6146" width="13.140625" style="1554" customWidth="1"/>
    <col min="6147" max="6152" width="0" style="1554" hidden="1" customWidth="1"/>
    <col min="6153" max="6153" width="10.7109375" style="1554" customWidth="1"/>
    <col min="6154" max="6154" width="12.42578125" style="1554" customWidth="1"/>
    <col min="6155" max="6155" width="11.85546875" style="1554" customWidth="1"/>
    <col min="6156" max="6158" width="12" style="1554" bestFit="1" customWidth="1"/>
    <col min="6159" max="6400" width="9.140625" style="1554"/>
    <col min="6401" max="6401" width="69.42578125" style="1554" customWidth="1"/>
    <col min="6402" max="6402" width="13.140625" style="1554" customWidth="1"/>
    <col min="6403" max="6408" width="0" style="1554" hidden="1" customWidth="1"/>
    <col min="6409" max="6409" width="10.7109375" style="1554" customWidth="1"/>
    <col min="6410" max="6410" width="12.42578125" style="1554" customWidth="1"/>
    <col min="6411" max="6411" width="11.85546875" style="1554" customWidth="1"/>
    <col min="6412" max="6414" width="12" style="1554" bestFit="1" customWidth="1"/>
    <col min="6415" max="6656" width="9.140625" style="1554"/>
    <col min="6657" max="6657" width="69.42578125" style="1554" customWidth="1"/>
    <col min="6658" max="6658" width="13.140625" style="1554" customWidth="1"/>
    <col min="6659" max="6664" width="0" style="1554" hidden="1" customWidth="1"/>
    <col min="6665" max="6665" width="10.7109375" style="1554" customWidth="1"/>
    <col min="6666" max="6666" width="12.42578125" style="1554" customWidth="1"/>
    <col min="6667" max="6667" width="11.85546875" style="1554" customWidth="1"/>
    <col min="6668" max="6670" width="12" style="1554" bestFit="1" customWidth="1"/>
    <col min="6671" max="6912" width="9.140625" style="1554"/>
    <col min="6913" max="6913" width="69.42578125" style="1554" customWidth="1"/>
    <col min="6914" max="6914" width="13.140625" style="1554" customWidth="1"/>
    <col min="6915" max="6920" width="0" style="1554" hidden="1" customWidth="1"/>
    <col min="6921" max="6921" width="10.7109375" style="1554" customWidth="1"/>
    <col min="6922" max="6922" width="12.42578125" style="1554" customWidth="1"/>
    <col min="6923" max="6923" width="11.85546875" style="1554" customWidth="1"/>
    <col min="6924" max="6926" width="12" style="1554" bestFit="1" customWidth="1"/>
    <col min="6927" max="7168" width="9.140625" style="1554"/>
    <col min="7169" max="7169" width="69.42578125" style="1554" customWidth="1"/>
    <col min="7170" max="7170" width="13.140625" style="1554" customWidth="1"/>
    <col min="7171" max="7176" width="0" style="1554" hidden="1" customWidth="1"/>
    <col min="7177" max="7177" width="10.7109375" style="1554" customWidth="1"/>
    <col min="7178" max="7178" width="12.42578125" style="1554" customWidth="1"/>
    <col min="7179" max="7179" width="11.85546875" style="1554" customWidth="1"/>
    <col min="7180" max="7182" width="12" style="1554" bestFit="1" customWidth="1"/>
    <col min="7183" max="7424" width="9.140625" style="1554"/>
    <col min="7425" max="7425" width="69.42578125" style="1554" customWidth="1"/>
    <col min="7426" max="7426" width="13.140625" style="1554" customWidth="1"/>
    <col min="7427" max="7432" width="0" style="1554" hidden="1" customWidth="1"/>
    <col min="7433" max="7433" width="10.7109375" style="1554" customWidth="1"/>
    <col min="7434" max="7434" width="12.42578125" style="1554" customWidth="1"/>
    <col min="7435" max="7435" width="11.85546875" style="1554" customWidth="1"/>
    <col min="7436" max="7438" width="12" style="1554" bestFit="1" customWidth="1"/>
    <col min="7439" max="7680" width="9.140625" style="1554"/>
    <col min="7681" max="7681" width="69.42578125" style="1554" customWidth="1"/>
    <col min="7682" max="7682" width="13.140625" style="1554" customWidth="1"/>
    <col min="7683" max="7688" width="0" style="1554" hidden="1" customWidth="1"/>
    <col min="7689" max="7689" width="10.7109375" style="1554" customWidth="1"/>
    <col min="7690" max="7690" width="12.42578125" style="1554" customWidth="1"/>
    <col min="7691" max="7691" width="11.85546875" style="1554" customWidth="1"/>
    <col min="7692" max="7694" width="12" style="1554" bestFit="1" customWidth="1"/>
    <col min="7695" max="7936" width="9.140625" style="1554"/>
    <col min="7937" max="7937" width="69.42578125" style="1554" customWidth="1"/>
    <col min="7938" max="7938" width="13.140625" style="1554" customWidth="1"/>
    <col min="7939" max="7944" width="0" style="1554" hidden="1" customWidth="1"/>
    <col min="7945" max="7945" width="10.7109375" style="1554" customWidth="1"/>
    <col min="7946" max="7946" width="12.42578125" style="1554" customWidth="1"/>
    <col min="7947" max="7947" width="11.85546875" style="1554" customWidth="1"/>
    <col min="7948" max="7950" width="12" style="1554" bestFit="1" customWidth="1"/>
    <col min="7951" max="8192" width="9.140625" style="1554"/>
    <col min="8193" max="8193" width="69.42578125" style="1554" customWidth="1"/>
    <col min="8194" max="8194" width="13.140625" style="1554" customWidth="1"/>
    <col min="8195" max="8200" width="0" style="1554" hidden="1" customWidth="1"/>
    <col min="8201" max="8201" width="10.7109375" style="1554" customWidth="1"/>
    <col min="8202" max="8202" width="12.42578125" style="1554" customWidth="1"/>
    <col min="8203" max="8203" width="11.85546875" style="1554" customWidth="1"/>
    <col min="8204" max="8206" width="12" style="1554" bestFit="1" customWidth="1"/>
    <col min="8207" max="8448" width="9.140625" style="1554"/>
    <col min="8449" max="8449" width="69.42578125" style="1554" customWidth="1"/>
    <col min="8450" max="8450" width="13.140625" style="1554" customWidth="1"/>
    <col min="8451" max="8456" width="0" style="1554" hidden="1" customWidth="1"/>
    <col min="8457" max="8457" width="10.7109375" style="1554" customWidth="1"/>
    <col min="8458" max="8458" width="12.42578125" style="1554" customWidth="1"/>
    <col min="8459" max="8459" width="11.85546875" style="1554" customWidth="1"/>
    <col min="8460" max="8462" width="12" style="1554" bestFit="1" customWidth="1"/>
    <col min="8463" max="8704" width="9.140625" style="1554"/>
    <col min="8705" max="8705" width="69.42578125" style="1554" customWidth="1"/>
    <col min="8706" max="8706" width="13.140625" style="1554" customWidth="1"/>
    <col min="8707" max="8712" width="0" style="1554" hidden="1" customWidth="1"/>
    <col min="8713" max="8713" width="10.7109375" style="1554" customWidth="1"/>
    <col min="8714" max="8714" width="12.42578125" style="1554" customWidth="1"/>
    <col min="8715" max="8715" width="11.85546875" style="1554" customWidth="1"/>
    <col min="8716" max="8718" width="12" style="1554" bestFit="1" customWidth="1"/>
    <col min="8719" max="8960" width="9.140625" style="1554"/>
    <col min="8961" max="8961" width="69.42578125" style="1554" customWidth="1"/>
    <col min="8962" max="8962" width="13.140625" style="1554" customWidth="1"/>
    <col min="8963" max="8968" width="0" style="1554" hidden="1" customWidth="1"/>
    <col min="8969" max="8969" width="10.7109375" style="1554" customWidth="1"/>
    <col min="8970" max="8970" width="12.42578125" style="1554" customWidth="1"/>
    <col min="8971" max="8971" width="11.85546875" style="1554" customWidth="1"/>
    <col min="8972" max="8974" width="12" style="1554" bestFit="1" customWidth="1"/>
    <col min="8975" max="9216" width="9.140625" style="1554"/>
    <col min="9217" max="9217" width="69.42578125" style="1554" customWidth="1"/>
    <col min="9218" max="9218" width="13.140625" style="1554" customWidth="1"/>
    <col min="9219" max="9224" width="0" style="1554" hidden="1" customWidth="1"/>
    <col min="9225" max="9225" width="10.7109375" style="1554" customWidth="1"/>
    <col min="9226" max="9226" width="12.42578125" style="1554" customWidth="1"/>
    <col min="9227" max="9227" width="11.85546875" style="1554" customWidth="1"/>
    <col min="9228" max="9230" width="12" style="1554" bestFit="1" customWidth="1"/>
    <col min="9231" max="9472" width="9.140625" style="1554"/>
    <col min="9473" max="9473" width="69.42578125" style="1554" customWidth="1"/>
    <col min="9474" max="9474" width="13.140625" style="1554" customWidth="1"/>
    <col min="9475" max="9480" width="0" style="1554" hidden="1" customWidth="1"/>
    <col min="9481" max="9481" width="10.7109375" style="1554" customWidth="1"/>
    <col min="9482" max="9482" width="12.42578125" style="1554" customWidth="1"/>
    <col min="9483" max="9483" width="11.85546875" style="1554" customWidth="1"/>
    <col min="9484" max="9486" width="12" style="1554" bestFit="1" customWidth="1"/>
    <col min="9487" max="9728" width="9.140625" style="1554"/>
    <col min="9729" max="9729" width="69.42578125" style="1554" customWidth="1"/>
    <col min="9730" max="9730" width="13.140625" style="1554" customWidth="1"/>
    <col min="9731" max="9736" width="0" style="1554" hidden="1" customWidth="1"/>
    <col min="9737" max="9737" width="10.7109375" style="1554" customWidth="1"/>
    <col min="9738" max="9738" width="12.42578125" style="1554" customWidth="1"/>
    <col min="9739" max="9739" width="11.85546875" style="1554" customWidth="1"/>
    <col min="9740" max="9742" width="12" style="1554" bestFit="1" customWidth="1"/>
    <col min="9743" max="9984" width="9.140625" style="1554"/>
    <col min="9985" max="9985" width="69.42578125" style="1554" customWidth="1"/>
    <col min="9986" max="9986" width="13.140625" style="1554" customWidth="1"/>
    <col min="9987" max="9992" width="0" style="1554" hidden="1" customWidth="1"/>
    <col min="9993" max="9993" width="10.7109375" style="1554" customWidth="1"/>
    <col min="9994" max="9994" width="12.42578125" style="1554" customWidth="1"/>
    <col min="9995" max="9995" width="11.85546875" style="1554" customWidth="1"/>
    <col min="9996" max="9998" width="12" style="1554" bestFit="1" customWidth="1"/>
    <col min="9999" max="10240" width="9.140625" style="1554"/>
    <col min="10241" max="10241" width="69.42578125" style="1554" customWidth="1"/>
    <col min="10242" max="10242" width="13.140625" style="1554" customWidth="1"/>
    <col min="10243" max="10248" width="0" style="1554" hidden="1" customWidth="1"/>
    <col min="10249" max="10249" width="10.7109375" style="1554" customWidth="1"/>
    <col min="10250" max="10250" width="12.42578125" style="1554" customWidth="1"/>
    <col min="10251" max="10251" width="11.85546875" style="1554" customWidth="1"/>
    <col min="10252" max="10254" width="12" style="1554" bestFit="1" customWidth="1"/>
    <col min="10255" max="10496" width="9.140625" style="1554"/>
    <col min="10497" max="10497" width="69.42578125" style="1554" customWidth="1"/>
    <col min="10498" max="10498" width="13.140625" style="1554" customWidth="1"/>
    <col min="10499" max="10504" width="0" style="1554" hidden="1" customWidth="1"/>
    <col min="10505" max="10505" width="10.7109375" style="1554" customWidth="1"/>
    <col min="10506" max="10506" width="12.42578125" style="1554" customWidth="1"/>
    <col min="10507" max="10507" width="11.85546875" style="1554" customWidth="1"/>
    <col min="10508" max="10510" width="12" style="1554" bestFit="1" customWidth="1"/>
    <col min="10511" max="10752" width="9.140625" style="1554"/>
    <col min="10753" max="10753" width="69.42578125" style="1554" customWidth="1"/>
    <col min="10754" max="10754" width="13.140625" style="1554" customWidth="1"/>
    <col min="10755" max="10760" width="0" style="1554" hidden="1" customWidth="1"/>
    <col min="10761" max="10761" width="10.7109375" style="1554" customWidth="1"/>
    <col min="10762" max="10762" width="12.42578125" style="1554" customWidth="1"/>
    <col min="10763" max="10763" width="11.85546875" style="1554" customWidth="1"/>
    <col min="10764" max="10766" width="12" style="1554" bestFit="1" customWidth="1"/>
    <col min="10767" max="11008" width="9.140625" style="1554"/>
    <col min="11009" max="11009" width="69.42578125" style="1554" customWidth="1"/>
    <col min="11010" max="11010" width="13.140625" style="1554" customWidth="1"/>
    <col min="11011" max="11016" width="0" style="1554" hidden="1" customWidth="1"/>
    <col min="11017" max="11017" width="10.7109375" style="1554" customWidth="1"/>
    <col min="11018" max="11018" width="12.42578125" style="1554" customWidth="1"/>
    <col min="11019" max="11019" width="11.85546875" style="1554" customWidth="1"/>
    <col min="11020" max="11022" width="12" style="1554" bestFit="1" customWidth="1"/>
    <col min="11023" max="11264" width="9.140625" style="1554"/>
    <col min="11265" max="11265" width="69.42578125" style="1554" customWidth="1"/>
    <col min="11266" max="11266" width="13.140625" style="1554" customWidth="1"/>
    <col min="11267" max="11272" width="0" style="1554" hidden="1" customWidth="1"/>
    <col min="11273" max="11273" width="10.7109375" style="1554" customWidth="1"/>
    <col min="11274" max="11274" width="12.42578125" style="1554" customWidth="1"/>
    <col min="11275" max="11275" width="11.85546875" style="1554" customWidth="1"/>
    <col min="11276" max="11278" width="12" style="1554" bestFit="1" customWidth="1"/>
    <col min="11279" max="11520" width="9.140625" style="1554"/>
    <col min="11521" max="11521" width="69.42578125" style="1554" customWidth="1"/>
    <col min="11522" max="11522" width="13.140625" style="1554" customWidth="1"/>
    <col min="11523" max="11528" width="0" style="1554" hidden="1" customWidth="1"/>
    <col min="11529" max="11529" width="10.7109375" style="1554" customWidth="1"/>
    <col min="11530" max="11530" width="12.42578125" style="1554" customWidth="1"/>
    <col min="11531" max="11531" width="11.85546875" style="1554" customWidth="1"/>
    <col min="11532" max="11534" width="12" style="1554" bestFit="1" customWidth="1"/>
    <col min="11535" max="11776" width="9.140625" style="1554"/>
    <col min="11777" max="11777" width="69.42578125" style="1554" customWidth="1"/>
    <col min="11778" max="11778" width="13.140625" style="1554" customWidth="1"/>
    <col min="11779" max="11784" width="0" style="1554" hidden="1" customWidth="1"/>
    <col min="11785" max="11785" width="10.7109375" style="1554" customWidth="1"/>
    <col min="11786" max="11786" width="12.42578125" style="1554" customWidth="1"/>
    <col min="11787" max="11787" width="11.85546875" style="1554" customWidth="1"/>
    <col min="11788" max="11790" width="12" style="1554" bestFit="1" customWidth="1"/>
    <col min="11791" max="12032" width="9.140625" style="1554"/>
    <col min="12033" max="12033" width="69.42578125" style="1554" customWidth="1"/>
    <col min="12034" max="12034" width="13.140625" style="1554" customWidth="1"/>
    <col min="12035" max="12040" width="0" style="1554" hidden="1" customWidth="1"/>
    <col min="12041" max="12041" width="10.7109375" style="1554" customWidth="1"/>
    <col min="12042" max="12042" width="12.42578125" style="1554" customWidth="1"/>
    <col min="12043" max="12043" width="11.85546875" style="1554" customWidth="1"/>
    <col min="12044" max="12046" width="12" style="1554" bestFit="1" customWidth="1"/>
    <col min="12047" max="12288" width="9.140625" style="1554"/>
    <col min="12289" max="12289" width="69.42578125" style="1554" customWidth="1"/>
    <col min="12290" max="12290" width="13.140625" style="1554" customWidth="1"/>
    <col min="12291" max="12296" width="0" style="1554" hidden="1" customWidth="1"/>
    <col min="12297" max="12297" width="10.7109375" style="1554" customWidth="1"/>
    <col min="12298" max="12298" width="12.42578125" style="1554" customWidth="1"/>
    <col min="12299" max="12299" width="11.85546875" style="1554" customWidth="1"/>
    <col min="12300" max="12302" width="12" style="1554" bestFit="1" customWidth="1"/>
    <col min="12303" max="12544" width="9.140625" style="1554"/>
    <col min="12545" max="12545" width="69.42578125" style="1554" customWidth="1"/>
    <col min="12546" max="12546" width="13.140625" style="1554" customWidth="1"/>
    <col min="12547" max="12552" width="0" style="1554" hidden="1" customWidth="1"/>
    <col min="12553" max="12553" width="10.7109375" style="1554" customWidth="1"/>
    <col min="12554" max="12554" width="12.42578125" style="1554" customWidth="1"/>
    <col min="12555" max="12555" width="11.85546875" style="1554" customWidth="1"/>
    <col min="12556" max="12558" width="12" style="1554" bestFit="1" customWidth="1"/>
    <col min="12559" max="12800" width="9.140625" style="1554"/>
    <col min="12801" max="12801" width="69.42578125" style="1554" customWidth="1"/>
    <col min="12802" max="12802" width="13.140625" style="1554" customWidth="1"/>
    <col min="12803" max="12808" width="0" style="1554" hidden="1" customWidth="1"/>
    <col min="12809" max="12809" width="10.7109375" style="1554" customWidth="1"/>
    <col min="12810" max="12810" width="12.42578125" style="1554" customWidth="1"/>
    <col min="12811" max="12811" width="11.85546875" style="1554" customWidth="1"/>
    <col min="12812" max="12814" width="12" style="1554" bestFit="1" customWidth="1"/>
    <col min="12815" max="13056" width="9.140625" style="1554"/>
    <col min="13057" max="13057" width="69.42578125" style="1554" customWidth="1"/>
    <col min="13058" max="13058" width="13.140625" style="1554" customWidth="1"/>
    <col min="13059" max="13064" width="0" style="1554" hidden="1" customWidth="1"/>
    <col min="13065" max="13065" width="10.7109375" style="1554" customWidth="1"/>
    <col min="13066" max="13066" width="12.42578125" style="1554" customWidth="1"/>
    <col min="13067" max="13067" width="11.85546875" style="1554" customWidth="1"/>
    <col min="13068" max="13070" width="12" style="1554" bestFit="1" customWidth="1"/>
    <col min="13071" max="13312" width="9.140625" style="1554"/>
    <col min="13313" max="13313" width="69.42578125" style="1554" customWidth="1"/>
    <col min="13314" max="13314" width="13.140625" style="1554" customWidth="1"/>
    <col min="13315" max="13320" width="0" style="1554" hidden="1" customWidth="1"/>
    <col min="13321" max="13321" width="10.7109375" style="1554" customWidth="1"/>
    <col min="13322" max="13322" width="12.42578125" style="1554" customWidth="1"/>
    <col min="13323" max="13323" width="11.85546875" style="1554" customWidth="1"/>
    <col min="13324" max="13326" width="12" style="1554" bestFit="1" customWidth="1"/>
    <col min="13327" max="13568" width="9.140625" style="1554"/>
    <col min="13569" max="13569" width="69.42578125" style="1554" customWidth="1"/>
    <col min="13570" max="13570" width="13.140625" style="1554" customWidth="1"/>
    <col min="13571" max="13576" width="0" style="1554" hidden="1" customWidth="1"/>
    <col min="13577" max="13577" width="10.7109375" style="1554" customWidth="1"/>
    <col min="13578" max="13578" width="12.42578125" style="1554" customWidth="1"/>
    <col min="13579" max="13579" width="11.85546875" style="1554" customWidth="1"/>
    <col min="13580" max="13582" width="12" style="1554" bestFit="1" customWidth="1"/>
    <col min="13583" max="13824" width="9.140625" style="1554"/>
    <col min="13825" max="13825" width="69.42578125" style="1554" customWidth="1"/>
    <col min="13826" max="13826" width="13.140625" style="1554" customWidth="1"/>
    <col min="13827" max="13832" width="0" style="1554" hidden="1" customWidth="1"/>
    <col min="13833" max="13833" width="10.7109375" style="1554" customWidth="1"/>
    <col min="13834" max="13834" width="12.42578125" style="1554" customWidth="1"/>
    <col min="13835" max="13835" width="11.85546875" style="1554" customWidth="1"/>
    <col min="13836" max="13838" width="12" style="1554" bestFit="1" customWidth="1"/>
    <col min="13839" max="14080" width="9.140625" style="1554"/>
    <col min="14081" max="14081" width="69.42578125" style="1554" customWidth="1"/>
    <col min="14082" max="14082" width="13.140625" style="1554" customWidth="1"/>
    <col min="14083" max="14088" width="0" style="1554" hidden="1" customWidth="1"/>
    <col min="14089" max="14089" width="10.7109375" style="1554" customWidth="1"/>
    <col min="14090" max="14090" width="12.42578125" style="1554" customWidth="1"/>
    <col min="14091" max="14091" width="11.85546875" style="1554" customWidth="1"/>
    <col min="14092" max="14094" width="12" style="1554" bestFit="1" customWidth="1"/>
    <col min="14095" max="14336" width="9.140625" style="1554"/>
    <col min="14337" max="14337" width="69.42578125" style="1554" customWidth="1"/>
    <col min="14338" max="14338" width="13.140625" style="1554" customWidth="1"/>
    <col min="14339" max="14344" width="0" style="1554" hidden="1" customWidth="1"/>
    <col min="14345" max="14345" width="10.7109375" style="1554" customWidth="1"/>
    <col min="14346" max="14346" width="12.42578125" style="1554" customWidth="1"/>
    <col min="14347" max="14347" width="11.85546875" style="1554" customWidth="1"/>
    <col min="14348" max="14350" width="12" style="1554" bestFit="1" customWidth="1"/>
    <col min="14351" max="14592" width="9.140625" style="1554"/>
    <col min="14593" max="14593" width="69.42578125" style="1554" customWidth="1"/>
    <col min="14594" max="14594" width="13.140625" style="1554" customWidth="1"/>
    <col min="14595" max="14600" width="0" style="1554" hidden="1" customWidth="1"/>
    <col min="14601" max="14601" width="10.7109375" style="1554" customWidth="1"/>
    <col min="14602" max="14602" width="12.42578125" style="1554" customWidth="1"/>
    <col min="14603" max="14603" width="11.85546875" style="1554" customWidth="1"/>
    <col min="14604" max="14606" width="12" style="1554" bestFit="1" customWidth="1"/>
    <col min="14607" max="14848" width="9.140625" style="1554"/>
    <col min="14849" max="14849" width="69.42578125" style="1554" customWidth="1"/>
    <col min="14850" max="14850" width="13.140625" style="1554" customWidth="1"/>
    <col min="14851" max="14856" width="0" style="1554" hidden="1" customWidth="1"/>
    <col min="14857" max="14857" width="10.7109375" style="1554" customWidth="1"/>
    <col min="14858" max="14858" width="12.42578125" style="1554" customWidth="1"/>
    <col min="14859" max="14859" width="11.85546875" style="1554" customWidth="1"/>
    <col min="14860" max="14862" width="12" style="1554" bestFit="1" customWidth="1"/>
    <col min="14863" max="15104" width="9.140625" style="1554"/>
    <col min="15105" max="15105" width="69.42578125" style="1554" customWidth="1"/>
    <col min="15106" max="15106" width="13.140625" style="1554" customWidth="1"/>
    <col min="15107" max="15112" width="0" style="1554" hidden="1" customWidth="1"/>
    <col min="15113" max="15113" width="10.7109375" style="1554" customWidth="1"/>
    <col min="15114" max="15114" width="12.42578125" style="1554" customWidth="1"/>
    <col min="15115" max="15115" width="11.85546875" style="1554" customWidth="1"/>
    <col min="15116" max="15118" width="12" style="1554" bestFit="1" customWidth="1"/>
    <col min="15119" max="15360" width="9.140625" style="1554"/>
    <col min="15361" max="15361" width="69.42578125" style="1554" customWidth="1"/>
    <col min="15362" max="15362" width="13.140625" style="1554" customWidth="1"/>
    <col min="15363" max="15368" width="0" style="1554" hidden="1" customWidth="1"/>
    <col min="15369" max="15369" width="10.7109375" style="1554" customWidth="1"/>
    <col min="15370" max="15370" width="12.42578125" style="1554" customWidth="1"/>
    <col min="15371" max="15371" width="11.85546875" style="1554" customWidth="1"/>
    <col min="15372" max="15374" width="12" style="1554" bestFit="1" customWidth="1"/>
    <col min="15375" max="15616" width="9.140625" style="1554"/>
    <col min="15617" max="15617" width="69.42578125" style="1554" customWidth="1"/>
    <col min="15618" max="15618" width="13.140625" style="1554" customWidth="1"/>
    <col min="15619" max="15624" width="0" style="1554" hidden="1" customWidth="1"/>
    <col min="15625" max="15625" width="10.7109375" style="1554" customWidth="1"/>
    <col min="15626" max="15626" width="12.42578125" style="1554" customWidth="1"/>
    <col min="15627" max="15627" width="11.85546875" style="1554" customWidth="1"/>
    <col min="15628" max="15630" width="12" style="1554" bestFit="1" customWidth="1"/>
    <col min="15631" max="15872" width="9.140625" style="1554"/>
    <col min="15873" max="15873" width="69.42578125" style="1554" customWidth="1"/>
    <col min="15874" max="15874" width="13.140625" style="1554" customWidth="1"/>
    <col min="15875" max="15880" width="0" style="1554" hidden="1" customWidth="1"/>
    <col min="15881" max="15881" width="10.7109375" style="1554" customWidth="1"/>
    <col min="15882" max="15882" width="12.42578125" style="1554" customWidth="1"/>
    <col min="15883" max="15883" width="11.85546875" style="1554" customWidth="1"/>
    <col min="15884" max="15886" width="12" style="1554" bestFit="1" customWidth="1"/>
    <col min="15887" max="16128" width="9.140625" style="1554"/>
    <col min="16129" max="16129" width="69.42578125" style="1554" customWidth="1"/>
    <col min="16130" max="16130" width="13.140625" style="1554" customWidth="1"/>
    <col min="16131" max="16136" width="0" style="1554" hidden="1" customWidth="1"/>
    <col min="16137" max="16137" width="10.7109375" style="1554" customWidth="1"/>
    <col min="16138" max="16138" width="12.42578125" style="1554" customWidth="1"/>
    <col min="16139" max="16139" width="11.85546875" style="1554" customWidth="1"/>
    <col min="16140" max="16142" width="12" style="1554" bestFit="1" customWidth="1"/>
    <col min="16143" max="16384" width="9.140625" style="1554"/>
  </cols>
  <sheetData>
    <row r="1" spans="1:16" ht="39" customHeight="1" x14ac:dyDescent="0.25">
      <c r="A1" s="2072" t="s">
        <v>1145</v>
      </c>
      <c r="B1" s="2203"/>
      <c r="C1" s="2203"/>
      <c r="D1" s="2203"/>
      <c r="E1" s="2203"/>
      <c r="F1" s="2203"/>
      <c r="G1" s="2203"/>
      <c r="H1" s="2176"/>
    </row>
    <row r="2" spans="1:16" ht="26.25" customHeight="1" x14ac:dyDescent="0.25">
      <c r="A2" s="2204" t="s">
        <v>1146</v>
      </c>
      <c r="B2" s="2206"/>
      <c r="C2" s="2206"/>
      <c r="D2" s="2206"/>
      <c r="E2" s="2206"/>
      <c r="F2" s="2206"/>
      <c r="G2" s="2206"/>
      <c r="H2" s="2206"/>
      <c r="I2" s="2206"/>
      <c r="J2" s="2206"/>
      <c r="K2" s="2188"/>
    </row>
    <row r="3" spans="1:16" ht="44.45" customHeight="1" x14ac:dyDescent="0.25">
      <c r="A3" s="519" t="s">
        <v>9</v>
      </c>
      <c r="B3" s="520" t="s">
        <v>17</v>
      </c>
      <c r="C3" s="1817" t="s">
        <v>1876</v>
      </c>
      <c r="D3" s="1817" t="s">
        <v>1877</v>
      </c>
      <c r="E3" s="1817" t="s">
        <v>1878</v>
      </c>
      <c r="F3" s="1817" t="s">
        <v>1879</v>
      </c>
      <c r="G3" s="1817" t="s">
        <v>1880</v>
      </c>
      <c r="H3" s="1817" t="s">
        <v>1881</v>
      </c>
      <c r="I3" s="1817" t="s">
        <v>1296</v>
      </c>
      <c r="J3" s="1817" t="s">
        <v>765</v>
      </c>
      <c r="K3" s="1817" t="s">
        <v>1062</v>
      </c>
      <c r="L3" s="1817" t="s">
        <v>1297</v>
      </c>
    </row>
    <row r="4" spans="1:16" ht="27" customHeight="1" x14ac:dyDescent="0.25">
      <c r="A4" s="2169" t="s">
        <v>1869</v>
      </c>
      <c r="B4" s="2170"/>
      <c r="C4" s="2170"/>
      <c r="D4" s="2170"/>
      <c r="E4" s="2170"/>
      <c r="F4" s="2170"/>
      <c r="G4" s="2170"/>
      <c r="H4" s="2170"/>
    </row>
    <row r="5" spans="1:16" ht="33.75" customHeight="1" x14ac:dyDescent="0.25">
      <c r="A5" s="217" t="s">
        <v>1870</v>
      </c>
      <c r="B5" s="290" t="s">
        <v>1864</v>
      </c>
      <c r="C5" s="227">
        <v>154</v>
      </c>
      <c r="D5" s="227">
        <v>134</v>
      </c>
      <c r="E5" s="227">
        <v>142</v>
      </c>
      <c r="F5" s="227">
        <v>144</v>
      </c>
      <c r="G5" s="227">
        <v>163</v>
      </c>
      <c r="H5" s="227">
        <v>154</v>
      </c>
      <c r="I5" s="227">
        <v>145</v>
      </c>
      <c r="J5" s="227">
        <v>145</v>
      </c>
      <c r="K5" s="227">
        <v>145</v>
      </c>
      <c r="L5" s="227">
        <v>145</v>
      </c>
    </row>
    <row r="6" spans="1:16" ht="24.75" customHeight="1" x14ac:dyDescent="0.25">
      <c r="A6" s="217" t="s">
        <v>1865</v>
      </c>
      <c r="B6" s="290" t="s">
        <v>1864</v>
      </c>
      <c r="C6" s="227">
        <v>670</v>
      </c>
      <c r="D6" s="227">
        <v>661</v>
      </c>
      <c r="E6" s="227">
        <v>676</v>
      </c>
      <c r="F6" s="227">
        <v>758</v>
      </c>
      <c r="G6" s="227">
        <v>749</v>
      </c>
      <c r="H6" s="227">
        <v>983</v>
      </c>
      <c r="I6" s="227">
        <v>719</v>
      </c>
      <c r="J6" s="227">
        <v>719</v>
      </c>
      <c r="K6" s="227">
        <v>719</v>
      </c>
      <c r="L6" s="227">
        <v>719</v>
      </c>
    </row>
    <row r="7" spans="1:16" ht="19.5" customHeight="1" x14ac:dyDescent="0.25">
      <c r="A7" s="217" t="s">
        <v>1871</v>
      </c>
      <c r="B7" s="290" t="s">
        <v>1</v>
      </c>
      <c r="C7" s="227">
        <v>299124</v>
      </c>
      <c r="D7" s="227">
        <v>344866</v>
      </c>
      <c r="E7" s="227">
        <v>418974</v>
      </c>
      <c r="F7" s="227">
        <v>401292</v>
      </c>
      <c r="G7" s="227">
        <v>3089888</v>
      </c>
      <c r="H7" s="227">
        <v>2817007</v>
      </c>
      <c r="I7" s="227">
        <v>2275311</v>
      </c>
      <c r="J7" s="227">
        <v>2275311</v>
      </c>
      <c r="K7" s="227">
        <v>2275311</v>
      </c>
      <c r="L7" s="227">
        <v>2275311</v>
      </c>
    </row>
    <row r="8" spans="1:16" ht="19.5" customHeight="1" x14ac:dyDescent="0.25">
      <c r="A8" s="217" t="s">
        <v>1872</v>
      </c>
      <c r="B8" s="290" t="s">
        <v>1</v>
      </c>
      <c r="C8" s="227">
        <v>239299.20000000001</v>
      </c>
      <c r="D8" s="227">
        <v>275892.8</v>
      </c>
      <c r="E8" s="227">
        <v>335179.2</v>
      </c>
      <c r="F8" s="227">
        <v>321033.60000000003</v>
      </c>
      <c r="G8" s="227">
        <v>2471910.3999999999</v>
      </c>
      <c r="H8" s="227">
        <v>2253605.6</v>
      </c>
      <c r="I8" s="227">
        <v>1820248.8</v>
      </c>
      <c r="J8" s="227">
        <v>1820248.8</v>
      </c>
      <c r="K8" s="227">
        <v>1820248.8</v>
      </c>
      <c r="L8" s="227">
        <v>1820248.8</v>
      </c>
    </row>
    <row r="9" spans="1:16" ht="19.5" customHeight="1" x14ac:dyDescent="0.25">
      <c r="A9" s="217" t="s">
        <v>1873</v>
      </c>
      <c r="B9" s="290" t="s">
        <v>1</v>
      </c>
      <c r="C9" s="227">
        <v>295084</v>
      </c>
      <c r="D9" s="227">
        <v>340569</v>
      </c>
      <c r="E9" s="227">
        <v>418974</v>
      </c>
      <c r="F9" s="227">
        <v>390767</v>
      </c>
      <c r="G9" s="227">
        <v>3089768</v>
      </c>
      <c r="H9" s="227">
        <v>2523930</v>
      </c>
      <c r="I9" s="227"/>
      <c r="J9" s="227"/>
      <c r="K9" s="227"/>
      <c r="L9" s="298"/>
    </row>
    <row r="10" spans="1:16" ht="19.5" customHeight="1" x14ac:dyDescent="0.25">
      <c r="A10" s="217" t="s">
        <v>1874</v>
      </c>
      <c r="B10" s="290" t="s">
        <v>1</v>
      </c>
      <c r="C10" s="227">
        <v>4040</v>
      </c>
      <c r="D10" s="227">
        <v>4297</v>
      </c>
      <c r="E10" s="227">
        <v>4267</v>
      </c>
      <c r="F10" s="227">
        <v>5012</v>
      </c>
      <c r="G10" s="227">
        <v>24749</v>
      </c>
      <c r="H10" s="227">
        <v>27069</v>
      </c>
      <c r="I10" s="227"/>
      <c r="J10" s="227"/>
      <c r="K10" s="227"/>
      <c r="L10" s="298"/>
    </row>
    <row r="11" spans="1:16" ht="16.5" customHeight="1" x14ac:dyDescent="0.25">
      <c r="A11" s="521" t="s">
        <v>852</v>
      </c>
      <c r="B11" s="521" t="s">
        <v>1</v>
      </c>
      <c r="C11" s="521"/>
      <c r="D11" s="521"/>
      <c r="E11" s="521"/>
      <c r="F11" s="521"/>
      <c r="G11" s="521">
        <v>2471910.3999999999</v>
      </c>
      <c r="H11" s="521">
        <v>2170385.6</v>
      </c>
      <c r="I11" s="526">
        <v>1727758.47416</v>
      </c>
      <c r="J11" s="526">
        <v>1737028.8</v>
      </c>
      <c r="K11" s="526">
        <v>1737027.8</v>
      </c>
      <c r="L11" s="526">
        <v>1737027.8</v>
      </c>
      <c r="M11" s="525"/>
      <c r="N11" s="525"/>
      <c r="O11" s="525"/>
      <c r="P11" s="525"/>
    </row>
    <row r="12" spans="1:16" ht="36.75" customHeight="1" x14ac:dyDescent="0.25">
      <c r="A12" s="521" t="s">
        <v>853</v>
      </c>
      <c r="B12" s="523" t="s">
        <v>1</v>
      </c>
      <c r="C12" s="521"/>
      <c r="D12" s="521"/>
      <c r="E12" s="521"/>
      <c r="F12" s="521"/>
      <c r="G12" s="521">
        <v>3089888</v>
      </c>
      <c r="H12" s="521">
        <v>2712982</v>
      </c>
      <c r="I12" s="521">
        <v>2159698.0926999999</v>
      </c>
      <c r="J12" s="521">
        <v>2171286</v>
      </c>
      <c r="K12" s="521">
        <v>2171286</v>
      </c>
      <c r="L12" s="521">
        <v>2171286</v>
      </c>
    </row>
    <row r="13" spans="1:16" ht="30" customHeight="1" x14ac:dyDescent="0.25">
      <c r="A13" s="302" t="s">
        <v>893</v>
      </c>
      <c r="B13" s="272" t="s">
        <v>855</v>
      </c>
      <c r="C13" s="257"/>
      <c r="D13" s="257"/>
      <c r="E13" s="257"/>
      <c r="F13" s="257"/>
      <c r="G13" s="257">
        <v>749</v>
      </c>
      <c r="H13" s="257">
        <v>983</v>
      </c>
      <c r="I13" s="524">
        <v>719</v>
      </c>
      <c r="J13" s="257">
        <v>719</v>
      </c>
      <c r="K13" s="257">
        <v>719</v>
      </c>
      <c r="L13" s="257">
        <v>719</v>
      </c>
    </row>
    <row r="14" spans="1:16" ht="96.75" customHeight="1" x14ac:dyDescent="0.25">
      <c r="A14" s="302" t="s">
        <v>894</v>
      </c>
      <c r="B14" s="303" t="s">
        <v>2</v>
      </c>
      <c r="C14" s="304">
        <v>446.45373134328361</v>
      </c>
      <c r="D14" s="304">
        <v>521.73373676248104</v>
      </c>
      <c r="E14" s="304">
        <v>619.78402366863907</v>
      </c>
      <c r="F14" s="304">
        <v>529.40897097625327</v>
      </c>
      <c r="G14" s="304">
        <v>4125.3511348464617</v>
      </c>
      <c r="H14" s="304">
        <v>2865.7243133265515</v>
      </c>
      <c r="I14" s="304">
        <v>3148.4326741307368</v>
      </c>
      <c r="J14" s="304">
        <v>3164.5493741307373</v>
      </c>
      <c r="K14" s="304">
        <v>3164.5493741307373</v>
      </c>
      <c r="L14" s="1818">
        <v>3164.5493741307373</v>
      </c>
    </row>
    <row r="15" spans="1:16" ht="49.5" customHeight="1" x14ac:dyDescent="0.25">
      <c r="A15" s="302" t="s">
        <v>1882</v>
      </c>
      <c r="B15" s="303" t="s">
        <v>1</v>
      </c>
      <c r="C15" s="257"/>
      <c r="D15" s="257"/>
      <c r="E15" s="257"/>
      <c r="F15" s="257"/>
      <c r="G15" s="257">
        <v>0</v>
      </c>
      <c r="H15" s="257">
        <v>104025</v>
      </c>
      <c r="I15" s="257">
        <v>104025</v>
      </c>
      <c r="J15" s="257">
        <v>104025</v>
      </c>
      <c r="K15" s="257">
        <v>104025</v>
      </c>
      <c r="L15" s="257">
        <v>104025</v>
      </c>
      <c r="M15" s="355"/>
      <c r="N15" s="355"/>
    </row>
    <row r="16" spans="1:16" x14ac:dyDescent="0.25">
      <c r="A16" s="298" t="s">
        <v>1883</v>
      </c>
      <c r="B16" s="303" t="s">
        <v>1</v>
      </c>
      <c r="C16" s="298"/>
      <c r="D16" s="298"/>
      <c r="E16" s="298"/>
      <c r="F16" s="1796"/>
      <c r="G16" s="1819"/>
      <c r="H16" s="257">
        <v>292276</v>
      </c>
      <c r="I16" s="257">
        <v>207266</v>
      </c>
      <c r="J16" s="257">
        <v>207266</v>
      </c>
      <c r="K16" s="257">
        <v>207266</v>
      </c>
      <c r="L16" s="257">
        <v>207266</v>
      </c>
      <c r="M16" s="1820"/>
      <c r="N16" s="1820"/>
    </row>
    <row r="17" spans="1:7" ht="36" customHeight="1" x14ac:dyDescent="0.25">
      <c r="A17" s="525"/>
      <c r="B17" s="525"/>
      <c r="F17" s="1554"/>
      <c r="G17" s="1554"/>
    </row>
    <row r="18" spans="1:7" x14ac:dyDescent="0.25">
      <c r="A18" s="1821"/>
      <c r="F18" s="1554"/>
      <c r="G18" s="1554"/>
    </row>
    <row r="19" spans="1:7" ht="47.25" customHeight="1" x14ac:dyDescent="0.25">
      <c r="F19" s="1554"/>
      <c r="G19" s="1554"/>
    </row>
    <row r="20" spans="1:7" ht="15" customHeight="1" x14ac:dyDescent="0.25">
      <c r="F20" s="1554"/>
      <c r="G20" s="1554"/>
    </row>
    <row r="21" spans="1:7" x14ac:dyDescent="0.25">
      <c r="F21" s="1554"/>
      <c r="G21" s="1554"/>
    </row>
    <row r="22" spans="1:7" ht="15" customHeight="1" x14ac:dyDescent="0.25">
      <c r="F22" s="1554"/>
      <c r="G22" s="1554"/>
    </row>
  </sheetData>
  <mergeCells count="3">
    <mergeCell ref="A1:H1"/>
    <mergeCell ref="A2:K2"/>
    <mergeCell ref="A4:H4"/>
  </mergeCells>
  <pageMargins left="0.70866141732283472" right="0.70866141732283472" top="0.74803149606299213" bottom="0.74803149606299213" header="0.31496062992125984" footer="0.31496062992125984"/>
  <pageSetup paperSize="9" scale="67"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57"/>
  <sheetViews>
    <sheetView tabSelected="1" view="pageBreakPreview" topLeftCell="A23" zoomScaleNormal="100" zoomScaleSheetLayoutView="100" workbookViewId="0">
      <selection activeCell="B28" sqref="B28"/>
    </sheetView>
  </sheetViews>
  <sheetFormatPr defaultRowHeight="15" x14ac:dyDescent="0.25"/>
  <cols>
    <col min="1" max="1" width="34.7109375" style="9" customWidth="1"/>
    <col min="2" max="2" width="72.7109375" style="9" customWidth="1"/>
    <col min="3" max="3" width="24.42578125" style="1516" customWidth="1"/>
    <col min="4" max="4" width="15.7109375" style="1523" customWidth="1"/>
    <col min="5" max="5" width="16.28515625" style="1523" customWidth="1"/>
    <col min="6" max="6" width="15.7109375" style="1523" customWidth="1"/>
    <col min="7" max="16384" width="9.140625" style="9"/>
  </cols>
  <sheetData>
    <row r="1" spans="1:6" ht="36" customHeight="1" x14ac:dyDescent="0.25">
      <c r="A1" s="1507" t="s">
        <v>83</v>
      </c>
      <c r="B1" s="2120" t="s">
        <v>84</v>
      </c>
      <c r="C1" s="2120"/>
      <c r="D1" s="2120"/>
      <c r="E1" s="1542"/>
      <c r="F1" s="1542"/>
    </row>
    <row r="2" spans="1:6" x14ac:dyDescent="0.25">
      <c r="D2" s="1509"/>
      <c r="F2" s="1524" t="s">
        <v>850</v>
      </c>
    </row>
    <row r="3" spans="1:6" x14ac:dyDescent="0.25">
      <c r="A3" s="1511" t="s">
        <v>85</v>
      </c>
      <c r="B3" s="1511" t="s">
        <v>86</v>
      </c>
      <c r="C3" s="1511" t="s">
        <v>87</v>
      </c>
      <c r="D3" s="1512" t="s">
        <v>897</v>
      </c>
      <c r="E3" s="1512" t="s">
        <v>959</v>
      </c>
      <c r="F3" s="1512" t="s">
        <v>1365</v>
      </c>
    </row>
    <row r="4" spans="1:6" ht="20.25" customHeight="1" x14ac:dyDescent="0.25">
      <c r="A4" s="2214" t="s">
        <v>935</v>
      </c>
      <c r="B4" s="2215"/>
      <c r="C4" s="2216"/>
      <c r="D4" s="1512">
        <f>D5+D10+D21+D24+D29+D34+D36+D38+D42+D44+D46+D48+D50+D40+D52+D54+D56</f>
        <v>87227690.323333323</v>
      </c>
      <c r="E4" s="1512">
        <f>E5+E10+E21+E24+E29+E34+E36+E38+E42+E44+E46+E48+E50+E40+E52+E54+E56</f>
        <v>87684590.323333323</v>
      </c>
      <c r="F4" s="1512">
        <f>F5+F10+F21+F24+F29+F34+F36+F38+F42+F44+F46+F48+F50+F40+F52+F54+F56</f>
        <v>88350140.323333323</v>
      </c>
    </row>
    <row r="5" spans="1:6" ht="66" customHeight="1" x14ac:dyDescent="0.25">
      <c r="A5" s="1540" t="s">
        <v>89</v>
      </c>
      <c r="B5" s="2217" t="s">
        <v>90</v>
      </c>
      <c r="C5" s="2217"/>
      <c r="D5" s="1541">
        <f>D6+D8</f>
        <v>900720</v>
      </c>
      <c r="E5" s="1541">
        <f t="shared" ref="E5:F5" si="0">E6+E8</f>
        <v>900720</v>
      </c>
      <c r="F5" s="1541">
        <f t="shared" si="0"/>
        <v>900720</v>
      </c>
    </row>
    <row r="6" spans="1:6" ht="129" customHeight="1" x14ac:dyDescent="0.25">
      <c r="A6" s="2207" t="s">
        <v>91</v>
      </c>
      <c r="B6" s="1143" t="s">
        <v>92</v>
      </c>
      <c r="C6" s="2218" t="s">
        <v>93</v>
      </c>
      <c r="D6" s="2211">
        <v>636300</v>
      </c>
      <c r="E6" s="2211">
        <v>636300</v>
      </c>
      <c r="F6" s="2211">
        <v>636300</v>
      </c>
    </row>
    <row r="7" spans="1:6" ht="30" customHeight="1" x14ac:dyDescent="0.25">
      <c r="A7" s="2207"/>
      <c r="B7" s="1515" t="s">
        <v>1280</v>
      </c>
      <c r="C7" s="2210"/>
      <c r="D7" s="2211"/>
      <c r="E7" s="2211"/>
      <c r="F7" s="2211"/>
    </row>
    <row r="8" spans="1:6" ht="138" customHeight="1" x14ac:dyDescent="0.25">
      <c r="A8" s="2207" t="s">
        <v>94</v>
      </c>
      <c r="B8" s="1143" t="s">
        <v>95</v>
      </c>
      <c r="C8" s="2219" t="s">
        <v>93</v>
      </c>
      <c r="D8" s="2211">
        <v>264420</v>
      </c>
      <c r="E8" s="2211">
        <v>264420</v>
      </c>
      <c r="F8" s="2211">
        <v>264420</v>
      </c>
    </row>
    <row r="9" spans="1:6" ht="30" x14ac:dyDescent="0.25">
      <c r="A9" s="2207"/>
      <c r="B9" s="1515" t="s">
        <v>1280</v>
      </c>
      <c r="C9" s="2208"/>
      <c r="D9" s="2211"/>
      <c r="E9" s="2211"/>
      <c r="F9" s="2211"/>
    </row>
    <row r="10" spans="1:6" ht="61.5" customHeight="1" x14ac:dyDescent="0.25">
      <c r="A10" s="1540" t="s">
        <v>96</v>
      </c>
      <c r="B10" s="2220" t="s">
        <v>97</v>
      </c>
      <c r="C10" s="2220"/>
      <c r="D10" s="1528">
        <f>D11+D13+D15+D19+D17</f>
        <v>6054170</v>
      </c>
      <c r="E10" s="1528">
        <f t="shared" ref="E10:F10" si="1">E11+E13+E15+E19+E17</f>
        <v>5854170</v>
      </c>
      <c r="F10" s="1528">
        <f t="shared" si="1"/>
        <v>5854170</v>
      </c>
    </row>
    <row r="11" spans="1:6" ht="110.25" customHeight="1" x14ac:dyDescent="0.25">
      <c r="A11" s="2207" t="s">
        <v>98</v>
      </c>
      <c r="B11" s="1143" t="s">
        <v>99</v>
      </c>
      <c r="C11" s="2208" t="s">
        <v>93</v>
      </c>
      <c r="D11" s="2209">
        <v>4500000</v>
      </c>
      <c r="E11" s="2211">
        <v>4300000</v>
      </c>
      <c r="F11" s="2211">
        <v>4300000</v>
      </c>
    </row>
    <row r="12" spans="1:6" ht="31.5" customHeight="1" x14ac:dyDescent="0.25">
      <c r="A12" s="2207"/>
      <c r="B12" s="1515" t="s">
        <v>100</v>
      </c>
      <c r="C12" s="2208"/>
      <c r="D12" s="2209"/>
      <c r="E12" s="2211"/>
      <c r="F12" s="2211"/>
    </row>
    <row r="13" spans="1:6" ht="137.25" customHeight="1" x14ac:dyDescent="0.25">
      <c r="A13" s="2207" t="s">
        <v>101</v>
      </c>
      <c r="B13" s="1143" t="s">
        <v>102</v>
      </c>
      <c r="C13" s="2208" t="s">
        <v>93</v>
      </c>
      <c r="D13" s="2209">
        <v>441000</v>
      </c>
      <c r="E13" s="2211">
        <v>441000</v>
      </c>
      <c r="F13" s="2211">
        <v>441000</v>
      </c>
    </row>
    <row r="14" spans="1:6" ht="33" customHeight="1" x14ac:dyDescent="0.25">
      <c r="A14" s="2207"/>
      <c r="B14" s="1515" t="s">
        <v>100</v>
      </c>
      <c r="C14" s="2208"/>
      <c r="D14" s="2209"/>
      <c r="E14" s="2211"/>
      <c r="F14" s="2211"/>
    </row>
    <row r="15" spans="1:6" ht="123" customHeight="1" x14ac:dyDescent="0.25">
      <c r="A15" s="2207" t="s">
        <v>524</v>
      </c>
      <c r="B15" s="1143" t="s">
        <v>103</v>
      </c>
      <c r="C15" s="2208" t="s">
        <v>93</v>
      </c>
      <c r="D15" s="2209">
        <v>983000</v>
      </c>
      <c r="E15" s="2211">
        <v>983000</v>
      </c>
      <c r="F15" s="2211">
        <v>983000</v>
      </c>
    </row>
    <row r="16" spans="1:6" ht="31.5" customHeight="1" x14ac:dyDescent="0.25">
      <c r="A16" s="2207"/>
      <c r="B16" s="1515" t="s">
        <v>100</v>
      </c>
      <c r="C16" s="2208"/>
      <c r="D16" s="2209"/>
      <c r="E16" s="2211"/>
      <c r="F16" s="2211"/>
    </row>
    <row r="17" spans="1:6" ht="129" customHeight="1" x14ac:dyDescent="0.25">
      <c r="A17" s="2207" t="s">
        <v>104</v>
      </c>
      <c r="B17" s="1143" t="s">
        <v>974</v>
      </c>
      <c r="C17" s="2208" t="s">
        <v>93</v>
      </c>
      <c r="D17" s="2209">
        <v>30000</v>
      </c>
      <c r="E17" s="2211">
        <v>30000</v>
      </c>
      <c r="F17" s="2211">
        <v>30000</v>
      </c>
    </row>
    <row r="18" spans="1:6" ht="31.5" customHeight="1" x14ac:dyDescent="0.25">
      <c r="A18" s="2207"/>
      <c r="B18" s="1515" t="s">
        <v>100</v>
      </c>
      <c r="C18" s="2208"/>
      <c r="D18" s="2209"/>
      <c r="E18" s="2211"/>
      <c r="F18" s="2211"/>
    </row>
    <row r="19" spans="1:6" ht="113.25" customHeight="1" x14ac:dyDescent="0.25">
      <c r="A19" s="2207" t="s">
        <v>105</v>
      </c>
      <c r="B19" s="1143" t="s">
        <v>106</v>
      </c>
      <c r="C19" s="2208" t="s">
        <v>93</v>
      </c>
      <c r="D19" s="2209">
        <v>100170</v>
      </c>
      <c r="E19" s="2211">
        <v>100170</v>
      </c>
      <c r="F19" s="2211">
        <v>100170</v>
      </c>
    </row>
    <row r="20" spans="1:6" ht="30" x14ac:dyDescent="0.25">
      <c r="A20" s="2207"/>
      <c r="B20" s="1515" t="s">
        <v>100</v>
      </c>
      <c r="C20" s="2208"/>
      <c r="D20" s="2209"/>
      <c r="E20" s="2211"/>
      <c r="F20" s="2211"/>
    </row>
    <row r="21" spans="1:6" ht="36.75" customHeight="1" x14ac:dyDescent="0.25">
      <c r="A21" s="27" t="s">
        <v>107</v>
      </c>
      <c r="B21" s="2217" t="s">
        <v>108</v>
      </c>
      <c r="C21" s="2217"/>
      <c r="D21" s="1543">
        <f>D22</f>
        <v>30000000</v>
      </c>
      <c r="E21" s="1541">
        <f t="shared" ref="E21" si="2">E22</f>
        <v>30500000</v>
      </c>
      <c r="F21" s="1541">
        <f>'321_Росреестр'!P14</f>
        <v>31250000</v>
      </c>
    </row>
    <row r="22" spans="1:6" ht="45" x14ac:dyDescent="0.25">
      <c r="A22" s="2207" t="s">
        <v>109</v>
      </c>
      <c r="B22" s="1143" t="s">
        <v>110</v>
      </c>
      <c r="C22" s="2208" t="s">
        <v>93</v>
      </c>
      <c r="D22" s="2221">
        <v>30000000</v>
      </c>
      <c r="E22" s="2212">
        <v>30500000</v>
      </c>
      <c r="F22" s="2212">
        <v>24246500</v>
      </c>
    </row>
    <row r="23" spans="1:6" ht="35.25" customHeight="1" x14ac:dyDescent="0.25">
      <c r="A23" s="2207"/>
      <c r="B23" s="1515" t="s">
        <v>111</v>
      </c>
      <c r="C23" s="2208"/>
      <c r="D23" s="2222"/>
      <c r="E23" s="2213"/>
      <c r="F23" s="2213"/>
    </row>
    <row r="24" spans="1:6" ht="60.75" customHeight="1" x14ac:dyDescent="0.25">
      <c r="A24" s="2223" t="s">
        <v>112</v>
      </c>
      <c r="B24" s="2217" t="s">
        <v>113</v>
      </c>
      <c r="C24" s="2217"/>
      <c r="D24" s="1528">
        <f>D25+D26+D27+D28</f>
        <v>29754000.32</v>
      </c>
      <c r="E24" s="1528">
        <f t="shared" ref="E24:F24" si="3">E25+E26+E27+E28</f>
        <v>29794000.32</v>
      </c>
      <c r="F24" s="1528">
        <f t="shared" si="3"/>
        <v>29794000.32</v>
      </c>
    </row>
    <row r="25" spans="1:6" ht="18" customHeight="1" x14ac:dyDescent="0.25">
      <c r="A25" s="2224"/>
      <c r="B25" s="1515" t="s">
        <v>72</v>
      </c>
      <c r="C25" s="1544" t="s">
        <v>93</v>
      </c>
      <c r="D25" s="1528">
        <v>125000.32000000001</v>
      </c>
      <c r="E25" s="1545">
        <v>125000.32000000001</v>
      </c>
      <c r="F25" s="1545">
        <v>125000.32000000001</v>
      </c>
    </row>
    <row r="26" spans="1:6" ht="18" customHeight="1" x14ac:dyDescent="0.25">
      <c r="A26" s="2224"/>
      <c r="B26" s="1515" t="s">
        <v>114</v>
      </c>
      <c r="C26" s="1544" t="s">
        <v>115</v>
      </c>
      <c r="D26" s="1528">
        <v>29191500</v>
      </c>
      <c r="E26" s="1528">
        <v>29191500</v>
      </c>
      <c r="F26" s="1528">
        <v>29191500</v>
      </c>
    </row>
    <row r="27" spans="1:6" ht="30" x14ac:dyDescent="0.25">
      <c r="A27" s="2224"/>
      <c r="B27" s="1515" t="s">
        <v>116</v>
      </c>
      <c r="C27" s="1544" t="s">
        <v>93</v>
      </c>
      <c r="D27" s="1528">
        <v>337500</v>
      </c>
      <c r="E27" s="1528">
        <v>337500</v>
      </c>
      <c r="F27" s="1528">
        <v>337500</v>
      </c>
    </row>
    <row r="28" spans="1:6" ht="30.75" customHeight="1" x14ac:dyDescent="0.25">
      <c r="A28" s="2225"/>
      <c r="B28" s="2521" t="s">
        <v>1962</v>
      </c>
      <c r="C28" s="1544" t="s">
        <v>93</v>
      </c>
      <c r="D28" s="1529">
        <v>100000</v>
      </c>
      <c r="E28" s="1539">
        <v>140000</v>
      </c>
      <c r="F28" s="1539">
        <v>140000</v>
      </c>
    </row>
    <row r="29" spans="1:6" ht="27.75" customHeight="1" x14ac:dyDescent="0.25">
      <c r="A29" s="27" t="s">
        <v>117</v>
      </c>
      <c r="B29" s="2217" t="s">
        <v>46</v>
      </c>
      <c r="C29" s="2217"/>
      <c r="D29" s="1528">
        <f>D30+D32</f>
        <v>4093500</v>
      </c>
      <c r="E29" s="1545">
        <f t="shared" ref="E29:F29" si="4">E30+E32</f>
        <v>4106400</v>
      </c>
      <c r="F29" s="1545">
        <f t="shared" si="4"/>
        <v>4021950</v>
      </c>
    </row>
    <row r="30" spans="1:6" ht="52.5" customHeight="1" x14ac:dyDescent="0.25">
      <c r="A30" s="2207" t="s">
        <v>118</v>
      </c>
      <c r="B30" s="1143" t="s">
        <v>119</v>
      </c>
      <c r="C30" s="2208" t="s">
        <v>93</v>
      </c>
      <c r="D30" s="2209">
        <v>2670000</v>
      </c>
      <c r="E30" s="2211">
        <v>2634900</v>
      </c>
      <c r="F30" s="2211">
        <v>2626950</v>
      </c>
    </row>
    <row r="31" spans="1:6" ht="30" customHeight="1" x14ac:dyDescent="0.25">
      <c r="A31" s="2207"/>
      <c r="B31" s="1515" t="s">
        <v>100</v>
      </c>
      <c r="C31" s="2208"/>
      <c r="D31" s="2209"/>
      <c r="E31" s="2211"/>
      <c r="F31" s="2211"/>
    </row>
    <row r="32" spans="1:6" ht="69" customHeight="1" x14ac:dyDescent="0.25">
      <c r="A32" s="2207" t="s">
        <v>120</v>
      </c>
      <c r="B32" s="1143" t="s">
        <v>121</v>
      </c>
      <c r="C32" s="2208" t="s">
        <v>93</v>
      </c>
      <c r="D32" s="2209">
        <v>1423500</v>
      </c>
      <c r="E32" s="2211">
        <v>1471500</v>
      </c>
      <c r="F32" s="2211">
        <v>1395000</v>
      </c>
    </row>
    <row r="33" spans="1:6" ht="30" x14ac:dyDescent="0.25">
      <c r="A33" s="2207"/>
      <c r="B33" s="1515" t="s">
        <v>100</v>
      </c>
      <c r="C33" s="2208"/>
      <c r="D33" s="2209"/>
      <c r="E33" s="2211"/>
      <c r="F33" s="2211"/>
    </row>
    <row r="34" spans="1:6" ht="96" customHeight="1" x14ac:dyDescent="0.25">
      <c r="A34" s="2207" t="s">
        <v>122</v>
      </c>
      <c r="B34" s="1143" t="s">
        <v>123</v>
      </c>
      <c r="C34" s="2208" t="s">
        <v>93</v>
      </c>
      <c r="D34" s="2209">
        <v>38400</v>
      </c>
      <c r="E34" s="2211">
        <v>38400</v>
      </c>
      <c r="F34" s="2211">
        <v>38400</v>
      </c>
    </row>
    <row r="35" spans="1:6" ht="30" x14ac:dyDescent="0.25">
      <c r="A35" s="2207"/>
      <c r="B35" s="1527" t="s">
        <v>1280</v>
      </c>
      <c r="C35" s="2208"/>
      <c r="D35" s="2209"/>
      <c r="E35" s="2211"/>
      <c r="F35" s="2211"/>
    </row>
    <row r="36" spans="1:6" ht="118.5" customHeight="1" x14ac:dyDescent="0.25">
      <c r="A36" s="2207" t="s">
        <v>975</v>
      </c>
      <c r="B36" s="1143" t="s">
        <v>976</v>
      </c>
      <c r="C36" s="2208" t="s">
        <v>93</v>
      </c>
      <c r="D36" s="2209">
        <v>20000</v>
      </c>
      <c r="E36" s="2211">
        <v>24000</v>
      </c>
      <c r="F36" s="2211">
        <v>24000</v>
      </c>
    </row>
    <row r="37" spans="1:6" ht="45" x14ac:dyDescent="0.25">
      <c r="A37" s="2207"/>
      <c r="B37" s="1515" t="s">
        <v>979</v>
      </c>
      <c r="C37" s="2208"/>
      <c r="D37" s="2209"/>
      <c r="E37" s="2211"/>
      <c r="F37" s="2211"/>
    </row>
    <row r="38" spans="1:6" ht="90" x14ac:dyDescent="0.25">
      <c r="A38" s="2207" t="s">
        <v>124</v>
      </c>
      <c r="B38" s="1143" t="s">
        <v>125</v>
      </c>
      <c r="C38" s="2208" t="s">
        <v>93</v>
      </c>
      <c r="D38" s="2209">
        <v>1396000</v>
      </c>
      <c r="E38" s="2211">
        <v>1396000</v>
      </c>
      <c r="F38" s="2211">
        <v>1396000</v>
      </c>
    </row>
    <row r="39" spans="1:6" ht="30" x14ac:dyDescent="0.25">
      <c r="A39" s="2207"/>
      <c r="B39" s="1515" t="s">
        <v>100</v>
      </c>
      <c r="C39" s="2208"/>
      <c r="D39" s="2209"/>
      <c r="E39" s="2211"/>
      <c r="F39" s="2211"/>
    </row>
    <row r="40" spans="1:6" ht="150" x14ac:dyDescent="0.25">
      <c r="A40" s="2207" t="s">
        <v>126</v>
      </c>
      <c r="B40" s="1143" t="s">
        <v>37</v>
      </c>
      <c r="C40" s="2208" t="s">
        <v>115</v>
      </c>
      <c r="D40" s="2209">
        <v>5900000</v>
      </c>
      <c r="E40" s="2209">
        <v>5900000</v>
      </c>
      <c r="F40" s="2209">
        <v>5900000</v>
      </c>
    </row>
    <row r="41" spans="1:6" ht="30" x14ac:dyDescent="0.25">
      <c r="A41" s="2207"/>
      <c r="B41" s="1515" t="s">
        <v>127</v>
      </c>
      <c r="C41" s="2208"/>
      <c r="D41" s="2209"/>
      <c r="E41" s="2209"/>
      <c r="F41" s="2209"/>
    </row>
    <row r="42" spans="1:6" ht="106.5" customHeight="1" x14ac:dyDescent="0.25">
      <c r="A42" s="2207" t="s">
        <v>977</v>
      </c>
      <c r="B42" s="1143" t="s">
        <v>978</v>
      </c>
      <c r="C42" s="2208" t="s">
        <v>115</v>
      </c>
      <c r="D42" s="2209">
        <v>24000</v>
      </c>
      <c r="E42" s="2209">
        <v>24000</v>
      </c>
      <c r="F42" s="2209">
        <v>24000</v>
      </c>
    </row>
    <row r="43" spans="1:6" ht="30" x14ac:dyDescent="0.25">
      <c r="A43" s="2207"/>
      <c r="B43" s="1515" t="s">
        <v>127</v>
      </c>
      <c r="C43" s="2208"/>
      <c r="D43" s="2209"/>
      <c r="E43" s="2209"/>
      <c r="F43" s="2209"/>
    </row>
    <row r="44" spans="1:6" ht="78.75" customHeight="1" x14ac:dyDescent="0.25">
      <c r="A44" s="2207" t="s">
        <v>898</v>
      </c>
      <c r="B44" s="1144" t="s">
        <v>899</v>
      </c>
      <c r="C44" s="2210" t="s">
        <v>93</v>
      </c>
      <c r="D44" s="2209">
        <v>56400</v>
      </c>
      <c r="E44" s="2211">
        <v>56400</v>
      </c>
      <c r="F44" s="2211">
        <v>56400</v>
      </c>
    </row>
    <row r="45" spans="1:6" ht="30" x14ac:dyDescent="0.25">
      <c r="A45" s="2207"/>
      <c r="B45" s="1527" t="s">
        <v>1280</v>
      </c>
      <c r="C45" s="2210"/>
      <c r="D45" s="2209"/>
      <c r="E45" s="2211"/>
      <c r="F45" s="2211"/>
    </row>
    <row r="46" spans="1:6" ht="60" x14ac:dyDescent="0.25">
      <c r="A46" s="2207" t="s">
        <v>128</v>
      </c>
      <c r="B46" s="1144" t="s">
        <v>47</v>
      </c>
      <c r="C46" s="2210" t="s">
        <v>93</v>
      </c>
      <c r="D46" s="2209">
        <v>88000</v>
      </c>
      <c r="E46" s="2211">
        <v>88000</v>
      </c>
      <c r="F46" s="2211">
        <v>88000</v>
      </c>
    </row>
    <row r="47" spans="1:6" x14ac:dyDescent="0.25">
      <c r="A47" s="2207"/>
      <c r="B47" s="1527" t="s">
        <v>72</v>
      </c>
      <c r="C47" s="2210"/>
      <c r="D47" s="2209"/>
      <c r="E47" s="2211"/>
      <c r="F47" s="2211"/>
    </row>
    <row r="48" spans="1:6" ht="75" x14ac:dyDescent="0.25">
      <c r="A48" s="2207" t="s">
        <v>129</v>
      </c>
      <c r="B48" s="1144" t="s">
        <v>48</v>
      </c>
      <c r="C48" s="2210" t="s">
        <v>93</v>
      </c>
      <c r="D48" s="2209">
        <v>262500</v>
      </c>
      <c r="E48" s="2211">
        <v>262500</v>
      </c>
      <c r="F48" s="2211">
        <v>262500</v>
      </c>
    </row>
    <row r="49" spans="1:6" x14ac:dyDescent="0.25">
      <c r="A49" s="2207"/>
      <c r="B49" s="1527" t="s">
        <v>72</v>
      </c>
      <c r="C49" s="2210"/>
      <c r="D49" s="2209"/>
      <c r="E49" s="2211"/>
      <c r="F49" s="2211"/>
    </row>
    <row r="50" spans="1:6" ht="63.75" customHeight="1" x14ac:dyDescent="0.25">
      <c r="A50" s="2207" t="s">
        <v>902</v>
      </c>
      <c r="B50" s="1144" t="s">
        <v>901</v>
      </c>
      <c r="C50" s="2210" t="s">
        <v>115</v>
      </c>
      <c r="D50" s="2209">
        <v>100000.00333333334</v>
      </c>
      <c r="E50" s="2209">
        <v>100000.00333333334</v>
      </c>
      <c r="F50" s="2209">
        <v>100000.00333333334</v>
      </c>
    </row>
    <row r="51" spans="1:6" ht="32.25" customHeight="1" x14ac:dyDescent="0.25">
      <c r="A51" s="2207"/>
      <c r="B51" s="1527" t="s">
        <v>127</v>
      </c>
      <c r="C51" s="2210"/>
      <c r="D51" s="2209"/>
      <c r="E51" s="2209"/>
      <c r="F51" s="2209"/>
    </row>
    <row r="52" spans="1:6" ht="63.75" customHeight="1" x14ac:dyDescent="0.25">
      <c r="A52" s="2207" t="s">
        <v>1502</v>
      </c>
      <c r="B52" s="1144" t="s">
        <v>1505</v>
      </c>
      <c r="C52" s="2208" t="s">
        <v>93</v>
      </c>
      <c r="D52" s="2209">
        <v>2900000</v>
      </c>
      <c r="E52" s="2209">
        <v>3000000</v>
      </c>
      <c r="F52" s="2209">
        <v>3000000</v>
      </c>
    </row>
    <row r="53" spans="1:6" ht="32.25" customHeight="1" x14ac:dyDescent="0.25">
      <c r="A53" s="2207"/>
      <c r="B53" s="1515" t="s">
        <v>111</v>
      </c>
      <c r="C53" s="2208"/>
      <c r="D53" s="2209"/>
      <c r="E53" s="2209"/>
      <c r="F53" s="2209"/>
    </row>
    <row r="54" spans="1:6" ht="86.25" customHeight="1" x14ac:dyDescent="0.25">
      <c r="A54" s="2207" t="s">
        <v>1503</v>
      </c>
      <c r="B54" s="1546" t="s">
        <v>1506</v>
      </c>
      <c r="C54" s="2208" t="s">
        <v>93</v>
      </c>
      <c r="D54" s="2209">
        <v>5500000</v>
      </c>
      <c r="E54" s="2209">
        <v>5500000</v>
      </c>
      <c r="F54" s="2209">
        <v>5500000</v>
      </c>
    </row>
    <row r="55" spans="1:6" ht="32.25" customHeight="1" x14ac:dyDescent="0.25">
      <c r="A55" s="2207"/>
      <c r="B55" s="1515" t="s">
        <v>111</v>
      </c>
      <c r="C55" s="2208"/>
      <c r="D55" s="2209"/>
      <c r="E55" s="2209"/>
      <c r="F55" s="2209"/>
    </row>
    <row r="56" spans="1:6" ht="63.75" customHeight="1" x14ac:dyDescent="0.25">
      <c r="A56" s="2207" t="s">
        <v>1504</v>
      </c>
      <c r="B56" s="1546" t="s">
        <v>1507</v>
      </c>
      <c r="C56" s="2208" t="s">
        <v>93</v>
      </c>
      <c r="D56" s="2209">
        <v>140000</v>
      </c>
      <c r="E56" s="2209">
        <v>140000</v>
      </c>
      <c r="F56" s="2209">
        <v>140000</v>
      </c>
    </row>
    <row r="57" spans="1:6" ht="32.25" customHeight="1" x14ac:dyDescent="0.25">
      <c r="A57" s="2207"/>
      <c r="B57" s="1515" t="s">
        <v>111</v>
      </c>
      <c r="C57" s="2208"/>
      <c r="D57" s="2209"/>
      <c r="E57" s="2209"/>
      <c r="F57" s="2209"/>
    </row>
  </sheetData>
  <customSheetViews>
    <customSheetView guid="{E7219206-984F-4247-B1D3-6A74E47DAF4A}" showPageBreaks="1" printArea="1" view="pageBreakPreview">
      <selection activeCell="B6" sqref="B6"/>
      <pageMargins left="0.7" right="0.7" top="0.75" bottom="0.75" header="0.3" footer="0.3"/>
      <pageSetup paperSize="9" orientation="portrait" r:id="rId1"/>
    </customSheetView>
    <customSheetView guid="{6ED1DF90-393A-44E0-B141-1FBB21699FEA}" showPageBreaks="1" printArea="1" view="pageBreakPreview">
      <selection activeCell="B6" sqref="B6"/>
      <pageMargins left="0.7" right="0.7" top="0.75" bottom="0.75" header="0.3" footer="0.3"/>
      <pageSetup paperSize="9" orientation="portrait" r:id="rId2"/>
    </customSheetView>
    <customSheetView guid="{D790174D-5261-4952-B577-01255A6BEA3C}" showPageBreaks="1" printArea="1" view="pageBreakPreview">
      <selection activeCell="B6" sqref="B6"/>
      <pageMargins left="0.7" right="0.7" top="0.75" bottom="0.75" header="0.3" footer="0.3"/>
      <pageSetup paperSize="9" orientation="portrait" r:id="rId3"/>
    </customSheetView>
    <customSheetView guid="{4FAA2782-85AC-4DBD-92C6-A3C3B6642B69}" showPageBreaks="1" printArea="1" view="pageBreakPreview">
      <selection activeCell="B6" sqref="B6"/>
      <pageMargins left="0.7" right="0.7" top="0.75" bottom="0.75" header="0.3" footer="0.3"/>
      <pageSetup paperSize="9" orientation="portrait" r:id="rId4"/>
    </customSheetView>
    <customSheetView guid="{934F907A-8EE9-43F9-9508-E1908F40F5F2}" showPageBreaks="1" printArea="1" view="pageBreakPreview">
      <selection activeCell="C37" sqref="C37:C38"/>
      <pageMargins left="0.7" right="0.7" top="0.75" bottom="0.75" header="0.3" footer="0.3"/>
      <pageSetup paperSize="9" orientation="portrait" r:id="rId5"/>
    </customSheetView>
  </customSheetViews>
  <mergeCells count="118">
    <mergeCell ref="E44:E45"/>
    <mergeCell ref="F44:F45"/>
    <mergeCell ref="E17:E18"/>
    <mergeCell ref="F17:F18"/>
    <mergeCell ref="A36:A37"/>
    <mergeCell ref="C36:C37"/>
    <mergeCell ref="D36:D37"/>
    <mergeCell ref="E36:E37"/>
    <mergeCell ref="F36:F37"/>
    <mergeCell ref="A32:A33"/>
    <mergeCell ref="C32:C33"/>
    <mergeCell ref="D32:D33"/>
    <mergeCell ref="A34:A35"/>
    <mergeCell ref="C34:C35"/>
    <mergeCell ref="D34:D35"/>
    <mergeCell ref="B29:C29"/>
    <mergeCell ref="A30:A31"/>
    <mergeCell ref="C30:C31"/>
    <mergeCell ref="D30:D31"/>
    <mergeCell ref="A22:A23"/>
    <mergeCell ref="C22:C23"/>
    <mergeCell ref="A42:A43"/>
    <mergeCell ref="C42:C43"/>
    <mergeCell ref="D42:D43"/>
    <mergeCell ref="A40:A41"/>
    <mergeCell ref="C40:C41"/>
    <mergeCell ref="D40:D41"/>
    <mergeCell ref="A44:A45"/>
    <mergeCell ref="C44:C45"/>
    <mergeCell ref="D44:D45"/>
    <mergeCell ref="D8:D9"/>
    <mergeCell ref="B10:C10"/>
    <mergeCell ref="D22:D23"/>
    <mergeCell ref="B24:C24"/>
    <mergeCell ref="A24:A28"/>
    <mergeCell ref="A19:A20"/>
    <mergeCell ref="C19:C20"/>
    <mergeCell ref="D19:D20"/>
    <mergeCell ref="B21:C21"/>
    <mergeCell ref="A15:A16"/>
    <mergeCell ref="C15:C16"/>
    <mergeCell ref="D15:D16"/>
    <mergeCell ref="A17:A18"/>
    <mergeCell ref="C17:C18"/>
    <mergeCell ref="D17:D18"/>
    <mergeCell ref="B1:D1"/>
    <mergeCell ref="A4:C4"/>
    <mergeCell ref="B5:C5"/>
    <mergeCell ref="A6:A7"/>
    <mergeCell ref="C6:C7"/>
    <mergeCell ref="D6:D7"/>
    <mergeCell ref="E13:E14"/>
    <mergeCell ref="F13:F14"/>
    <mergeCell ref="E15:E16"/>
    <mergeCell ref="F15:F16"/>
    <mergeCell ref="E6:E7"/>
    <mergeCell ref="F6:F7"/>
    <mergeCell ref="E8:E9"/>
    <mergeCell ref="F8:F9"/>
    <mergeCell ref="E11:E12"/>
    <mergeCell ref="F11:F12"/>
    <mergeCell ref="A11:A12"/>
    <mergeCell ref="C11:C12"/>
    <mergeCell ref="D11:D12"/>
    <mergeCell ref="A13:A14"/>
    <mergeCell ref="C13:C14"/>
    <mergeCell ref="D13:D14"/>
    <mergeCell ref="A8:A9"/>
    <mergeCell ref="C8:C9"/>
    <mergeCell ref="E32:E33"/>
    <mergeCell ref="F32:F33"/>
    <mergeCell ref="E34:E35"/>
    <mergeCell ref="F34:F35"/>
    <mergeCell ref="E19:E20"/>
    <mergeCell ref="F19:F20"/>
    <mergeCell ref="E22:E23"/>
    <mergeCell ref="F22:F23"/>
    <mergeCell ref="E30:E31"/>
    <mergeCell ref="F30:F31"/>
    <mergeCell ref="A50:A51"/>
    <mergeCell ref="C50:C51"/>
    <mergeCell ref="D50:D51"/>
    <mergeCell ref="E50:E51"/>
    <mergeCell ref="F50:F51"/>
    <mergeCell ref="E38:E39"/>
    <mergeCell ref="F38:F39"/>
    <mergeCell ref="E42:E43"/>
    <mergeCell ref="F42:F43"/>
    <mergeCell ref="E40:E41"/>
    <mergeCell ref="F40:F41"/>
    <mergeCell ref="E46:E47"/>
    <mergeCell ref="F46:F47"/>
    <mergeCell ref="E48:E49"/>
    <mergeCell ref="F48:F49"/>
    <mergeCell ref="A46:A47"/>
    <mergeCell ref="C46:C47"/>
    <mergeCell ref="D46:D47"/>
    <mergeCell ref="A48:A49"/>
    <mergeCell ref="C48:C49"/>
    <mergeCell ref="D48:D49"/>
    <mergeCell ref="A38:A39"/>
    <mergeCell ref="C38:C39"/>
    <mergeCell ref="D38:D39"/>
    <mergeCell ref="A56:A57"/>
    <mergeCell ref="C56:C57"/>
    <mergeCell ref="D56:D57"/>
    <mergeCell ref="E56:E57"/>
    <mergeCell ref="F56:F57"/>
    <mergeCell ref="A52:A53"/>
    <mergeCell ref="C52:C53"/>
    <mergeCell ref="D52:D53"/>
    <mergeCell ref="E52:E53"/>
    <mergeCell ref="F52:F53"/>
    <mergeCell ref="A54:A55"/>
    <mergeCell ref="C54:C55"/>
    <mergeCell ref="D54:D55"/>
    <mergeCell ref="E54:E55"/>
    <mergeCell ref="F54:F55"/>
  </mergeCells>
  <pageMargins left="0.70866141732283472" right="0.70866141732283472" top="0.74803149606299213" bottom="0.74803149606299213" header="0.31496062992125984" footer="0.31496062992125984"/>
  <pageSetup paperSize="9" scale="48" fitToHeight="6" orientation="portrait" r:id="rId6"/>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29"/>
  <sheetViews>
    <sheetView topLeftCell="C1" zoomScaleNormal="100" zoomScaleSheetLayoutView="100" workbookViewId="0">
      <selection activeCell="H12" sqref="H12"/>
    </sheetView>
  </sheetViews>
  <sheetFormatPr defaultRowHeight="15" x14ac:dyDescent="0.25"/>
  <cols>
    <col min="1" max="1" width="24.42578125" style="9" customWidth="1"/>
    <col min="2" max="2" width="63.140625" style="9" customWidth="1"/>
    <col min="3" max="3" width="15.28515625" style="1516" customWidth="1"/>
    <col min="4" max="4" width="15.42578125" style="1523" customWidth="1"/>
    <col min="5" max="5" width="17.7109375" style="9" customWidth="1"/>
    <col min="6" max="6" width="16.140625" style="9" customWidth="1"/>
    <col min="7" max="16384" width="9.140625" style="9"/>
  </cols>
  <sheetData>
    <row r="1" spans="1:6" ht="54.75" customHeight="1" x14ac:dyDescent="0.25">
      <c r="A1" s="1534" t="s">
        <v>307</v>
      </c>
      <c r="B1" s="2120" t="s">
        <v>308</v>
      </c>
      <c r="C1" s="2120"/>
      <c r="D1" s="2120"/>
      <c r="E1" s="2120"/>
      <c r="F1" s="2120"/>
    </row>
    <row r="2" spans="1:6" x14ac:dyDescent="0.25">
      <c r="D2" s="1509"/>
      <c r="F2" s="1510" t="s">
        <v>850</v>
      </c>
    </row>
    <row r="3" spans="1:6" ht="28.5" x14ac:dyDescent="0.25">
      <c r="A3" s="1535" t="s">
        <v>85</v>
      </c>
      <c r="B3" s="1535" t="s">
        <v>86</v>
      </c>
      <c r="C3" s="1535" t="s">
        <v>87</v>
      </c>
      <c r="D3" s="1512" t="s">
        <v>897</v>
      </c>
      <c r="E3" s="1512" t="s">
        <v>959</v>
      </c>
      <c r="F3" s="1512" t="s">
        <v>1365</v>
      </c>
    </row>
    <row r="4" spans="1:6" ht="22.5" customHeight="1" x14ac:dyDescent="0.25">
      <c r="A4" s="2228" t="s">
        <v>934</v>
      </c>
      <c r="B4" s="2229"/>
      <c r="C4" s="2230"/>
      <c r="D4" s="1536">
        <f>D5+D7+D9+D11+D13+D15+D17+D26+D28+D19+D21+D24</f>
        <v>112955112.42395726</v>
      </c>
      <c r="E4" s="1536">
        <f>E5+E7+E9+E11+E13+E15+E17+E26+E28+E19+E21+E24</f>
        <v>107830564.0339696</v>
      </c>
      <c r="F4" s="1536">
        <f>F5+F7+F9+F11+F13+F15+F17+F26+F28+F19+F21+F24</f>
        <v>103625791.98222405</v>
      </c>
    </row>
    <row r="5" spans="1:6" ht="60" x14ac:dyDescent="0.25">
      <c r="A5" s="2210" t="s">
        <v>309</v>
      </c>
      <c r="B5" s="1526" t="s">
        <v>49</v>
      </c>
      <c r="C5" s="2210" t="s">
        <v>93</v>
      </c>
      <c r="D5" s="2227">
        <v>33961</v>
      </c>
      <c r="E5" s="2226">
        <v>33961</v>
      </c>
      <c r="F5" s="2226">
        <v>33961</v>
      </c>
    </row>
    <row r="6" spans="1:6" ht="30" x14ac:dyDescent="0.25">
      <c r="A6" s="2210"/>
      <c r="B6" s="1527" t="s">
        <v>310</v>
      </c>
      <c r="C6" s="2210"/>
      <c r="D6" s="2227"/>
      <c r="E6" s="2226"/>
      <c r="F6" s="2226"/>
    </row>
    <row r="7" spans="1:6" ht="45" x14ac:dyDescent="0.25">
      <c r="A7" s="2210" t="s">
        <v>179</v>
      </c>
      <c r="B7" s="1526" t="s">
        <v>79</v>
      </c>
      <c r="C7" s="2210" t="s">
        <v>93</v>
      </c>
      <c r="D7" s="2227">
        <v>70839034.030000001</v>
      </c>
      <c r="E7" s="2227">
        <v>70839034.030000001</v>
      </c>
      <c r="F7" s="2227">
        <v>70839034.030000001</v>
      </c>
    </row>
    <row r="8" spans="1:6" x14ac:dyDescent="0.25">
      <c r="A8" s="2210"/>
      <c r="B8" s="1537" t="s">
        <v>311</v>
      </c>
      <c r="C8" s="2210"/>
      <c r="D8" s="2227"/>
      <c r="E8" s="2227"/>
      <c r="F8" s="2227"/>
    </row>
    <row r="9" spans="1:6" ht="45" x14ac:dyDescent="0.25">
      <c r="A9" s="2210" t="s">
        <v>312</v>
      </c>
      <c r="B9" s="1526" t="s">
        <v>506</v>
      </c>
      <c r="C9" s="2231" t="s">
        <v>93</v>
      </c>
      <c r="D9" s="2227">
        <v>1063630.1939572603</v>
      </c>
      <c r="E9" s="2227">
        <v>1077193.8039695891</v>
      </c>
      <c r="F9" s="2227">
        <v>872762.75222404371</v>
      </c>
    </row>
    <row r="10" spans="1:6" x14ac:dyDescent="0.25">
      <c r="A10" s="2210"/>
      <c r="B10" s="1537" t="s">
        <v>311</v>
      </c>
      <c r="C10" s="2231"/>
      <c r="D10" s="2227"/>
      <c r="E10" s="2227"/>
      <c r="F10" s="2227"/>
    </row>
    <row r="11" spans="1:6" ht="79.5" customHeight="1" x14ac:dyDescent="0.25">
      <c r="A11" s="2210" t="s">
        <v>313</v>
      </c>
      <c r="B11" s="1526" t="s">
        <v>6</v>
      </c>
      <c r="C11" s="2210" t="s">
        <v>93</v>
      </c>
      <c r="D11" s="2227">
        <v>29502550</v>
      </c>
      <c r="E11" s="2226">
        <v>26721243</v>
      </c>
      <c r="F11" s="2226">
        <v>26155593</v>
      </c>
    </row>
    <row r="12" spans="1:6" ht="32.25" customHeight="1" x14ac:dyDescent="0.25">
      <c r="A12" s="2210"/>
      <c r="B12" s="1527" t="s">
        <v>310</v>
      </c>
      <c r="C12" s="2210"/>
      <c r="D12" s="2227"/>
      <c r="E12" s="2226"/>
      <c r="F12" s="2226"/>
    </row>
    <row r="13" spans="1:6" ht="75.75" customHeight="1" x14ac:dyDescent="0.25">
      <c r="A13" s="2210" t="s">
        <v>314</v>
      </c>
      <c r="B13" s="1526" t="s">
        <v>5</v>
      </c>
      <c r="C13" s="2210" t="s">
        <v>93</v>
      </c>
      <c r="D13" s="2227">
        <v>733571</v>
      </c>
      <c r="E13" s="2226">
        <v>680695</v>
      </c>
      <c r="F13" s="2226">
        <v>348693</v>
      </c>
    </row>
    <row r="14" spans="1:6" ht="32.25" customHeight="1" x14ac:dyDescent="0.25">
      <c r="A14" s="2210"/>
      <c r="B14" s="1527" t="s">
        <v>310</v>
      </c>
      <c r="C14" s="2210"/>
      <c r="D14" s="2227"/>
      <c r="E14" s="2226"/>
      <c r="F14" s="2226"/>
    </row>
    <row r="15" spans="1:6" ht="45.75" customHeight="1" x14ac:dyDescent="0.25">
      <c r="A15" s="2210" t="s">
        <v>315</v>
      </c>
      <c r="B15" s="1526" t="s">
        <v>31</v>
      </c>
      <c r="C15" s="2210" t="s">
        <v>93</v>
      </c>
      <c r="D15" s="2227">
        <v>10309241</v>
      </c>
      <c r="E15" s="2226">
        <v>8004852</v>
      </c>
      <c r="F15" s="2226">
        <v>4913096</v>
      </c>
    </row>
    <row r="16" spans="1:6" ht="30" x14ac:dyDescent="0.25">
      <c r="A16" s="2210"/>
      <c r="B16" s="1527" t="s">
        <v>310</v>
      </c>
      <c r="C16" s="2210"/>
      <c r="D16" s="2227"/>
      <c r="E16" s="2226"/>
      <c r="F16" s="2226"/>
    </row>
    <row r="17" spans="1:6" ht="117" customHeight="1" x14ac:dyDescent="0.25">
      <c r="A17" s="2210" t="s">
        <v>316</v>
      </c>
      <c r="B17" s="1526" t="s">
        <v>44</v>
      </c>
      <c r="C17" s="2210" t="s">
        <v>115</v>
      </c>
      <c r="D17" s="2227">
        <v>90000.199999999983</v>
      </c>
      <c r="E17" s="2227">
        <v>90000.199999999983</v>
      </c>
      <c r="F17" s="2227">
        <v>90000.199999999983</v>
      </c>
    </row>
    <row r="18" spans="1:6" ht="30" x14ac:dyDescent="0.25">
      <c r="A18" s="2210"/>
      <c r="B18" s="1527" t="s">
        <v>1281</v>
      </c>
      <c r="C18" s="2210"/>
      <c r="D18" s="2227"/>
      <c r="E18" s="2227"/>
      <c r="F18" s="2227"/>
    </row>
    <row r="19" spans="1:6" ht="96.75" customHeight="1" x14ac:dyDescent="0.25">
      <c r="A19" s="2232" t="s">
        <v>960</v>
      </c>
      <c r="B19" s="1526" t="s">
        <v>961</v>
      </c>
      <c r="C19" s="2232" t="s">
        <v>93</v>
      </c>
      <c r="D19" s="2227">
        <v>19346</v>
      </c>
      <c r="E19" s="2226">
        <v>18806</v>
      </c>
      <c r="F19" s="2226">
        <v>6941</v>
      </c>
    </row>
    <row r="20" spans="1:6" ht="30" x14ac:dyDescent="0.25">
      <c r="A20" s="2233"/>
      <c r="B20" s="1527" t="s">
        <v>310</v>
      </c>
      <c r="C20" s="2233"/>
      <c r="D20" s="2227"/>
      <c r="E20" s="2226"/>
      <c r="F20" s="2226"/>
    </row>
    <row r="21" spans="1:6" ht="111" customHeight="1" x14ac:dyDescent="0.25">
      <c r="A21" s="2232" t="s">
        <v>962</v>
      </c>
      <c r="B21" s="2235" t="s">
        <v>66</v>
      </c>
      <c r="C21" s="2236"/>
      <c r="D21" s="1538">
        <f>D22+D23</f>
        <v>166</v>
      </c>
      <c r="E21" s="1538">
        <f t="shared" ref="E21:F21" si="0">E22+E23</f>
        <v>166</v>
      </c>
      <c r="F21" s="1538">
        <f t="shared" si="0"/>
        <v>48</v>
      </c>
    </row>
    <row r="22" spans="1:6" ht="30" x14ac:dyDescent="0.25">
      <c r="A22" s="2234"/>
      <c r="B22" s="1527" t="s">
        <v>116</v>
      </c>
      <c r="C22" s="1505" t="s">
        <v>93</v>
      </c>
      <c r="D22" s="1529">
        <v>24</v>
      </c>
      <c r="E22" s="1539">
        <v>24</v>
      </c>
      <c r="F22" s="1539">
        <v>24</v>
      </c>
    </row>
    <row r="23" spans="1:6" ht="31.5" customHeight="1" x14ac:dyDescent="0.25">
      <c r="A23" s="2233"/>
      <c r="B23" s="1531" t="s">
        <v>339</v>
      </c>
      <c r="C23" s="1505" t="s">
        <v>93</v>
      </c>
      <c r="D23" s="1529">
        <v>142</v>
      </c>
      <c r="E23" s="1539">
        <v>142</v>
      </c>
      <c r="F23" s="1539">
        <v>24</v>
      </c>
    </row>
    <row r="24" spans="1:6" ht="138" customHeight="1" x14ac:dyDescent="0.25">
      <c r="A24" s="2232" t="s">
        <v>1930</v>
      </c>
      <c r="B24" s="1526" t="s">
        <v>1929</v>
      </c>
      <c r="C24" s="2232" t="s">
        <v>93</v>
      </c>
      <c r="D24" s="2237">
        <v>48</v>
      </c>
      <c r="E24" s="2239">
        <v>48</v>
      </c>
      <c r="F24" s="2239">
        <v>48</v>
      </c>
    </row>
    <row r="25" spans="1:6" ht="30" x14ac:dyDescent="0.25">
      <c r="A25" s="2233"/>
      <c r="B25" s="1527" t="s">
        <v>116</v>
      </c>
      <c r="C25" s="2233"/>
      <c r="D25" s="2238"/>
      <c r="E25" s="2240"/>
      <c r="F25" s="2240"/>
    </row>
    <row r="26" spans="1:6" ht="49.5" customHeight="1" x14ac:dyDescent="0.25">
      <c r="A26" s="2210" t="s">
        <v>317</v>
      </c>
      <c r="B26" s="1526" t="s">
        <v>64</v>
      </c>
      <c r="C26" s="2210" t="s">
        <v>93</v>
      </c>
      <c r="D26" s="2227">
        <v>343565</v>
      </c>
      <c r="E26" s="2226">
        <v>343565</v>
      </c>
      <c r="F26" s="2226">
        <v>343565</v>
      </c>
    </row>
    <row r="27" spans="1:6" ht="30.75" customHeight="1" x14ac:dyDescent="0.25">
      <c r="A27" s="2210"/>
      <c r="B27" s="1527" t="s">
        <v>310</v>
      </c>
      <c r="C27" s="2210"/>
      <c r="D27" s="2227"/>
      <c r="E27" s="2226"/>
      <c r="F27" s="2226"/>
    </row>
    <row r="28" spans="1:6" ht="43.5" customHeight="1" x14ac:dyDescent="0.25">
      <c r="A28" s="2210" t="s">
        <v>318</v>
      </c>
      <c r="B28" s="1526" t="s">
        <v>192</v>
      </c>
      <c r="C28" s="2210" t="s">
        <v>93</v>
      </c>
      <c r="D28" s="2227">
        <v>20000</v>
      </c>
      <c r="E28" s="2226">
        <v>21000</v>
      </c>
      <c r="F28" s="2226">
        <v>22050</v>
      </c>
    </row>
    <row r="29" spans="1:6" ht="32.25" customHeight="1" x14ac:dyDescent="0.25">
      <c r="A29" s="2210"/>
      <c r="B29" s="1527" t="s">
        <v>310</v>
      </c>
      <c r="C29" s="2210"/>
      <c r="D29" s="2227"/>
      <c r="E29" s="2226"/>
      <c r="F29" s="2226"/>
    </row>
  </sheetData>
  <customSheetViews>
    <customSheetView guid="{E7219206-984F-4247-B1D3-6A74E47DAF4A}">
      <selection activeCell="B6" sqref="B6"/>
      <pageMargins left="0.7" right="0.7" top="0.75" bottom="0.75" header="0.3" footer="0.3"/>
      <pageSetup paperSize="9" orientation="portrait" r:id="rId1"/>
    </customSheetView>
    <customSheetView guid="{6ED1DF90-393A-44E0-B141-1FBB21699FEA}">
      <selection activeCell="B6" sqref="B6"/>
      <pageMargins left="0.7" right="0.7" top="0.75" bottom="0.75" header="0.3" footer="0.3"/>
      <pageSetup paperSize="9" orientation="portrait" r:id="rId2"/>
    </customSheetView>
    <customSheetView guid="{D790174D-5261-4952-B577-01255A6BEA3C}">
      <selection activeCell="B6" sqref="B6"/>
      <pageMargins left="0.7" right="0.7" top="0.75" bottom="0.75" header="0.3" footer="0.3"/>
      <pageSetup paperSize="9" orientation="portrait" r:id="rId3"/>
    </customSheetView>
    <customSheetView guid="{4FAA2782-85AC-4DBD-92C6-A3C3B6642B69}">
      <selection activeCell="B10" sqref="B10"/>
      <pageMargins left="0.7" right="0.7" top="0.75" bottom="0.75" header="0.3" footer="0.3"/>
      <pageSetup paperSize="9" orientation="portrait" r:id="rId4"/>
    </customSheetView>
    <customSheetView guid="{934F907A-8EE9-43F9-9508-E1908F40F5F2}" showPageBreaks="1" view="pageBreakPreview">
      <selection activeCell="B14" sqref="B14"/>
      <pageMargins left="0.7" right="0.7" top="0.75" bottom="0.75" header="0.3" footer="0.3"/>
      <pageSetup paperSize="9" orientation="portrait" r:id="rId5"/>
    </customSheetView>
  </customSheetViews>
  <mergeCells count="59">
    <mergeCell ref="A24:A25"/>
    <mergeCell ref="E19:E20"/>
    <mergeCell ref="F19:F20"/>
    <mergeCell ref="C19:C20"/>
    <mergeCell ref="A19:A20"/>
    <mergeCell ref="A21:A23"/>
    <mergeCell ref="B21:C21"/>
    <mergeCell ref="D19:D20"/>
    <mergeCell ref="C24:C25"/>
    <mergeCell ref="D24:D25"/>
    <mergeCell ref="E24:E25"/>
    <mergeCell ref="F24:F25"/>
    <mergeCell ref="A28:A29"/>
    <mergeCell ref="C28:C29"/>
    <mergeCell ref="D28:D29"/>
    <mergeCell ref="A26:A27"/>
    <mergeCell ref="C26:C27"/>
    <mergeCell ref="D26:D27"/>
    <mergeCell ref="A15:A16"/>
    <mergeCell ref="C15:C16"/>
    <mergeCell ref="D15:D16"/>
    <mergeCell ref="A17:A18"/>
    <mergeCell ref="C17:C18"/>
    <mergeCell ref="D17:D18"/>
    <mergeCell ref="A11:A12"/>
    <mergeCell ref="C11:C12"/>
    <mergeCell ref="D11:D12"/>
    <mergeCell ref="A13:A14"/>
    <mergeCell ref="C13:C14"/>
    <mergeCell ref="D13:D14"/>
    <mergeCell ref="F7:F8"/>
    <mergeCell ref="E9:E10"/>
    <mergeCell ref="F9:F10"/>
    <mergeCell ref="A4:C4"/>
    <mergeCell ref="A5:A6"/>
    <mergeCell ref="C5:C6"/>
    <mergeCell ref="D5:D6"/>
    <mergeCell ref="A7:A8"/>
    <mergeCell ref="C7:C8"/>
    <mergeCell ref="D7:D8"/>
    <mergeCell ref="A9:A10"/>
    <mergeCell ref="C9:C10"/>
    <mergeCell ref="D9:D10"/>
    <mergeCell ref="E28:E29"/>
    <mergeCell ref="F28:F29"/>
    <mergeCell ref="B1:F1"/>
    <mergeCell ref="E17:E18"/>
    <mergeCell ref="F17:F18"/>
    <mergeCell ref="E26:E27"/>
    <mergeCell ref="F26:F27"/>
    <mergeCell ref="E11:E12"/>
    <mergeCell ref="F11:F12"/>
    <mergeCell ref="E13:E14"/>
    <mergeCell ref="F13:F14"/>
    <mergeCell ref="E15:E16"/>
    <mergeCell ref="F15:F16"/>
    <mergeCell ref="E5:E6"/>
    <mergeCell ref="F5:F6"/>
    <mergeCell ref="E7:E8"/>
  </mergeCells>
  <pageMargins left="0.70866141732283472" right="0.70866141732283472" top="0.74803149606299213" bottom="0.74803149606299213" header="0.31496062992125984" footer="0.31496062992125984"/>
  <pageSetup paperSize="9" scale="57" fitToHeight="14" orientation="portrait" r:id="rId6"/>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34"/>
  <sheetViews>
    <sheetView topLeftCell="B1" zoomScaleNormal="100" zoomScaleSheetLayoutView="100" workbookViewId="0">
      <selection activeCell="O11" sqref="O11"/>
    </sheetView>
  </sheetViews>
  <sheetFormatPr defaultRowHeight="15" x14ac:dyDescent="0.25"/>
  <cols>
    <col min="1" max="1" width="28.7109375" customWidth="1"/>
    <col min="2" max="2" width="46.7109375" customWidth="1"/>
    <col min="3" max="3" width="16.28515625" style="81" customWidth="1"/>
    <col min="4" max="4" width="16.140625" customWidth="1"/>
    <col min="5" max="5" width="15.5703125" customWidth="1"/>
    <col min="6" max="6" width="15.42578125" customWidth="1"/>
  </cols>
  <sheetData>
    <row r="1" spans="1:6" s="9" customFormat="1" ht="33.75" customHeight="1" x14ac:dyDescent="0.25">
      <c r="A1" s="1507" t="s">
        <v>319</v>
      </c>
      <c r="B1" s="2120" t="s">
        <v>320</v>
      </c>
      <c r="C1" s="2120"/>
      <c r="D1" s="2120"/>
      <c r="E1" s="2120"/>
      <c r="F1" s="2120"/>
    </row>
    <row r="2" spans="1:6" s="9" customFormat="1" x14ac:dyDescent="0.25">
      <c r="C2" s="1516"/>
      <c r="D2" s="1533"/>
      <c r="F2" s="1510" t="s">
        <v>850</v>
      </c>
    </row>
    <row r="3" spans="1:6" s="9" customFormat="1" ht="28.5" x14ac:dyDescent="0.25">
      <c r="A3" s="1511" t="s">
        <v>85</v>
      </c>
      <c r="B3" s="1511" t="s">
        <v>86</v>
      </c>
      <c r="C3" s="1511" t="s">
        <v>87</v>
      </c>
      <c r="D3" s="1512" t="s">
        <v>897</v>
      </c>
      <c r="E3" s="1512" t="s">
        <v>959</v>
      </c>
      <c r="F3" s="1512" t="s">
        <v>1365</v>
      </c>
    </row>
    <row r="4" spans="1:6" s="9" customFormat="1" ht="24.75" customHeight="1" x14ac:dyDescent="0.25">
      <c r="A4" s="2244" t="s">
        <v>936</v>
      </c>
      <c r="B4" s="2245"/>
      <c r="C4" s="2246"/>
      <c r="D4" s="1512">
        <f>D5+D7+D9+D11+D13+D15+D17+D19+D21+D23+D25+D27+D29</f>
        <v>352712089.48999995</v>
      </c>
      <c r="E4" s="1525">
        <f>E5+E7+E9+E11+E13+E15+E17+E19+E21+E23+E25+E27+E29</f>
        <v>352712089.48999995</v>
      </c>
      <c r="F4" s="1525">
        <f>F5+F7+F9+F11+F13+F15+F17+F19+F21+F23+F25+F27+F29</f>
        <v>352587089.48999995</v>
      </c>
    </row>
    <row r="5" spans="1:6" s="9" customFormat="1" ht="54" customHeight="1" x14ac:dyDescent="0.25">
      <c r="A5" s="2242" t="s">
        <v>964</v>
      </c>
      <c r="B5" s="1526" t="s">
        <v>963</v>
      </c>
      <c r="C5" s="2242" t="s">
        <v>115</v>
      </c>
      <c r="D5" s="2221">
        <v>62546.763333333336</v>
      </c>
      <c r="E5" s="2221">
        <v>62546.763333333336</v>
      </c>
      <c r="F5" s="2221">
        <v>62546.763333333336</v>
      </c>
    </row>
    <row r="6" spans="1:6" s="9" customFormat="1" ht="48" customHeight="1" x14ac:dyDescent="0.25">
      <c r="A6" s="2243"/>
      <c r="B6" s="1527" t="s">
        <v>1282</v>
      </c>
      <c r="C6" s="2243"/>
      <c r="D6" s="2241"/>
      <c r="E6" s="2241"/>
      <c r="F6" s="2241"/>
    </row>
    <row r="7" spans="1:6" s="9" customFormat="1" ht="81.75" customHeight="1" x14ac:dyDescent="0.25">
      <c r="A7" s="2247" t="s">
        <v>903</v>
      </c>
      <c r="B7" s="1526" t="s">
        <v>904</v>
      </c>
      <c r="C7" s="2247" t="s">
        <v>115</v>
      </c>
      <c r="D7" s="2221">
        <v>37433539.706666663</v>
      </c>
      <c r="E7" s="2221">
        <v>37433539.706666663</v>
      </c>
      <c r="F7" s="2221">
        <v>37433539.706666663</v>
      </c>
    </row>
    <row r="8" spans="1:6" s="9" customFormat="1" ht="48" customHeight="1" x14ac:dyDescent="0.25">
      <c r="A8" s="2248"/>
      <c r="B8" s="1527" t="s">
        <v>1282</v>
      </c>
      <c r="C8" s="2248"/>
      <c r="D8" s="2241"/>
      <c r="E8" s="2241"/>
      <c r="F8" s="2241"/>
    </row>
    <row r="9" spans="1:6" s="9" customFormat="1" ht="36" customHeight="1" x14ac:dyDescent="0.25">
      <c r="A9" s="2242" t="s">
        <v>965</v>
      </c>
      <c r="B9" s="1526" t="s">
        <v>966</v>
      </c>
      <c r="C9" s="2242" t="s">
        <v>115</v>
      </c>
      <c r="D9" s="2221">
        <v>65322.693333333336</v>
      </c>
      <c r="E9" s="2221">
        <v>65322.693333333336</v>
      </c>
      <c r="F9" s="2221">
        <v>65322.693333333336</v>
      </c>
    </row>
    <row r="10" spans="1:6" s="9" customFormat="1" ht="48" customHeight="1" x14ac:dyDescent="0.25">
      <c r="A10" s="2243"/>
      <c r="B10" s="1527" t="s">
        <v>1282</v>
      </c>
      <c r="C10" s="2243"/>
      <c r="D10" s="2241"/>
      <c r="E10" s="2241"/>
      <c r="F10" s="2241"/>
    </row>
    <row r="11" spans="1:6" s="9" customFormat="1" ht="79.5" customHeight="1" x14ac:dyDescent="0.25">
      <c r="A11" s="2247" t="s">
        <v>906</v>
      </c>
      <c r="B11" s="1526" t="s">
        <v>905</v>
      </c>
      <c r="C11" s="2247" t="s">
        <v>115</v>
      </c>
      <c r="D11" s="2221">
        <v>111462962.56333333</v>
      </c>
      <c r="E11" s="2221">
        <v>111462962.56333333</v>
      </c>
      <c r="F11" s="2221">
        <v>111462962.56333333</v>
      </c>
    </row>
    <row r="12" spans="1:6" s="9" customFormat="1" ht="48" customHeight="1" x14ac:dyDescent="0.25">
      <c r="A12" s="2248"/>
      <c r="B12" s="1527" t="s">
        <v>1282</v>
      </c>
      <c r="C12" s="2248"/>
      <c r="D12" s="2241"/>
      <c r="E12" s="2241"/>
      <c r="F12" s="2241"/>
    </row>
    <row r="13" spans="1:6" s="9" customFormat="1" ht="32.25" customHeight="1" x14ac:dyDescent="0.25">
      <c r="A13" s="2242" t="s">
        <v>967</v>
      </c>
      <c r="B13" s="1526" t="s">
        <v>968</v>
      </c>
      <c r="C13" s="2242" t="s">
        <v>115</v>
      </c>
      <c r="D13" s="2221">
        <v>74764.460000000006</v>
      </c>
      <c r="E13" s="2221">
        <v>74764.460000000006</v>
      </c>
      <c r="F13" s="2221">
        <v>74764.460000000006</v>
      </c>
    </row>
    <row r="14" spans="1:6" s="9" customFormat="1" ht="48" customHeight="1" x14ac:dyDescent="0.25">
      <c r="A14" s="2243"/>
      <c r="B14" s="1527" t="s">
        <v>1282</v>
      </c>
      <c r="C14" s="2243"/>
      <c r="D14" s="2241"/>
      <c r="E14" s="2241"/>
      <c r="F14" s="2241"/>
    </row>
    <row r="15" spans="1:6" s="9" customFormat="1" ht="69" customHeight="1" x14ac:dyDescent="0.25">
      <c r="A15" s="2247" t="s">
        <v>907</v>
      </c>
      <c r="B15" s="1526" t="s">
        <v>908</v>
      </c>
      <c r="C15" s="2247" t="s">
        <v>115</v>
      </c>
      <c r="D15" s="2221">
        <v>159451594.69666669</v>
      </c>
      <c r="E15" s="2221">
        <v>159451594.69666669</v>
      </c>
      <c r="F15" s="2221">
        <v>159451594.69666669</v>
      </c>
    </row>
    <row r="16" spans="1:6" s="9" customFormat="1" ht="48" customHeight="1" x14ac:dyDescent="0.25">
      <c r="A16" s="2248"/>
      <c r="B16" s="1527" t="s">
        <v>1282</v>
      </c>
      <c r="C16" s="2248"/>
      <c r="D16" s="2241"/>
      <c r="E16" s="2241"/>
      <c r="F16" s="2241"/>
    </row>
    <row r="17" spans="1:6" s="9" customFormat="1" ht="38.25" customHeight="1" x14ac:dyDescent="0.25">
      <c r="A17" s="2242" t="s">
        <v>969</v>
      </c>
      <c r="B17" s="1526" t="s">
        <v>970</v>
      </c>
      <c r="C17" s="2242" t="s">
        <v>115</v>
      </c>
      <c r="D17" s="2221">
        <v>20105.11</v>
      </c>
      <c r="E17" s="2221">
        <v>20105.11</v>
      </c>
      <c r="F17" s="2221">
        <v>20105.11</v>
      </c>
    </row>
    <row r="18" spans="1:6" s="9" customFormat="1" ht="48" customHeight="1" x14ac:dyDescent="0.25">
      <c r="A18" s="2243"/>
      <c r="B18" s="1527" t="s">
        <v>1282</v>
      </c>
      <c r="C18" s="2243"/>
      <c r="D18" s="2241"/>
      <c r="E18" s="2241"/>
      <c r="F18" s="2241"/>
    </row>
    <row r="19" spans="1:6" s="9" customFormat="1" ht="77.25" customHeight="1" x14ac:dyDescent="0.25">
      <c r="A19" s="2247" t="s">
        <v>909</v>
      </c>
      <c r="B19" s="1526" t="s">
        <v>910</v>
      </c>
      <c r="C19" s="2247" t="s">
        <v>115</v>
      </c>
      <c r="D19" s="2221">
        <v>12474731.339999998</v>
      </c>
      <c r="E19" s="2221">
        <v>12474731.339999998</v>
      </c>
      <c r="F19" s="2221">
        <v>12474731.339999998</v>
      </c>
    </row>
    <row r="20" spans="1:6" s="9" customFormat="1" ht="48" customHeight="1" x14ac:dyDescent="0.25">
      <c r="A20" s="2248"/>
      <c r="B20" s="1527" t="s">
        <v>1282</v>
      </c>
      <c r="C20" s="2248"/>
      <c r="D20" s="2241"/>
      <c r="E20" s="2241"/>
      <c r="F20" s="2241"/>
    </row>
    <row r="21" spans="1:6" s="9" customFormat="1" ht="77.25" customHeight="1" x14ac:dyDescent="0.25">
      <c r="A21" s="2247" t="s">
        <v>972</v>
      </c>
      <c r="B21" s="1526" t="s">
        <v>910</v>
      </c>
      <c r="C21" s="2247" t="s">
        <v>115</v>
      </c>
      <c r="D21" s="2221">
        <v>84266.84</v>
      </c>
      <c r="E21" s="2221">
        <v>84266.84</v>
      </c>
      <c r="F21" s="2221">
        <v>84266.84</v>
      </c>
    </row>
    <row r="22" spans="1:6" s="9" customFormat="1" ht="48" customHeight="1" x14ac:dyDescent="0.25">
      <c r="A22" s="2248"/>
      <c r="B22" s="1527" t="s">
        <v>1282</v>
      </c>
      <c r="C22" s="2248"/>
      <c r="D22" s="2241"/>
      <c r="E22" s="2241"/>
      <c r="F22" s="2241"/>
    </row>
    <row r="23" spans="1:6" s="9" customFormat="1" ht="152.25" customHeight="1" x14ac:dyDescent="0.25">
      <c r="A23" s="2231" t="s">
        <v>321</v>
      </c>
      <c r="B23" s="1526" t="s">
        <v>199</v>
      </c>
      <c r="C23" s="2210" t="s">
        <v>93</v>
      </c>
      <c r="D23" s="2209">
        <v>500000</v>
      </c>
      <c r="E23" s="2209">
        <v>500000</v>
      </c>
      <c r="F23" s="2209">
        <v>375000</v>
      </c>
    </row>
    <row r="24" spans="1:6" s="9" customFormat="1" ht="46.5" customHeight="1" x14ac:dyDescent="0.25">
      <c r="A24" s="2231"/>
      <c r="B24" s="1527" t="s">
        <v>116</v>
      </c>
      <c r="C24" s="2210"/>
      <c r="D24" s="2209"/>
      <c r="E24" s="2209"/>
      <c r="F24" s="2209"/>
    </row>
    <row r="25" spans="1:6" s="9" customFormat="1" ht="60" x14ac:dyDescent="0.25">
      <c r="A25" s="2231" t="s">
        <v>322</v>
      </c>
      <c r="B25" s="1526" t="s">
        <v>222</v>
      </c>
      <c r="C25" s="2210" t="s">
        <v>115</v>
      </c>
      <c r="D25" s="2209">
        <v>4310043.57</v>
      </c>
      <c r="E25" s="2209">
        <v>4310043.57</v>
      </c>
      <c r="F25" s="2209">
        <v>4310043.57</v>
      </c>
    </row>
    <row r="26" spans="1:6" s="9" customFormat="1" ht="45" customHeight="1" x14ac:dyDescent="0.25">
      <c r="A26" s="2231"/>
      <c r="B26" s="1527" t="s">
        <v>116</v>
      </c>
      <c r="C26" s="2210"/>
      <c r="D26" s="2209"/>
      <c r="E26" s="2209"/>
      <c r="F26" s="2209"/>
    </row>
    <row r="27" spans="1:6" s="9" customFormat="1" ht="135" x14ac:dyDescent="0.25">
      <c r="A27" s="2231" t="s">
        <v>323</v>
      </c>
      <c r="B27" s="1526" t="s">
        <v>973</v>
      </c>
      <c r="C27" s="2210" t="s">
        <v>115</v>
      </c>
      <c r="D27" s="2209">
        <v>26587521.746666666</v>
      </c>
      <c r="E27" s="2209">
        <v>26587521.746666666</v>
      </c>
      <c r="F27" s="2209">
        <v>26587521.746666666</v>
      </c>
    </row>
    <row r="28" spans="1:6" s="9" customFormat="1" ht="45" customHeight="1" x14ac:dyDescent="0.25">
      <c r="A28" s="2231"/>
      <c r="B28" s="1527" t="s">
        <v>116</v>
      </c>
      <c r="C28" s="2210"/>
      <c r="D28" s="2209"/>
      <c r="E28" s="2209"/>
      <c r="F28" s="2209"/>
    </row>
    <row r="29" spans="1:6" s="9" customFormat="1" ht="59.25" customHeight="1" x14ac:dyDescent="0.25">
      <c r="A29" s="2231" t="s">
        <v>324</v>
      </c>
      <c r="B29" s="1526" t="s">
        <v>201</v>
      </c>
      <c r="C29" s="2210" t="s">
        <v>93</v>
      </c>
      <c r="D29" s="2209">
        <v>184690</v>
      </c>
      <c r="E29" s="2209">
        <v>184690</v>
      </c>
      <c r="F29" s="2209">
        <v>184690</v>
      </c>
    </row>
    <row r="30" spans="1:6" s="9" customFormat="1" ht="45.75" customHeight="1" x14ac:dyDescent="0.25">
      <c r="A30" s="2231"/>
      <c r="B30" s="1527" t="s">
        <v>116</v>
      </c>
      <c r="C30" s="2210"/>
      <c r="D30" s="2209"/>
      <c r="E30" s="2209"/>
      <c r="F30" s="2209"/>
    </row>
    <row r="34" spans="4:6" x14ac:dyDescent="0.25">
      <c r="D34" s="355"/>
      <c r="E34" s="355"/>
      <c r="F34" s="355"/>
    </row>
  </sheetData>
  <customSheetViews>
    <customSheetView guid="{E7219206-984F-4247-B1D3-6A74E47DAF4A}" topLeftCell="A19">
      <selection activeCell="B36" sqref="B36"/>
      <pageMargins left="0.7" right="0.7" top="0.75" bottom="0.75" header="0.3" footer="0.3"/>
      <pageSetup paperSize="9" orientation="portrait" r:id="rId1"/>
    </customSheetView>
    <customSheetView guid="{6ED1DF90-393A-44E0-B141-1FBB21699FEA}" topLeftCell="A19">
      <selection activeCell="B36" sqref="B36"/>
      <pageMargins left="0.7" right="0.7" top="0.75" bottom="0.75" header="0.3" footer="0.3"/>
      <pageSetup paperSize="9" orientation="portrait" r:id="rId2"/>
    </customSheetView>
    <customSheetView guid="{D790174D-5261-4952-B577-01255A6BEA3C}" topLeftCell="A19">
      <selection activeCell="B36" sqref="B36"/>
      <pageMargins left="0.7" right="0.7" top="0.75" bottom="0.75" header="0.3" footer="0.3"/>
      <pageSetup paperSize="9" orientation="portrait" r:id="rId3"/>
    </customSheetView>
    <customSheetView guid="{4FAA2782-85AC-4DBD-92C6-A3C3B6642B69}">
      <selection activeCell="G7" sqref="G7"/>
      <pageMargins left="0.7" right="0.7" top="0.75" bottom="0.75" header="0.3" footer="0.3"/>
      <pageSetup paperSize="9" orientation="portrait" r:id="rId4"/>
    </customSheetView>
    <customSheetView guid="{934F907A-8EE9-43F9-9508-E1908F40F5F2}" showPageBreaks="1" printArea="1" view="pageBreakPreview" topLeftCell="A10">
      <selection activeCell="C17" sqref="C17:C18"/>
      <pageMargins left="0.7" right="0.7" top="0.75" bottom="0.75" header="0.3" footer="0.3"/>
      <pageSetup paperSize="9" orientation="portrait" r:id="rId5"/>
    </customSheetView>
  </customSheetViews>
  <mergeCells count="67">
    <mergeCell ref="E21:E22"/>
    <mergeCell ref="F21:F22"/>
    <mergeCell ref="C17:C18"/>
    <mergeCell ref="A17:A18"/>
    <mergeCell ref="A21:A22"/>
    <mergeCell ref="C21:C22"/>
    <mergeCell ref="D21:D22"/>
    <mergeCell ref="E19:E20"/>
    <mergeCell ref="F19:F20"/>
    <mergeCell ref="A23:A24"/>
    <mergeCell ref="C23:C24"/>
    <mergeCell ref="D23:D24"/>
    <mergeCell ref="A29:A30"/>
    <mergeCell ref="C29:C30"/>
    <mergeCell ref="D29:D30"/>
    <mergeCell ref="A25:A26"/>
    <mergeCell ref="C25:C26"/>
    <mergeCell ref="D25:D26"/>
    <mergeCell ref="A27:A28"/>
    <mergeCell ref="C27:C28"/>
    <mergeCell ref="D27:D28"/>
    <mergeCell ref="E15:E16"/>
    <mergeCell ref="F15:F16"/>
    <mergeCell ref="A19:A20"/>
    <mergeCell ref="C19:C20"/>
    <mergeCell ref="D19:D20"/>
    <mergeCell ref="A15:A16"/>
    <mergeCell ref="C15:C16"/>
    <mergeCell ref="D15:D16"/>
    <mergeCell ref="D17:D18"/>
    <mergeCell ref="E17:E18"/>
    <mergeCell ref="F17:F18"/>
    <mergeCell ref="C13:C14"/>
    <mergeCell ref="A4:C4"/>
    <mergeCell ref="A7:A8"/>
    <mergeCell ref="C7:C8"/>
    <mergeCell ref="D7:D8"/>
    <mergeCell ref="D9:D10"/>
    <mergeCell ref="C9:C10"/>
    <mergeCell ref="A9:A10"/>
    <mergeCell ref="A13:A14"/>
    <mergeCell ref="A11:A12"/>
    <mergeCell ref="C11:C12"/>
    <mergeCell ref="D11:D12"/>
    <mergeCell ref="E9:E10"/>
    <mergeCell ref="F9:F10"/>
    <mergeCell ref="D13:D14"/>
    <mergeCell ref="E13:E14"/>
    <mergeCell ref="F13:F14"/>
    <mergeCell ref="E11:E12"/>
    <mergeCell ref="F11:F12"/>
    <mergeCell ref="B1:F1"/>
    <mergeCell ref="E7:E8"/>
    <mergeCell ref="F7:F8"/>
    <mergeCell ref="C5:C6"/>
    <mergeCell ref="A5:A6"/>
    <mergeCell ref="D5:D6"/>
    <mergeCell ref="E5:E6"/>
    <mergeCell ref="F5:F6"/>
    <mergeCell ref="E29:E30"/>
    <mergeCell ref="F29:F30"/>
    <mergeCell ref="E23:E24"/>
    <mergeCell ref="F23:F24"/>
    <mergeCell ref="E25:E26"/>
    <mergeCell ref="F25:F26"/>
    <mergeCell ref="E27:E28"/>
    <mergeCell ref="F27:F28"/>
  </mergeCells>
  <pageMargins left="0.70866141732283472" right="0.70866141732283472" top="0.74803149606299213" bottom="0.74803149606299213" header="0.31496062992125984" footer="0.31496062992125984"/>
  <pageSetup paperSize="9" scale="62" fitToHeight="5" orientation="portrait" r:id="rId6"/>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I49"/>
  <sheetViews>
    <sheetView view="pageBreakPreview" topLeftCell="A19" zoomScale="87" zoomScaleNormal="100" zoomScaleSheetLayoutView="87" workbookViewId="0">
      <selection activeCell="B21" sqref="B21"/>
    </sheetView>
  </sheetViews>
  <sheetFormatPr defaultRowHeight="15" x14ac:dyDescent="0.25"/>
  <cols>
    <col min="1" max="1" width="28.5703125" style="9" customWidth="1"/>
    <col min="2" max="2" width="51.85546875" style="9" customWidth="1"/>
    <col min="3" max="3" width="27.85546875" style="1516" customWidth="1"/>
    <col min="4" max="4" width="16" style="1523" customWidth="1"/>
    <col min="5" max="5" width="13.85546875" style="1523" customWidth="1"/>
    <col min="6" max="6" width="16.7109375" style="1523" customWidth="1"/>
    <col min="7" max="16384" width="9.140625" style="9"/>
  </cols>
  <sheetData>
    <row r="1" spans="1:9" ht="34.5" customHeight="1" x14ac:dyDescent="0.25">
      <c r="A1" s="1507" t="s">
        <v>325</v>
      </c>
      <c r="B1" s="2120" t="s">
        <v>326</v>
      </c>
      <c r="C1" s="2120"/>
      <c r="D1" s="2120"/>
      <c r="E1" s="2120"/>
      <c r="F1" s="2120"/>
    </row>
    <row r="2" spans="1:9" x14ac:dyDescent="0.25">
      <c r="D2" s="1509"/>
      <c r="F2" s="1524" t="s">
        <v>850</v>
      </c>
    </row>
    <row r="3" spans="1:9" ht="28.5" x14ac:dyDescent="0.25">
      <c r="A3" s="1511" t="s">
        <v>85</v>
      </c>
      <c r="B3" s="1511" t="s">
        <v>86</v>
      </c>
      <c r="C3" s="1511" t="s">
        <v>87</v>
      </c>
      <c r="D3" s="1512" t="s">
        <v>897</v>
      </c>
      <c r="E3" s="1512" t="s">
        <v>959</v>
      </c>
      <c r="F3" s="1512" t="s">
        <v>1365</v>
      </c>
    </row>
    <row r="4" spans="1:9" ht="28.5" customHeight="1" x14ac:dyDescent="0.25">
      <c r="A4" s="2244" t="s">
        <v>937</v>
      </c>
      <c r="B4" s="2245"/>
      <c r="C4" s="2246"/>
      <c r="D4" s="1525">
        <f>D5+D7+D9+D26+D30</f>
        <v>96722489.950000018</v>
      </c>
      <c r="E4" s="1525">
        <f>E5+E7+E9+E26+E30</f>
        <v>97434378.560000017</v>
      </c>
      <c r="F4" s="1525">
        <f>F5+F7+F9+F26+F30</f>
        <v>96161978.560000017</v>
      </c>
    </row>
    <row r="5" spans="1:9" ht="133.5" customHeight="1" x14ac:dyDescent="0.25">
      <c r="A5" s="2231" t="s">
        <v>911</v>
      </c>
      <c r="B5" s="1526" t="s">
        <v>912</v>
      </c>
      <c r="C5" s="2231" t="s">
        <v>93</v>
      </c>
      <c r="D5" s="2209">
        <v>1552623.0800000003</v>
      </c>
      <c r="E5" s="2209">
        <v>1552623.0800000003</v>
      </c>
      <c r="F5" s="2209">
        <v>1552623.0800000003</v>
      </c>
      <c r="H5" s="2249"/>
      <c r="I5" s="1523"/>
    </row>
    <row r="6" spans="1:9" ht="18.75" customHeight="1" x14ac:dyDescent="0.25">
      <c r="A6" s="2231"/>
      <c r="B6" s="1527" t="s">
        <v>913</v>
      </c>
      <c r="C6" s="2231"/>
      <c r="D6" s="2209"/>
      <c r="E6" s="2209"/>
      <c r="F6" s="2209"/>
      <c r="H6" s="2249"/>
    </row>
    <row r="7" spans="1:9" ht="105.75" customHeight="1" x14ac:dyDescent="0.25">
      <c r="A7" s="2231" t="s">
        <v>327</v>
      </c>
      <c r="B7" s="1526" t="s">
        <v>33</v>
      </c>
      <c r="C7" s="2210" t="s">
        <v>93</v>
      </c>
      <c r="D7" s="2209">
        <v>125000</v>
      </c>
      <c r="E7" s="2209">
        <v>125000</v>
      </c>
      <c r="F7" s="2209">
        <v>125000</v>
      </c>
    </row>
    <row r="8" spans="1:9" ht="30" x14ac:dyDescent="0.25">
      <c r="A8" s="2231"/>
      <c r="B8" s="1527" t="s">
        <v>116</v>
      </c>
      <c r="C8" s="2210"/>
      <c r="D8" s="2209"/>
      <c r="E8" s="2209"/>
      <c r="F8" s="2209"/>
    </row>
    <row r="9" spans="1:9" ht="33" customHeight="1" x14ac:dyDescent="0.25">
      <c r="A9" s="1506" t="s">
        <v>328</v>
      </c>
      <c r="B9" s="2250" t="s">
        <v>329</v>
      </c>
      <c r="C9" s="2250"/>
      <c r="D9" s="1528">
        <f>D10+D12+D16+D18+D20+D22+D14</f>
        <v>17063422.843333334</v>
      </c>
      <c r="E9" s="1528">
        <f>E10+E12+E16+E18+E20+E22+E14</f>
        <v>17756682.843333334</v>
      </c>
      <c r="F9" s="1528">
        <f>F10+F12+F16+F18+F20+F22+F14</f>
        <v>16484282.843333334</v>
      </c>
    </row>
    <row r="10" spans="1:9" ht="100.5" customHeight="1" x14ac:dyDescent="0.25">
      <c r="A10" s="2231" t="s">
        <v>330</v>
      </c>
      <c r="B10" s="1526" t="s">
        <v>914</v>
      </c>
      <c r="C10" s="2210" t="s">
        <v>93</v>
      </c>
      <c r="D10" s="2209">
        <v>2065256</v>
      </c>
      <c r="E10" s="2209">
        <v>2065256</v>
      </c>
      <c r="F10" s="2209">
        <v>65256</v>
      </c>
    </row>
    <row r="11" spans="1:9" ht="30" x14ac:dyDescent="0.25">
      <c r="A11" s="2231"/>
      <c r="B11" s="1527" t="s">
        <v>331</v>
      </c>
      <c r="C11" s="2210"/>
      <c r="D11" s="2209"/>
      <c r="E11" s="2209"/>
      <c r="F11" s="2209"/>
    </row>
    <row r="12" spans="1:9" ht="120" x14ac:dyDescent="0.25">
      <c r="A12" s="2231" t="s">
        <v>332</v>
      </c>
      <c r="B12" s="1526" t="s">
        <v>68</v>
      </c>
      <c r="C12" s="2210" t="s">
        <v>115</v>
      </c>
      <c r="D12" s="2209">
        <v>145612.93333333332</v>
      </c>
      <c r="E12" s="2209">
        <v>145612.93333333332</v>
      </c>
      <c r="F12" s="2209">
        <v>145612.93333333332</v>
      </c>
    </row>
    <row r="13" spans="1:9" ht="45" x14ac:dyDescent="0.25">
      <c r="A13" s="2231"/>
      <c r="B13" s="1527" t="s">
        <v>1283</v>
      </c>
      <c r="C13" s="2210"/>
      <c r="D13" s="2209"/>
      <c r="E13" s="2209"/>
      <c r="F13" s="2209"/>
    </row>
    <row r="14" spans="1:9" ht="90" x14ac:dyDescent="0.25">
      <c r="A14" s="2231" t="s">
        <v>333</v>
      </c>
      <c r="B14" s="1526" t="s">
        <v>186</v>
      </c>
      <c r="C14" s="2210" t="s">
        <v>93</v>
      </c>
      <c r="D14" s="2209">
        <v>4799858</v>
      </c>
      <c r="E14" s="2209">
        <v>5040371</v>
      </c>
      <c r="F14" s="2209">
        <v>5292585</v>
      </c>
    </row>
    <row r="15" spans="1:9" ht="30" x14ac:dyDescent="0.25">
      <c r="A15" s="2231"/>
      <c r="B15" s="1527" t="s">
        <v>310</v>
      </c>
      <c r="C15" s="2210"/>
      <c r="D15" s="2209"/>
      <c r="E15" s="2209"/>
      <c r="F15" s="2209"/>
    </row>
    <row r="16" spans="1:9" ht="121.5" customHeight="1" x14ac:dyDescent="0.25">
      <c r="A16" s="2231" t="s">
        <v>334</v>
      </c>
      <c r="B16" s="1526" t="s">
        <v>188</v>
      </c>
      <c r="C16" s="2210" t="s">
        <v>93</v>
      </c>
      <c r="D16" s="2209">
        <v>25000</v>
      </c>
      <c r="E16" s="2209">
        <v>26250</v>
      </c>
      <c r="F16" s="2209">
        <v>27562</v>
      </c>
    </row>
    <row r="17" spans="1:7" ht="30" x14ac:dyDescent="0.25">
      <c r="A17" s="2231"/>
      <c r="B17" s="1527" t="s">
        <v>310</v>
      </c>
      <c r="C17" s="2210"/>
      <c r="D17" s="2209"/>
      <c r="E17" s="2209"/>
      <c r="F17" s="2209"/>
    </row>
    <row r="18" spans="1:7" ht="285" customHeight="1" x14ac:dyDescent="0.25">
      <c r="A18" s="2231" t="s">
        <v>335</v>
      </c>
      <c r="B18" s="1526" t="s">
        <v>1367</v>
      </c>
      <c r="C18" s="2210" t="s">
        <v>93</v>
      </c>
      <c r="D18" s="2209">
        <v>9000000</v>
      </c>
      <c r="E18" s="2209">
        <v>9449997</v>
      </c>
      <c r="F18" s="2209">
        <v>9922496</v>
      </c>
    </row>
    <row r="19" spans="1:7" ht="30" x14ac:dyDescent="0.25">
      <c r="A19" s="2231"/>
      <c r="B19" s="1527" t="s">
        <v>310</v>
      </c>
      <c r="C19" s="2210"/>
      <c r="D19" s="2209"/>
      <c r="E19" s="2209"/>
      <c r="F19" s="2209"/>
    </row>
    <row r="20" spans="1:7" ht="101.25" customHeight="1" x14ac:dyDescent="0.25">
      <c r="A20" s="2231" t="s">
        <v>336</v>
      </c>
      <c r="B20" s="1526" t="s">
        <v>1960</v>
      </c>
      <c r="C20" s="2210" t="s">
        <v>115</v>
      </c>
      <c r="D20" s="2209">
        <v>911411.31</v>
      </c>
      <c r="E20" s="2209">
        <v>911411.31</v>
      </c>
      <c r="F20" s="2209">
        <v>911411.31</v>
      </c>
      <c r="G20" s="2050"/>
    </row>
    <row r="21" spans="1:7" ht="19.5" customHeight="1" x14ac:dyDescent="0.25">
      <c r="A21" s="2231"/>
      <c r="B21" s="1527" t="s">
        <v>337</v>
      </c>
      <c r="C21" s="2210"/>
      <c r="D21" s="2209"/>
      <c r="E21" s="2209"/>
      <c r="F21" s="2209"/>
    </row>
    <row r="22" spans="1:7" ht="45.75" customHeight="1" x14ac:dyDescent="0.25">
      <c r="A22" s="2231" t="s">
        <v>338</v>
      </c>
      <c r="B22" s="2252" t="s">
        <v>69</v>
      </c>
      <c r="C22" s="2253"/>
      <c r="D22" s="1528">
        <f>D24+D25+D23</f>
        <v>116284.6</v>
      </c>
      <c r="E22" s="1528">
        <f t="shared" ref="E22:F22" si="0">E24+E25+E23</f>
        <v>117784.6</v>
      </c>
      <c r="F22" s="1528">
        <f t="shared" si="0"/>
        <v>119359.6</v>
      </c>
    </row>
    <row r="23" spans="1:7" ht="26.25" customHeight="1" x14ac:dyDescent="0.25">
      <c r="A23" s="2251"/>
      <c r="B23" s="1527" t="s">
        <v>344</v>
      </c>
      <c r="C23" s="1506" t="s">
        <v>115</v>
      </c>
      <c r="D23" s="1529">
        <v>1082.6000000000001</v>
      </c>
      <c r="E23" s="1529">
        <v>1082.6000000000001</v>
      </c>
      <c r="F23" s="1529">
        <v>1082.6000000000001</v>
      </c>
    </row>
    <row r="24" spans="1:7" ht="30" x14ac:dyDescent="0.25">
      <c r="A24" s="2231"/>
      <c r="B24" s="1527" t="s">
        <v>310</v>
      </c>
      <c r="C24" s="1506" t="s">
        <v>93</v>
      </c>
      <c r="D24" s="1528">
        <v>30000</v>
      </c>
      <c r="E24" s="1528">
        <v>31500</v>
      </c>
      <c r="F24" s="1528">
        <v>33075</v>
      </c>
    </row>
    <row r="25" spans="1:7" ht="30" x14ac:dyDescent="0.25">
      <c r="A25" s="2231"/>
      <c r="B25" s="1527" t="s">
        <v>339</v>
      </c>
      <c r="C25" s="1530" t="s">
        <v>342</v>
      </c>
      <c r="D25" s="1528">
        <v>85202</v>
      </c>
      <c r="E25" s="1528">
        <v>85202</v>
      </c>
      <c r="F25" s="1528">
        <v>85202</v>
      </c>
    </row>
    <row r="26" spans="1:7" ht="33" customHeight="1" x14ac:dyDescent="0.25">
      <c r="A26" s="2231" t="s">
        <v>340</v>
      </c>
      <c r="B26" s="2250" t="s">
        <v>27</v>
      </c>
      <c r="C26" s="2250"/>
      <c r="D26" s="1528">
        <f>D27+D28+D29</f>
        <v>2301679.9133333331</v>
      </c>
      <c r="E26" s="1528">
        <f t="shared" ref="E26:F26" si="1">E27+E28+E29</f>
        <v>2320308.5233333334</v>
      </c>
      <c r="F26" s="1528">
        <f t="shared" si="1"/>
        <v>2320308.5233333334</v>
      </c>
    </row>
    <row r="27" spans="1:7" ht="45" x14ac:dyDescent="0.25">
      <c r="A27" s="2231"/>
      <c r="B27" s="1527" t="s">
        <v>1283</v>
      </c>
      <c r="C27" s="1506" t="s">
        <v>115</v>
      </c>
      <c r="D27" s="1528">
        <v>1649695.8133333332</v>
      </c>
      <c r="E27" s="1528">
        <v>1649695.8133333332</v>
      </c>
      <c r="F27" s="1528">
        <v>1649695.8133333332</v>
      </c>
    </row>
    <row r="28" spans="1:7" ht="30" x14ac:dyDescent="0.25">
      <c r="A28" s="2231"/>
      <c r="B28" s="1527" t="s">
        <v>116</v>
      </c>
      <c r="C28" s="1506" t="s">
        <v>341</v>
      </c>
      <c r="D28" s="1528">
        <v>186286.1</v>
      </c>
      <c r="E28" s="1528">
        <v>204914.71000000002</v>
      </c>
      <c r="F28" s="1528">
        <v>204914.71000000002</v>
      </c>
    </row>
    <row r="29" spans="1:7" ht="38.25" customHeight="1" x14ac:dyDescent="0.25">
      <c r="A29" s="2231"/>
      <c r="B29" s="1527" t="s">
        <v>339</v>
      </c>
      <c r="C29" s="1530" t="s">
        <v>342</v>
      </c>
      <c r="D29" s="1528">
        <v>465698</v>
      </c>
      <c r="E29" s="1528">
        <v>465698</v>
      </c>
      <c r="F29" s="1528">
        <v>465698</v>
      </c>
    </row>
    <row r="30" spans="1:7" ht="30" customHeight="1" x14ac:dyDescent="0.25">
      <c r="A30" s="1530" t="s">
        <v>297</v>
      </c>
      <c r="B30" s="2250" t="s">
        <v>7</v>
      </c>
      <c r="C30" s="2250"/>
      <c r="D30" s="1528">
        <f>D31+D35</f>
        <v>75679764.113333344</v>
      </c>
      <c r="E30" s="1528">
        <f>E31+E35</f>
        <v>75679764.113333344</v>
      </c>
      <c r="F30" s="1528">
        <f>F31+F35</f>
        <v>75679764.113333344</v>
      </c>
    </row>
    <row r="31" spans="1:7" ht="105" customHeight="1" x14ac:dyDescent="0.25">
      <c r="A31" s="2242" t="s">
        <v>343</v>
      </c>
      <c r="B31" s="2250" t="s">
        <v>146</v>
      </c>
      <c r="C31" s="2250"/>
      <c r="D31" s="1528">
        <f>D32+D33+D34</f>
        <v>6496799.9866666663</v>
      </c>
      <c r="E31" s="1528">
        <f>E32+E33+E34</f>
        <v>6496799.9866666663</v>
      </c>
      <c r="F31" s="1528">
        <f>F32+F33+F34</f>
        <v>6496799.9866666663</v>
      </c>
    </row>
    <row r="32" spans="1:7" ht="30" x14ac:dyDescent="0.25">
      <c r="A32" s="2254"/>
      <c r="B32" s="1527" t="s">
        <v>344</v>
      </c>
      <c r="C32" s="1506" t="s">
        <v>115</v>
      </c>
      <c r="D32" s="1528">
        <v>2413051.7766666668</v>
      </c>
      <c r="E32" s="1528">
        <v>2413051.7766666668</v>
      </c>
      <c r="F32" s="1528">
        <v>2413051.7766666668</v>
      </c>
    </row>
    <row r="33" spans="1:6" ht="30" x14ac:dyDescent="0.25">
      <c r="A33" s="2254"/>
      <c r="B33" s="1527" t="s">
        <v>345</v>
      </c>
      <c r="C33" s="1506" t="s">
        <v>93</v>
      </c>
      <c r="D33" s="1528">
        <v>1020000</v>
      </c>
      <c r="E33" s="1528">
        <v>1020000</v>
      </c>
      <c r="F33" s="1528">
        <v>1020000</v>
      </c>
    </row>
    <row r="34" spans="1:6" ht="30" x14ac:dyDescent="0.25">
      <c r="A34" s="2243"/>
      <c r="B34" s="1531" t="s">
        <v>485</v>
      </c>
      <c r="C34" s="1505" t="s">
        <v>115</v>
      </c>
      <c r="D34" s="1529">
        <v>3063748.2099999995</v>
      </c>
      <c r="E34" s="1529">
        <v>3063748.2099999995</v>
      </c>
      <c r="F34" s="1529">
        <v>3063748.2099999995</v>
      </c>
    </row>
    <row r="35" spans="1:6" ht="35.25" customHeight="1" x14ac:dyDescent="0.25">
      <c r="A35" s="2231" t="s">
        <v>176</v>
      </c>
      <c r="B35" s="2250" t="s">
        <v>147</v>
      </c>
      <c r="C35" s="2250"/>
      <c r="D35" s="1528">
        <f>D36+D37+D38+D39+D40+D42+D43+D44+D48+D49+D46+D47+D45+D41</f>
        <v>69182964.12666668</v>
      </c>
      <c r="E35" s="1528">
        <f t="shared" ref="E35:F35" si="2">E36+E37+E38+E39+E40+E42+E43+E44+E48+E49+E46+E47+E45+E41</f>
        <v>69182964.12666668</v>
      </c>
      <c r="F35" s="1528">
        <f t="shared" si="2"/>
        <v>69182964.12666668</v>
      </c>
    </row>
    <row r="36" spans="1:6" ht="23.25" customHeight="1" x14ac:dyDescent="0.25">
      <c r="A36" s="2231"/>
      <c r="B36" s="1527" t="s">
        <v>346</v>
      </c>
      <c r="C36" s="1506" t="s">
        <v>115</v>
      </c>
      <c r="D36" s="1528">
        <v>41500.53333333334</v>
      </c>
      <c r="E36" s="1528">
        <v>41500.53333333334</v>
      </c>
      <c r="F36" s="1528">
        <v>41500.53333333334</v>
      </c>
    </row>
    <row r="37" spans="1:6" ht="30" x14ac:dyDescent="0.25">
      <c r="A37" s="2231"/>
      <c r="B37" s="1527" t="s">
        <v>344</v>
      </c>
      <c r="C37" s="1506" t="s">
        <v>115</v>
      </c>
      <c r="D37" s="1528">
        <v>21495371.100000001</v>
      </c>
      <c r="E37" s="1528">
        <v>21495371.100000001</v>
      </c>
      <c r="F37" s="1528">
        <v>21495371.100000001</v>
      </c>
    </row>
    <row r="38" spans="1:6" ht="30" x14ac:dyDescent="0.25">
      <c r="A38" s="2231"/>
      <c r="B38" s="1527" t="s">
        <v>345</v>
      </c>
      <c r="C38" s="1506" t="s">
        <v>115</v>
      </c>
      <c r="D38" s="1528">
        <v>2732602.8866666667</v>
      </c>
      <c r="E38" s="1528">
        <v>2732602.8866666667</v>
      </c>
      <c r="F38" s="1528">
        <v>2732602.8866666667</v>
      </c>
    </row>
    <row r="39" spans="1:6" ht="30" x14ac:dyDescent="0.25">
      <c r="A39" s="2231"/>
      <c r="B39" s="1527" t="s">
        <v>331</v>
      </c>
      <c r="C39" s="1506" t="s">
        <v>115</v>
      </c>
      <c r="D39" s="1528">
        <v>26749662</v>
      </c>
      <c r="E39" s="1528">
        <v>26749662</v>
      </c>
      <c r="F39" s="1528">
        <v>26749662</v>
      </c>
    </row>
    <row r="40" spans="1:6" ht="45" x14ac:dyDescent="0.25">
      <c r="A40" s="2231"/>
      <c r="B40" s="1527" t="s">
        <v>1284</v>
      </c>
      <c r="C40" s="1506" t="s">
        <v>115</v>
      </c>
      <c r="D40" s="1528">
        <v>5306139.3099999996</v>
      </c>
      <c r="E40" s="1528">
        <v>5306139.3099999996</v>
      </c>
      <c r="F40" s="1528">
        <v>5306139.3099999996</v>
      </c>
    </row>
    <row r="41" spans="1:6" ht="30" x14ac:dyDescent="0.25">
      <c r="A41" s="2251"/>
      <c r="B41" s="1531" t="s">
        <v>485</v>
      </c>
      <c r="C41" s="1505" t="s">
        <v>115</v>
      </c>
      <c r="D41" s="1529">
        <v>4804924.6500000004</v>
      </c>
      <c r="E41" s="1529">
        <v>4804924.6500000004</v>
      </c>
      <c r="F41" s="1529">
        <v>4804924.6500000004</v>
      </c>
    </row>
    <row r="42" spans="1:6" ht="19.5" customHeight="1" x14ac:dyDescent="0.25">
      <c r="A42" s="2231"/>
      <c r="B42" s="1527" t="s">
        <v>311</v>
      </c>
      <c r="C42" s="1506" t="s">
        <v>115</v>
      </c>
      <c r="D42" s="1528">
        <v>48030</v>
      </c>
      <c r="E42" s="1528">
        <v>48030</v>
      </c>
      <c r="F42" s="1528">
        <v>48030</v>
      </c>
    </row>
    <row r="43" spans="1:6" ht="30" x14ac:dyDescent="0.25">
      <c r="A43" s="2231"/>
      <c r="B43" s="1527" t="s">
        <v>310</v>
      </c>
      <c r="C43" s="1506" t="s">
        <v>115</v>
      </c>
      <c r="D43" s="1528">
        <v>5685736</v>
      </c>
      <c r="E43" s="1528">
        <v>5685736</v>
      </c>
      <c r="F43" s="1528">
        <v>5685736</v>
      </c>
    </row>
    <row r="44" spans="1:6" ht="41.25" customHeight="1" x14ac:dyDescent="0.25">
      <c r="A44" s="2231"/>
      <c r="B44" s="1527" t="s">
        <v>339</v>
      </c>
      <c r="C44" s="1530" t="s">
        <v>342</v>
      </c>
      <c r="D44" s="1528">
        <v>2189011</v>
      </c>
      <c r="E44" s="1528">
        <v>2189011</v>
      </c>
      <c r="F44" s="1528">
        <v>2189011</v>
      </c>
    </row>
    <row r="45" spans="1:6" ht="41.25" customHeight="1" x14ac:dyDescent="0.25">
      <c r="A45" s="2251"/>
      <c r="B45" s="1531" t="s">
        <v>915</v>
      </c>
      <c r="C45" s="1505" t="s">
        <v>115</v>
      </c>
      <c r="D45" s="1529">
        <v>19449.646666666802</v>
      </c>
      <c r="E45" s="1529">
        <v>19449.646666666802</v>
      </c>
      <c r="F45" s="1529">
        <v>19449.646666666802</v>
      </c>
    </row>
    <row r="46" spans="1:6" ht="30" x14ac:dyDescent="0.25">
      <c r="A46" s="2231"/>
      <c r="B46" s="1527" t="s">
        <v>130</v>
      </c>
      <c r="C46" s="1506" t="s">
        <v>115</v>
      </c>
      <c r="D46" s="1528">
        <v>66768</v>
      </c>
      <c r="E46" s="1528">
        <v>66768</v>
      </c>
      <c r="F46" s="1528">
        <v>66768</v>
      </c>
    </row>
    <row r="47" spans="1:6" ht="30" x14ac:dyDescent="0.25">
      <c r="A47" s="2231"/>
      <c r="B47" s="1527" t="s">
        <v>347</v>
      </c>
      <c r="C47" s="1506" t="s">
        <v>115</v>
      </c>
      <c r="D47" s="1528">
        <v>2900</v>
      </c>
      <c r="E47" s="1528">
        <v>2900</v>
      </c>
      <c r="F47" s="1528">
        <v>2900</v>
      </c>
    </row>
    <row r="48" spans="1:6" ht="22.5" customHeight="1" x14ac:dyDescent="0.25">
      <c r="A48" s="2231"/>
      <c r="B48" s="1527" t="s">
        <v>348</v>
      </c>
      <c r="C48" s="1532" t="s">
        <v>115</v>
      </c>
      <c r="D48" s="1528">
        <v>39246</v>
      </c>
      <c r="E48" s="1528">
        <v>39246</v>
      </c>
      <c r="F48" s="1528">
        <v>39246</v>
      </c>
    </row>
    <row r="49" spans="1:6" ht="30" x14ac:dyDescent="0.25">
      <c r="A49" s="2231"/>
      <c r="B49" s="1527" t="s">
        <v>349</v>
      </c>
      <c r="C49" s="1506" t="s">
        <v>115</v>
      </c>
      <c r="D49" s="1528">
        <v>1623</v>
      </c>
      <c r="E49" s="1528">
        <v>1623</v>
      </c>
      <c r="F49" s="1528">
        <v>1623</v>
      </c>
    </row>
  </sheetData>
  <customSheetViews>
    <customSheetView guid="{E7219206-984F-4247-B1D3-6A74E47DAF4A}" scale="87" showPageBreaks="1" printArea="1" view="pageBreakPreview">
      <selection activeCell="C9" sqref="C9:C10"/>
      <pageMargins left="0.7" right="0.7" top="0.75" bottom="0.75" header="0.3" footer="0.3"/>
      <pageSetup paperSize="9" orientation="portrait" r:id="rId1"/>
    </customSheetView>
    <customSheetView guid="{6ED1DF90-393A-44E0-B141-1FBB21699FEA}" scale="87" showPageBreaks="1" printArea="1" view="pageBreakPreview">
      <selection activeCell="C9" sqref="C9:C10"/>
      <pageMargins left="0.7" right="0.7" top="0.75" bottom="0.75" header="0.3" footer="0.3"/>
      <pageSetup paperSize="9" orientation="portrait" r:id="rId2"/>
    </customSheetView>
    <customSheetView guid="{D790174D-5261-4952-B577-01255A6BEA3C}" scale="87" showPageBreaks="1" printArea="1" view="pageBreakPreview">
      <selection activeCell="C9" sqref="C9:C10"/>
      <pageMargins left="0.7" right="0.7" top="0.75" bottom="0.75" header="0.3" footer="0.3"/>
      <pageSetup paperSize="9" orientation="portrait" r:id="rId3"/>
    </customSheetView>
    <customSheetView guid="{4FAA2782-85AC-4DBD-92C6-A3C3B6642B69}" scale="110" showPageBreaks="1" printArea="1" view="pageBreakPreview" topLeftCell="A4">
      <selection activeCell="B8" sqref="B8"/>
      <pageMargins left="0.7" right="0.7" top="0.75" bottom="0.75" header="0.3" footer="0.3"/>
      <pageSetup paperSize="9" orientation="portrait" r:id="rId4"/>
    </customSheetView>
    <customSheetView guid="{934F907A-8EE9-43F9-9508-E1908F40F5F2}" scale="87" showPageBreaks="1" printArea="1" view="pageBreakPreview">
      <selection activeCell="B9" sqref="B9:C9"/>
      <pageMargins left="0.7" right="0.7" top="0.75" bottom="0.75" header="0.3" footer="0.3"/>
      <pageSetup paperSize="9" orientation="portrait" r:id="rId5"/>
    </customSheetView>
  </customSheetViews>
  <mergeCells count="53">
    <mergeCell ref="A20:A21"/>
    <mergeCell ref="C20:C21"/>
    <mergeCell ref="D20:D21"/>
    <mergeCell ref="A35:A49"/>
    <mergeCell ref="B35:C35"/>
    <mergeCell ref="A22:A25"/>
    <mergeCell ref="B22:C22"/>
    <mergeCell ref="A26:A29"/>
    <mergeCell ref="B26:C26"/>
    <mergeCell ref="B30:C30"/>
    <mergeCell ref="B31:C31"/>
    <mergeCell ref="A31:A34"/>
    <mergeCell ref="A16:A17"/>
    <mergeCell ref="C16:C17"/>
    <mergeCell ref="D16:D17"/>
    <mergeCell ref="A18:A19"/>
    <mergeCell ref="C18:C19"/>
    <mergeCell ref="D18:D19"/>
    <mergeCell ref="A12:A13"/>
    <mergeCell ref="C12:C13"/>
    <mergeCell ref="D12:D13"/>
    <mergeCell ref="A14:A15"/>
    <mergeCell ref="C14:C15"/>
    <mergeCell ref="D14:D15"/>
    <mergeCell ref="C10:C11"/>
    <mergeCell ref="D10:D11"/>
    <mergeCell ref="A7:A8"/>
    <mergeCell ref="C7:C8"/>
    <mergeCell ref="D7:D8"/>
    <mergeCell ref="E20:E21"/>
    <mergeCell ref="F20:F21"/>
    <mergeCell ref="E12:E13"/>
    <mergeCell ref="F12:F13"/>
    <mergeCell ref="E14:E15"/>
    <mergeCell ref="F14:F15"/>
    <mergeCell ref="E16:E17"/>
    <mergeCell ref="F16:F17"/>
    <mergeCell ref="H5:H6"/>
    <mergeCell ref="E18:E19"/>
    <mergeCell ref="F18:F19"/>
    <mergeCell ref="A4:C4"/>
    <mergeCell ref="B1:F1"/>
    <mergeCell ref="D5:D6"/>
    <mergeCell ref="E5:E6"/>
    <mergeCell ref="F5:F6"/>
    <mergeCell ref="E7:E8"/>
    <mergeCell ref="F7:F8"/>
    <mergeCell ref="E10:E11"/>
    <mergeCell ref="F10:F11"/>
    <mergeCell ref="A5:A6"/>
    <mergeCell ref="C5:C6"/>
    <mergeCell ref="B9:C9"/>
    <mergeCell ref="A10:A11"/>
  </mergeCells>
  <pageMargins left="0.51181102362204722" right="0.11811023622047245" top="0.74803149606299213" bottom="0.74803149606299213" header="0.31496062992125984" footer="0.31496062992125984"/>
  <pageSetup paperSize="9" scale="60" orientation="portrait" r:id="rId6"/>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10"/>
  <sheetViews>
    <sheetView view="pageBreakPreview" topLeftCell="B1" zoomScaleNormal="100" zoomScaleSheetLayoutView="100" workbookViewId="0">
      <selection activeCell="L9" sqref="L9"/>
    </sheetView>
  </sheetViews>
  <sheetFormatPr defaultRowHeight="15" x14ac:dyDescent="0.25"/>
  <cols>
    <col min="1" max="1" width="28.5703125" style="9" customWidth="1"/>
    <col min="2" max="2" width="39.42578125" style="9" customWidth="1"/>
    <col min="3" max="3" width="17" style="1516" customWidth="1"/>
    <col min="4" max="4" width="13" style="9" customWidth="1"/>
    <col min="5" max="5" width="11.85546875" style="9" customWidth="1"/>
    <col min="6" max="6" width="12" style="9" customWidth="1"/>
    <col min="7" max="16384" width="9.140625" style="9"/>
  </cols>
  <sheetData>
    <row r="1" spans="1:6" ht="35.25" customHeight="1" x14ac:dyDescent="0.25">
      <c r="A1" s="1507" t="s">
        <v>350</v>
      </c>
      <c r="B1" s="2120" t="s">
        <v>351</v>
      </c>
      <c r="C1" s="2120"/>
      <c r="D1" s="2120"/>
      <c r="E1" s="2120"/>
      <c r="F1" s="2120"/>
    </row>
    <row r="2" spans="1:6" x14ac:dyDescent="0.25">
      <c r="B2" s="1508"/>
      <c r="D2" s="1509"/>
      <c r="F2" s="1510" t="s">
        <v>850</v>
      </c>
    </row>
    <row r="3" spans="1:6" ht="42.75" x14ac:dyDescent="0.25">
      <c r="A3" s="1511" t="s">
        <v>85</v>
      </c>
      <c r="B3" s="1511" t="s">
        <v>86</v>
      </c>
      <c r="C3" s="1511" t="s">
        <v>87</v>
      </c>
      <c r="D3" s="1512" t="s">
        <v>897</v>
      </c>
      <c r="E3" s="1512" t="s">
        <v>959</v>
      </c>
      <c r="F3" s="1512" t="s">
        <v>1365</v>
      </c>
    </row>
    <row r="4" spans="1:6" ht="24" customHeight="1" x14ac:dyDescent="0.25">
      <c r="A4" s="2244" t="s">
        <v>938</v>
      </c>
      <c r="B4" s="2245"/>
      <c r="C4" s="2246"/>
      <c r="D4" s="1517">
        <f>D5+D7+D9</f>
        <v>1401855</v>
      </c>
      <c r="E4" s="1517">
        <f>E5+E7+E9</f>
        <v>177499</v>
      </c>
      <c r="F4" s="1517">
        <f t="shared" ref="F4" si="0">F5+F7</f>
        <v>177499</v>
      </c>
    </row>
    <row r="5" spans="1:6" ht="160.5" customHeight="1" x14ac:dyDescent="0.25">
      <c r="A5" s="2208" t="s">
        <v>352</v>
      </c>
      <c r="B5" s="1518" t="s">
        <v>196</v>
      </c>
      <c r="C5" s="2255" t="s">
        <v>115</v>
      </c>
      <c r="D5" s="2257">
        <v>12203</v>
      </c>
      <c r="E5" s="2257">
        <v>12203</v>
      </c>
      <c r="F5" s="2257">
        <v>12203</v>
      </c>
    </row>
    <row r="6" spans="1:6" ht="30" x14ac:dyDescent="0.25">
      <c r="A6" s="2208"/>
      <c r="B6" s="1519" t="s">
        <v>310</v>
      </c>
      <c r="C6" s="2256"/>
      <c r="D6" s="2258"/>
      <c r="E6" s="2258"/>
      <c r="F6" s="2258"/>
    </row>
    <row r="7" spans="1:6" ht="105.75" customHeight="1" x14ac:dyDescent="0.25">
      <c r="A7" s="2207" t="s">
        <v>353</v>
      </c>
      <c r="B7" s="2220" t="s">
        <v>35</v>
      </c>
      <c r="C7" s="2220"/>
      <c r="D7" s="1520">
        <f>D8</f>
        <v>165296</v>
      </c>
      <c r="E7" s="1520">
        <f>E8</f>
        <v>165296</v>
      </c>
      <c r="F7" s="1520">
        <f>F8</f>
        <v>165296</v>
      </c>
    </row>
    <row r="8" spans="1:6" ht="30" x14ac:dyDescent="0.25">
      <c r="A8" s="2207"/>
      <c r="B8" s="1515" t="s">
        <v>339</v>
      </c>
      <c r="C8" s="1521" t="s">
        <v>115</v>
      </c>
      <c r="D8" s="1522">
        <v>165296</v>
      </c>
      <c r="E8" s="1522">
        <v>165296</v>
      </c>
      <c r="F8" s="1522">
        <v>165296</v>
      </c>
    </row>
    <row r="9" spans="1:6" ht="169.5" customHeight="1" x14ac:dyDescent="0.25">
      <c r="A9" s="2208" t="s">
        <v>1279</v>
      </c>
      <c r="B9" s="1518" t="s">
        <v>1271</v>
      </c>
      <c r="C9" s="2255" t="s">
        <v>93</v>
      </c>
      <c r="D9" s="2257">
        <v>1224356</v>
      </c>
      <c r="E9" s="2257">
        <v>0</v>
      </c>
      <c r="F9" s="2257">
        <v>0</v>
      </c>
    </row>
    <row r="10" spans="1:6" ht="30" x14ac:dyDescent="0.25">
      <c r="A10" s="2208"/>
      <c r="B10" s="1519" t="s">
        <v>310</v>
      </c>
      <c r="C10" s="2256"/>
      <c r="D10" s="2258"/>
      <c r="E10" s="2258"/>
      <c r="F10" s="2258"/>
    </row>
  </sheetData>
  <customSheetViews>
    <customSheetView guid="{E7219206-984F-4247-B1D3-6A74E47DAF4A}" showPageBreaks="1" printArea="1" view="pageBreakPreview">
      <selection activeCell="B7" sqref="B7:C7"/>
      <pageMargins left="0.7" right="0.7" top="0.75" bottom="0.75" header="0.3" footer="0.3"/>
      <pageSetup paperSize="9" orientation="portrait" r:id="rId1"/>
    </customSheetView>
    <customSheetView guid="{6ED1DF90-393A-44E0-B141-1FBB21699FEA}" showPageBreaks="1" printArea="1" view="pageBreakPreview">
      <selection activeCell="B7" sqref="B7:C7"/>
      <pageMargins left="0.7" right="0.7" top="0.75" bottom="0.75" header="0.3" footer="0.3"/>
      <pageSetup paperSize="9" orientation="portrait" r:id="rId2"/>
    </customSheetView>
    <customSheetView guid="{D790174D-5261-4952-B577-01255A6BEA3C}" showPageBreaks="1" printArea="1" view="pageBreakPreview">
      <selection activeCell="B7" sqref="B7:C7"/>
      <pageMargins left="0.7" right="0.7" top="0.75" bottom="0.75" header="0.3" footer="0.3"/>
      <pageSetup paperSize="9" orientation="portrait" r:id="rId3"/>
    </customSheetView>
    <customSheetView guid="{4FAA2782-85AC-4DBD-92C6-A3C3B6642B69}" showPageBreaks="1" printArea="1" view="pageBreakPreview">
      <selection activeCell="H5" sqref="H5"/>
      <pageMargins left="0.7" right="0.7" top="0.75" bottom="0.75" header="0.3" footer="0.3"/>
      <pageSetup paperSize="9" orientation="portrait" r:id="rId4"/>
    </customSheetView>
    <customSheetView guid="{934F907A-8EE9-43F9-9508-E1908F40F5F2}" showPageBreaks="1" view="pageBreakPreview">
      <selection activeCell="D4" sqref="D4"/>
      <pageMargins left="0.7" right="0.7" top="0.75" bottom="0.75" header="0.3" footer="0.3"/>
      <pageSetup paperSize="9" orientation="portrait" r:id="rId5"/>
    </customSheetView>
  </customSheetViews>
  <mergeCells count="14">
    <mergeCell ref="E5:E6"/>
    <mergeCell ref="F5:F6"/>
    <mergeCell ref="B1:F1"/>
    <mergeCell ref="A7:A8"/>
    <mergeCell ref="B7:C7"/>
    <mergeCell ref="A4:C4"/>
    <mergeCell ref="A5:A6"/>
    <mergeCell ref="C5:C6"/>
    <mergeCell ref="D5:D6"/>
    <mergeCell ref="A9:A10"/>
    <mergeCell ref="C9:C10"/>
    <mergeCell ref="D9:D10"/>
    <mergeCell ref="E9:E10"/>
    <mergeCell ref="F9:F10"/>
  </mergeCells>
  <pageMargins left="0.31496062992125984" right="0.11811023622047245" top="0.74803149606299213" bottom="0.74803149606299213" header="0.31496062992125984" footer="0.31496062992125984"/>
  <pageSetup paperSize="9" scale="75" orientation="portrait" r:id="rId6"/>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8"/>
  <sheetViews>
    <sheetView view="pageBreakPreview" topLeftCell="B1" zoomScaleNormal="100" zoomScaleSheetLayoutView="100" workbookViewId="0">
      <selection activeCell="N11" sqref="N11"/>
    </sheetView>
  </sheetViews>
  <sheetFormatPr defaultRowHeight="15" x14ac:dyDescent="0.25"/>
  <cols>
    <col min="1" max="1" width="29.140625" customWidth="1"/>
    <col min="2" max="2" width="47.140625" customWidth="1"/>
    <col min="3" max="3" width="15.5703125" style="81" customWidth="1"/>
    <col min="4" max="4" width="13" customWidth="1"/>
    <col min="5" max="5" width="17.28515625" customWidth="1"/>
    <col min="6" max="6" width="13" customWidth="1"/>
  </cols>
  <sheetData>
    <row r="1" spans="1:6" ht="34.5" customHeight="1" x14ac:dyDescent="0.25">
      <c r="A1" s="24" t="s">
        <v>354</v>
      </c>
      <c r="B1" s="2261" t="s">
        <v>355</v>
      </c>
      <c r="C1" s="2261"/>
      <c r="D1" s="2261"/>
      <c r="E1" s="2261"/>
      <c r="F1" s="2261"/>
    </row>
    <row r="2" spans="1:6" x14ac:dyDescent="0.25">
      <c r="B2" s="22"/>
      <c r="D2" s="25"/>
      <c r="F2" s="368" t="s">
        <v>850</v>
      </c>
    </row>
    <row r="3" spans="1:6" ht="28.5" x14ac:dyDescent="0.25">
      <c r="A3" s="23" t="s">
        <v>85</v>
      </c>
      <c r="B3" s="23" t="s">
        <v>86</v>
      </c>
      <c r="C3" s="23" t="s">
        <v>87</v>
      </c>
      <c r="D3" s="26" t="s">
        <v>897</v>
      </c>
      <c r="E3" s="26" t="s">
        <v>959</v>
      </c>
      <c r="F3" s="26" t="s">
        <v>1365</v>
      </c>
    </row>
    <row r="4" spans="1:6" ht="22.5" customHeight="1" x14ac:dyDescent="0.25">
      <c r="A4" s="2264" t="s">
        <v>939</v>
      </c>
      <c r="B4" s="2265"/>
      <c r="C4" s="2266"/>
      <c r="D4" s="26">
        <f>D5+D7</f>
        <v>848424.66666666663</v>
      </c>
      <c r="E4" s="26">
        <f t="shared" ref="E4:F4" si="0">E5+E7</f>
        <v>74100</v>
      </c>
      <c r="F4" s="26">
        <f t="shared" si="0"/>
        <v>74100</v>
      </c>
    </row>
    <row r="5" spans="1:6" s="9" customFormat="1" ht="57" customHeight="1" x14ac:dyDescent="0.25">
      <c r="A5" s="2262" t="s">
        <v>356</v>
      </c>
      <c r="B5" s="1514" t="s">
        <v>168</v>
      </c>
      <c r="C5" s="2208" t="s">
        <v>115</v>
      </c>
      <c r="D5" s="2259">
        <v>774324.66666666663</v>
      </c>
      <c r="E5" s="2259">
        <v>0</v>
      </c>
      <c r="F5" s="2259">
        <v>0</v>
      </c>
    </row>
    <row r="6" spans="1:6" s="9" customFormat="1" ht="33.75" customHeight="1" x14ac:dyDescent="0.25">
      <c r="A6" s="2263"/>
      <c r="B6" s="1515" t="s">
        <v>127</v>
      </c>
      <c r="C6" s="2208"/>
      <c r="D6" s="2260"/>
      <c r="E6" s="2260"/>
      <c r="F6" s="2260"/>
    </row>
    <row r="7" spans="1:6" s="9" customFormat="1" ht="105" customHeight="1" x14ac:dyDescent="0.25">
      <c r="A7" s="2262" t="s">
        <v>357</v>
      </c>
      <c r="B7" s="1514" t="s">
        <v>204</v>
      </c>
      <c r="C7" s="2208" t="s">
        <v>93</v>
      </c>
      <c r="D7" s="2259">
        <v>74100</v>
      </c>
      <c r="E7" s="2259">
        <v>74100</v>
      </c>
      <c r="F7" s="2259">
        <v>74100</v>
      </c>
    </row>
    <row r="8" spans="1:6" s="9" customFormat="1" ht="45" x14ac:dyDescent="0.25">
      <c r="A8" s="2263"/>
      <c r="B8" s="1515" t="s">
        <v>116</v>
      </c>
      <c r="C8" s="2208"/>
      <c r="D8" s="2260"/>
      <c r="E8" s="2260"/>
      <c r="F8" s="2260"/>
    </row>
  </sheetData>
  <customSheetViews>
    <customSheetView guid="{E7219206-984F-4247-B1D3-6A74E47DAF4A}" showPageBreaks="1" printArea="1" view="pageBreakPreview">
      <selection activeCell="B7" sqref="B7"/>
      <pageMargins left="0.7" right="0.7" top="0.75" bottom="0.75" header="0.3" footer="0.3"/>
      <pageSetup paperSize="9" orientation="portrait" r:id="rId1"/>
    </customSheetView>
    <customSheetView guid="{6ED1DF90-393A-44E0-B141-1FBB21699FEA}" showPageBreaks="1" printArea="1" view="pageBreakPreview">
      <selection activeCell="B7" sqref="B7"/>
      <pageMargins left="0.7" right="0.7" top="0.75" bottom="0.75" header="0.3" footer="0.3"/>
      <pageSetup paperSize="9" orientation="portrait" r:id="rId2"/>
    </customSheetView>
    <customSheetView guid="{D790174D-5261-4952-B577-01255A6BEA3C}" showPageBreaks="1" printArea="1" view="pageBreakPreview">
      <selection activeCell="B7" sqref="B7"/>
      <pageMargins left="0.7" right="0.7" top="0.75" bottom="0.75" header="0.3" footer="0.3"/>
      <pageSetup paperSize="9" orientation="portrait" r:id="rId3"/>
    </customSheetView>
    <customSheetView guid="{4FAA2782-85AC-4DBD-92C6-A3C3B6642B69}" showPageBreaks="1" printArea="1" view="pageBreakPreview">
      <selection activeCell="B24" sqref="B24"/>
      <pageMargins left="0.7" right="0.7" top="0.75" bottom="0.75" header="0.3" footer="0.3"/>
      <pageSetup paperSize="9" orientation="portrait" r:id="rId4"/>
    </customSheetView>
    <customSheetView guid="{934F907A-8EE9-43F9-9508-E1908F40F5F2}" showPageBreaks="1" view="pageBreakPreview">
      <selection activeCell="K26" sqref="K26"/>
      <pageMargins left="0.7" right="0.7" top="0.75" bottom="0.75" header="0.3" footer="0.3"/>
      <pageSetup paperSize="9" orientation="portrait" r:id="rId5"/>
    </customSheetView>
  </customSheetViews>
  <mergeCells count="12">
    <mergeCell ref="A7:A8"/>
    <mergeCell ref="C7:C8"/>
    <mergeCell ref="D7:D8"/>
    <mergeCell ref="A4:C4"/>
    <mergeCell ref="A5:A6"/>
    <mergeCell ref="C5:C6"/>
    <mergeCell ref="D5:D6"/>
    <mergeCell ref="E5:E6"/>
    <mergeCell ref="F5:F6"/>
    <mergeCell ref="E7:E8"/>
    <mergeCell ref="F7:F8"/>
    <mergeCell ref="B1:F1"/>
  </mergeCells>
  <pageMargins left="0.70866141732283472" right="0.70866141732283472" top="0.74803149606299213" bottom="0.74803149606299213" header="0.31496062992125984" footer="0.31496062992125984"/>
  <pageSetup paperSize="9" scale="64" orientation="portrait" r:id="rId6"/>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252"/>
  <sheetViews>
    <sheetView view="pageBreakPreview" zoomScale="75" zoomScaleNormal="100" zoomScaleSheetLayoutView="75" workbookViewId="0">
      <selection activeCell="C9" sqref="C9"/>
    </sheetView>
  </sheetViews>
  <sheetFormatPr defaultRowHeight="15" x14ac:dyDescent="0.25"/>
  <cols>
    <col min="1" max="1" width="30" style="1949" customWidth="1"/>
    <col min="2" max="2" width="66.140625" style="9" customWidth="1"/>
    <col min="3" max="3" width="15.7109375" style="1516" customWidth="1"/>
    <col min="4" max="4" width="19.28515625" style="1955" customWidth="1"/>
    <col min="5" max="5" width="17" style="1955" customWidth="1"/>
    <col min="6" max="6" width="18.140625" style="1955" customWidth="1"/>
    <col min="7" max="16384" width="9.140625" style="9"/>
  </cols>
  <sheetData>
    <row r="1" spans="1:8" ht="34.5" customHeight="1" x14ac:dyDescent="0.25">
      <c r="A1" s="1948" t="s">
        <v>446</v>
      </c>
      <c r="B1" s="2120" t="s">
        <v>445</v>
      </c>
      <c r="C1" s="2120"/>
      <c r="D1" s="2120"/>
      <c r="E1" s="2120"/>
      <c r="F1" s="2120"/>
    </row>
    <row r="2" spans="1:8" x14ac:dyDescent="0.25">
      <c r="B2" s="1508"/>
      <c r="D2" s="1950"/>
      <c r="E2" s="1950"/>
      <c r="F2" s="1951" t="s">
        <v>850</v>
      </c>
    </row>
    <row r="3" spans="1:8" ht="21" customHeight="1" x14ac:dyDescent="0.25">
      <c r="A3" s="1952" t="s">
        <v>85</v>
      </c>
      <c r="B3" s="1511" t="s">
        <v>86</v>
      </c>
      <c r="C3" s="1511" t="s">
        <v>87</v>
      </c>
      <c r="D3" s="1512" t="s">
        <v>897</v>
      </c>
      <c r="E3" s="1512" t="s">
        <v>959</v>
      </c>
      <c r="F3" s="1512" t="s">
        <v>1365</v>
      </c>
    </row>
    <row r="4" spans="1:8" ht="21" customHeight="1" x14ac:dyDescent="0.25">
      <c r="A4" s="2214" t="s">
        <v>940</v>
      </c>
      <c r="B4" s="2215"/>
      <c r="C4" s="2216"/>
      <c r="D4" s="2049">
        <f>D5+D20+D41+D57+D72+D89+D100+D102+D104+D106+D112+D120+D127+D133+D135+D144+D146+D155+D157+D159+D166+D168+D175+D198+D200+D202+D204+D206+D208+D210+D212+D215+D219+D221+D223+D226+D232+D234+D236+D241+D243+D247+D249+D251</f>
        <v>1013644928.0700001</v>
      </c>
      <c r="E4" s="2049">
        <f>E5+E20+E41+E57+E72+E89+E100+E102+E104+E106+E112+E120+E127+E133+E135+E144+E146+E155+E157+E159+E166+E168+E175+E198+E200+E202+E204+E206+E208+E210+E212+E215+E219+E221+E223+E226+E232+E234+E236+E241+E243+E247+E249+E251</f>
        <v>1049174020.8133334</v>
      </c>
      <c r="F4" s="2049">
        <f>F5+F20+F41+F57+F72+F89+F100+F102+F104+F106+F112+F120+F127+F133+F135+F144+F146+F155+F157+F159+F166+F168+F175+F198+F200+F202+F204+F206+F208+F210+F212+F215+F219+F221+F223+F226+F232+F234+F236+F241+F243+F247+F249+F251</f>
        <v>1086976494.8133335</v>
      </c>
      <c r="G4" s="1523"/>
      <c r="H4" s="1523"/>
    </row>
    <row r="5" spans="1:8" ht="63" customHeight="1" x14ac:dyDescent="0.25">
      <c r="A5" s="1557" t="s">
        <v>444</v>
      </c>
      <c r="B5" s="2250" t="s">
        <v>443</v>
      </c>
      <c r="C5" s="2250"/>
      <c r="D5" s="1525">
        <f>D6+D8+D11+D13+D15+D17</f>
        <v>451272</v>
      </c>
      <c r="E5" s="1525">
        <f t="shared" ref="E5:F5" si="0">E6+E8+E11+E13+E15+E17</f>
        <v>451272</v>
      </c>
      <c r="F5" s="1525">
        <f t="shared" si="0"/>
        <v>451272</v>
      </c>
    </row>
    <row r="6" spans="1:8" ht="110.25" customHeight="1" x14ac:dyDescent="0.25">
      <c r="A6" s="2267" t="s">
        <v>442</v>
      </c>
      <c r="B6" s="353" t="s">
        <v>916</v>
      </c>
      <c r="C6" s="2210" t="s">
        <v>115</v>
      </c>
      <c r="D6" s="2271">
        <v>7381</v>
      </c>
      <c r="E6" s="2271">
        <v>7381</v>
      </c>
      <c r="F6" s="2271">
        <v>7381</v>
      </c>
    </row>
    <row r="7" spans="1:8" x14ac:dyDescent="0.25">
      <c r="A7" s="2267"/>
      <c r="B7" s="354" t="s">
        <v>70</v>
      </c>
      <c r="C7" s="2210"/>
      <c r="D7" s="2271"/>
      <c r="E7" s="2271"/>
      <c r="F7" s="2271"/>
    </row>
    <row r="8" spans="1:8" ht="90.75" customHeight="1" x14ac:dyDescent="0.25">
      <c r="A8" s="2267" t="s">
        <v>441</v>
      </c>
      <c r="B8" s="2268" t="s">
        <v>256</v>
      </c>
      <c r="C8" s="2268"/>
      <c r="D8" s="1536">
        <f>D9+D10</f>
        <v>160132</v>
      </c>
      <c r="E8" s="1536">
        <f t="shared" ref="E8:F8" si="1">E9+E10</f>
        <v>160132</v>
      </c>
      <c r="F8" s="1536">
        <f t="shared" si="1"/>
        <v>160132</v>
      </c>
    </row>
    <row r="9" spans="1:8" ht="21.75" customHeight="1" x14ac:dyDescent="0.25">
      <c r="A9" s="2267"/>
      <c r="B9" s="354" t="s">
        <v>70</v>
      </c>
      <c r="C9" s="2026" t="s">
        <v>115</v>
      </c>
      <c r="D9" s="2032">
        <v>6534</v>
      </c>
      <c r="E9" s="2032">
        <v>6534</v>
      </c>
      <c r="F9" s="2032">
        <v>6534</v>
      </c>
    </row>
    <row r="10" spans="1:8" ht="30" x14ac:dyDescent="0.25">
      <c r="A10" s="2267"/>
      <c r="B10" s="354" t="s">
        <v>339</v>
      </c>
      <c r="C10" s="2026" t="s">
        <v>115</v>
      </c>
      <c r="D10" s="2032">
        <v>153598</v>
      </c>
      <c r="E10" s="2032">
        <v>153598</v>
      </c>
      <c r="F10" s="2032">
        <v>153598</v>
      </c>
    </row>
    <row r="11" spans="1:8" ht="96.75" customHeight="1" x14ac:dyDescent="0.25">
      <c r="A11" s="2267" t="s">
        <v>440</v>
      </c>
      <c r="B11" s="353" t="s">
        <v>439</v>
      </c>
      <c r="C11" s="2210" t="s">
        <v>115</v>
      </c>
      <c r="D11" s="2271">
        <v>76595</v>
      </c>
      <c r="E11" s="2271">
        <v>76595</v>
      </c>
      <c r="F11" s="2271">
        <v>76595</v>
      </c>
    </row>
    <row r="12" spans="1:8" ht="18" customHeight="1" x14ac:dyDescent="0.25">
      <c r="A12" s="2267"/>
      <c r="B12" s="354" t="s">
        <v>70</v>
      </c>
      <c r="C12" s="2210"/>
      <c r="D12" s="2271"/>
      <c r="E12" s="2271"/>
      <c r="F12" s="2271"/>
    </row>
    <row r="13" spans="1:8" ht="114.75" customHeight="1" x14ac:dyDescent="0.25">
      <c r="A13" s="2267" t="s">
        <v>438</v>
      </c>
      <c r="B13" s="353" t="s">
        <v>437</v>
      </c>
      <c r="C13" s="2210" t="s">
        <v>115</v>
      </c>
      <c r="D13" s="2271">
        <v>4333</v>
      </c>
      <c r="E13" s="2271">
        <v>4333</v>
      </c>
      <c r="F13" s="2271">
        <v>4333</v>
      </c>
    </row>
    <row r="14" spans="1:8" ht="20.25" customHeight="1" x14ac:dyDescent="0.25">
      <c r="A14" s="2267"/>
      <c r="B14" s="354" t="s">
        <v>70</v>
      </c>
      <c r="C14" s="2210"/>
      <c r="D14" s="2271"/>
      <c r="E14" s="2271"/>
      <c r="F14" s="2271"/>
    </row>
    <row r="15" spans="1:8" ht="102.75" customHeight="1" x14ac:dyDescent="0.25">
      <c r="A15" s="2267" t="s">
        <v>436</v>
      </c>
      <c r="B15" s="353" t="s">
        <v>435</v>
      </c>
      <c r="C15" s="2210" t="s">
        <v>115</v>
      </c>
      <c r="D15" s="2271">
        <v>19189</v>
      </c>
      <c r="E15" s="2271">
        <v>19189</v>
      </c>
      <c r="F15" s="2271">
        <v>19189</v>
      </c>
    </row>
    <row r="16" spans="1:8" ht="18.75" customHeight="1" x14ac:dyDescent="0.25">
      <c r="A16" s="2267"/>
      <c r="B16" s="354" t="s">
        <v>70</v>
      </c>
      <c r="C16" s="2210"/>
      <c r="D16" s="2271"/>
      <c r="E16" s="2271"/>
      <c r="F16" s="2271"/>
    </row>
    <row r="17" spans="1:6" s="1953" customFormat="1" ht="64.5" customHeight="1" x14ac:dyDescent="0.25">
      <c r="A17" s="2274" t="s">
        <v>434</v>
      </c>
      <c r="B17" s="2287" t="s">
        <v>433</v>
      </c>
      <c r="C17" s="2287"/>
      <c r="D17" s="1558">
        <f>D18+D19</f>
        <v>183642</v>
      </c>
      <c r="E17" s="1558">
        <f t="shared" ref="E17:F17" si="2">E18+E19</f>
        <v>183642</v>
      </c>
      <c r="F17" s="1558">
        <f t="shared" si="2"/>
        <v>183642</v>
      </c>
    </row>
    <row r="18" spans="1:6" s="1953" customFormat="1" ht="19.5" customHeight="1" x14ac:dyDescent="0.25">
      <c r="A18" s="2285"/>
      <c r="B18" s="1559" t="s">
        <v>70</v>
      </c>
      <c r="C18" s="1505" t="s">
        <v>115</v>
      </c>
      <c r="D18" s="1560">
        <v>169095</v>
      </c>
      <c r="E18" s="1560">
        <v>169095</v>
      </c>
      <c r="F18" s="1560">
        <v>169095</v>
      </c>
    </row>
    <row r="19" spans="1:6" s="1954" customFormat="1" ht="30" x14ac:dyDescent="0.25">
      <c r="A19" s="2275"/>
      <c r="B19" s="1559" t="s">
        <v>339</v>
      </c>
      <c r="C19" s="1505" t="s">
        <v>115</v>
      </c>
      <c r="D19" s="1560">
        <v>14547</v>
      </c>
      <c r="E19" s="1560">
        <v>14547</v>
      </c>
      <c r="F19" s="1560">
        <v>14547</v>
      </c>
    </row>
    <row r="20" spans="1:6" ht="90.75" customHeight="1" x14ac:dyDescent="0.25">
      <c r="A20" s="1561" t="s">
        <v>432</v>
      </c>
      <c r="B20" s="2278" t="s">
        <v>431</v>
      </c>
      <c r="C20" s="2278"/>
      <c r="D20" s="1562">
        <f>D21+D23+D26+D29+D31+D33+D36+D39</f>
        <v>1367263.71</v>
      </c>
      <c r="E20" s="1562">
        <f t="shared" ref="E20:F20" si="3">E21+E23+E26+E29+E31+E33+E36+E39</f>
        <v>1367263.71</v>
      </c>
      <c r="F20" s="1562">
        <f t="shared" si="3"/>
        <v>1367263.71</v>
      </c>
    </row>
    <row r="21" spans="1:6" ht="126.75" customHeight="1" x14ac:dyDescent="0.25">
      <c r="A21" s="2267" t="s">
        <v>430</v>
      </c>
      <c r="B21" s="353" t="s">
        <v>429</v>
      </c>
      <c r="C21" s="2210" t="s">
        <v>115</v>
      </c>
      <c r="D21" s="2271">
        <v>955</v>
      </c>
      <c r="E21" s="2271">
        <v>955</v>
      </c>
      <c r="F21" s="2271">
        <v>955</v>
      </c>
    </row>
    <row r="22" spans="1:6" ht="30" x14ac:dyDescent="0.25">
      <c r="A22" s="2267"/>
      <c r="B22" s="354" t="s">
        <v>339</v>
      </c>
      <c r="C22" s="2210"/>
      <c r="D22" s="2271"/>
      <c r="E22" s="2271"/>
      <c r="F22" s="2271"/>
    </row>
    <row r="23" spans="1:6" ht="129" customHeight="1" x14ac:dyDescent="0.25">
      <c r="A23" s="2267" t="s">
        <v>428</v>
      </c>
      <c r="B23" s="2268" t="s">
        <v>258</v>
      </c>
      <c r="C23" s="2268"/>
      <c r="D23" s="1536">
        <f>D24+D25</f>
        <v>63210.71</v>
      </c>
      <c r="E23" s="1536">
        <f t="shared" ref="E23:F23" si="4">E24+E25</f>
        <v>63210.71</v>
      </c>
      <c r="F23" s="1536">
        <f t="shared" si="4"/>
        <v>63210.71</v>
      </c>
    </row>
    <row r="24" spans="1:6" ht="18.75" customHeight="1" x14ac:dyDescent="0.25">
      <c r="A24" s="2267"/>
      <c r="B24" s="354" t="s">
        <v>70</v>
      </c>
      <c r="C24" s="2026" t="s">
        <v>115</v>
      </c>
      <c r="D24" s="2032">
        <v>60044</v>
      </c>
      <c r="E24" s="2032">
        <v>60044</v>
      </c>
      <c r="F24" s="2032">
        <v>60044</v>
      </c>
    </row>
    <row r="25" spans="1:6" ht="24.75" customHeight="1" x14ac:dyDescent="0.25">
      <c r="A25" s="2267"/>
      <c r="B25" s="354" t="s">
        <v>339</v>
      </c>
      <c r="C25" s="2026" t="s">
        <v>115</v>
      </c>
      <c r="D25" s="2032">
        <v>3166.71</v>
      </c>
      <c r="E25" s="2032">
        <v>3166.71</v>
      </c>
      <c r="F25" s="2032">
        <v>3166.71</v>
      </c>
    </row>
    <row r="26" spans="1:6" ht="113.25" customHeight="1" x14ac:dyDescent="0.25">
      <c r="A26" s="2267" t="s">
        <v>427</v>
      </c>
      <c r="B26" s="2268" t="s">
        <v>260</v>
      </c>
      <c r="C26" s="2268"/>
      <c r="D26" s="1536">
        <f>D27+D28</f>
        <v>290298</v>
      </c>
      <c r="E26" s="1536">
        <f t="shared" ref="E26:F26" si="5">E27+E28</f>
        <v>290298</v>
      </c>
      <c r="F26" s="1536">
        <f t="shared" si="5"/>
        <v>290298</v>
      </c>
    </row>
    <row r="27" spans="1:6" ht="18.75" customHeight="1" x14ac:dyDescent="0.25">
      <c r="A27" s="2267"/>
      <c r="B27" s="354" t="s">
        <v>70</v>
      </c>
      <c r="C27" s="2026" t="s">
        <v>115</v>
      </c>
      <c r="D27" s="2032">
        <v>280462</v>
      </c>
      <c r="E27" s="2032">
        <v>280462</v>
      </c>
      <c r="F27" s="2032">
        <v>280462</v>
      </c>
    </row>
    <row r="28" spans="1:6" ht="23.25" customHeight="1" x14ac:dyDescent="0.25">
      <c r="A28" s="2267"/>
      <c r="B28" s="354" t="s">
        <v>339</v>
      </c>
      <c r="C28" s="2026" t="s">
        <v>115</v>
      </c>
      <c r="D28" s="2032">
        <v>9836</v>
      </c>
      <c r="E28" s="2032">
        <v>9836</v>
      </c>
      <c r="F28" s="2032">
        <v>9836</v>
      </c>
    </row>
    <row r="29" spans="1:6" ht="126.75" customHeight="1" x14ac:dyDescent="0.25">
      <c r="A29" s="2267" t="s">
        <v>426</v>
      </c>
      <c r="B29" s="353" t="s">
        <v>425</v>
      </c>
      <c r="C29" s="2210" t="s">
        <v>115</v>
      </c>
      <c r="D29" s="2271">
        <v>25714</v>
      </c>
      <c r="E29" s="2271">
        <v>25714</v>
      </c>
      <c r="F29" s="2271">
        <v>25714</v>
      </c>
    </row>
    <row r="30" spans="1:6" ht="20.25" customHeight="1" x14ac:dyDescent="0.25">
      <c r="A30" s="2267"/>
      <c r="B30" s="354" t="s">
        <v>70</v>
      </c>
      <c r="C30" s="2210"/>
      <c r="D30" s="2271"/>
      <c r="E30" s="2271"/>
      <c r="F30" s="2271"/>
    </row>
    <row r="31" spans="1:6" ht="115.5" customHeight="1" x14ac:dyDescent="0.25">
      <c r="A31" s="2267" t="s">
        <v>424</v>
      </c>
      <c r="B31" s="353" t="s">
        <v>262</v>
      </c>
      <c r="C31" s="2210" t="s">
        <v>115</v>
      </c>
      <c r="D31" s="2271">
        <v>13292</v>
      </c>
      <c r="E31" s="2271">
        <v>13292</v>
      </c>
      <c r="F31" s="2271">
        <v>13292</v>
      </c>
    </row>
    <row r="32" spans="1:6" ht="30" x14ac:dyDescent="0.25">
      <c r="A32" s="2267"/>
      <c r="B32" s="354" t="s">
        <v>339</v>
      </c>
      <c r="C32" s="2210"/>
      <c r="D32" s="2271"/>
      <c r="E32" s="2271"/>
      <c r="F32" s="2271"/>
    </row>
    <row r="33" spans="1:6" ht="132" customHeight="1" x14ac:dyDescent="0.25">
      <c r="A33" s="2267" t="s">
        <v>423</v>
      </c>
      <c r="B33" s="2268" t="s">
        <v>422</v>
      </c>
      <c r="C33" s="2268"/>
      <c r="D33" s="1536">
        <f>D34+D35</f>
        <v>45539</v>
      </c>
      <c r="E33" s="1536">
        <f t="shared" ref="E33:F33" si="6">E34+E35</f>
        <v>45539</v>
      </c>
      <c r="F33" s="1536">
        <f t="shared" si="6"/>
        <v>45539</v>
      </c>
    </row>
    <row r="34" spans="1:6" x14ac:dyDescent="0.25">
      <c r="A34" s="2267"/>
      <c r="B34" s="354" t="s">
        <v>70</v>
      </c>
      <c r="C34" s="2026" t="s">
        <v>115</v>
      </c>
      <c r="D34" s="2032">
        <v>42756</v>
      </c>
      <c r="E34" s="2032">
        <v>42756</v>
      </c>
      <c r="F34" s="2032">
        <v>42756</v>
      </c>
    </row>
    <row r="35" spans="1:6" ht="30" x14ac:dyDescent="0.25">
      <c r="A35" s="2267"/>
      <c r="B35" s="354" t="s">
        <v>339</v>
      </c>
      <c r="C35" s="2026" t="s">
        <v>115</v>
      </c>
      <c r="D35" s="2032">
        <v>2783</v>
      </c>
      <c r="E35" s="2032">
        <v>2783</v>
      </c>
      <c r="F35" s="2032">
        <v>2783</v>
      </c>
    </row>
    <row r="36" spans="1:6" ht="81" customHeight="1" x14ac:dyDescent="0.25">
      <c r="A36" s="2267" t="s">
        <v>421</v>
      </c>
      <c r="B36" s="2268" t="s">
        <v>266</v>
      </c>
      <c r="C36" s="2268"/>
      <c r="D36" s="1536">
        <f>D37+D38</f>
        <v>897313</v>
      </c>
      <c r="E36" s="1536">
        <f t="shared" ref="E36:F36" si="7">E37+E38</f>
        <v>897313</v>
      </c>
      <c r="F36" s="1536">
        <f t="shared" si="7"/>
        <v>897313</v>
      </c>
    </row>
    <row r="37" spans="1:6" x14ac:dyDescent="0.25">
      <c r="A37" s="2267"/>
      <c r="B37" s="354" t="s">
        <v>70</v>
      </c>
      <c r="C37" s="2026" t="s">
        <v>115</v>
      </c>
      <c r="D37" s="2032">
        <v>828024</v>
      </c>
      <c r="E37" s="2032">
        <v>828024</v>
      </c>
      <c r="F37" s="2032">
        <v>828024</v>
      </c>
    </row>
    <row r="38" spans="1:6" ht="30" x14ac:dyDescent="0.25">
      <c r="A38" s="2267"/>
      <c r="B38" s="354" t="s">
        <v>339</v>
      </c>
      <c r="C38" s="2026" t="s">
        <v>115</v>
      </c>
      <c r="D38" s="2032">
        <v>69289</v>
      </c>
      <c r="E38" s="2032">
        <v>69289</v>
      </c>
      <c r="F38" s="2032">
        <v>69289</v>
      </c>
    </row>
    <row r="39" spans="1:6" ht="87" customHeight="1" x14ac:dyDescent="0.25">
      <c r="A39" s="2267" t="s">
        <v>420</v>
      </c>
      <c r="B39" s="2268" t="s">
        <v>419</v>
      </c>
      <c r="C39" s="2268"/>
      <c r="D39" s="1536">
        <f>D40</f>
        <v>30942</v>
      </c>
      <c r="E39" s="1536">
        <f>E40</f>
        <v>30942</v>
      </c>
      <c r="F39" s="1536">
        <f>F40</f>
        <v>30942</v>
      </c>
    </row>
    <row r="40" spans="1:6" ht="30" x14ac:dyDescent="0.25">
      <c r="A40" s="2267"/>
      <c r="B40" s="354" t="s">
        <v>339</v>
      </c>
      <c r="C40" s="2026" t="s">
        <v>115</v>
      </c>
      <c r="D40" s="2032">
        <v>30942</v>
      </c>
      <c r="E40" s="2032">
        <v>30942</v>
      </c>
      <c r="F40" s="2032">
        <v>30942</v>
      </c>
    </row>
    <row r="41" spans="1:6" ht="81.75" customHeight="1" x14ac:dyDescent="0.25">
      <c r="A41" s="1563" t="s">
        <v>418</v>
      </c>
      <c r="B41" s="2268" t="s">
        <v>417</v>
      </c>
      <c r="C41" s="2268"/>
      <c r="D41" s="1536">
        <f>D42+D44+D46+D48+D50+D52+D54</f>
        <v>561658.66666666663</v>
      </c>
      <c r="E41" s="1536">
        <f t="shared" ref="E41:F41" si="8">E42+E44+E46+E48+E50+E52+E54</f>
        <v>561658.66666666663</v>
      </c>
      <c r="F41" s="1536">
        <f t="shared" si="8"/>
        <v>561658.66666666663</v>
      </c>
    </row>
    <row r="42" spans="1:6" ht="103.5" customHeight="1" x14ac:dyDescent="0.25">
      <c r="A42" s="2267" t="s">
        <v>986</v>
      </c>
      <c r="B42" s="353" t="s">
        <v>988</v>
      </c>
      <c r="C42" s="2210" t="s">
        <v>115</v>
      </c>
      <c r="D42" s="2271">
        <v>6666.666666666667</v>
      </c>
      <c r="E42" s="2271">
        <v>6666.666666666667</v>
      </c>
      <c r="F42" s="2271">
        <v>6666.666666666667</v>
      </c>
    </row>
    <row r="43" spans="1:6" ht="37.5" customHeight="1" x14ac:dyDescent="0.25">
      <c r="A43" s="2267"/>
      <c r="B43" s="354" t="s">
        <v>116</v>
      </c>
      <c r="C43" s="2210"/>
      <c r="D43" s="2271"/>
      <c r="E43" s="2271"/>
      <c r="F43" s="2271"/>
    </row>
    <row r="44" spans="1:6" ht="98.25" customHeight="1" x14ac:dyDescent="0.25">
      <c r="A44" s="2267" t="s">
        <v>987</v>
      </c>
      <c r="B44" s="353" t="s">
        <v>416</v>
      </c>
      <c r="C44" s="2210" t="s">
        <v>93</v>
      </c>
      <c r="D44" s="2271">
        <v>160000</v>
      </c>
      <c r="E44" s="2271">
        <v>160000</v>
      </c>
      <c r="F44" s="2271">
        <v>160000</v>
      </c>
    </row>
    <row r="45" spans="1:6" ht="37.5" customHeight="1" x14ac:dyDescent="0.25">
      <c r="A45" s="2267"/>
      <c r="B45" s="354" t="s">
        <v>116</v>
      </c>
      <c r="C45" s="2210"/>
      <c r="D45" s="2271"/>
      <c r="E45" s="2271"/>
      <c r="F45" s="2271"/>
    </row>
    <row r="46" spans="1:6" ht="110.25" customHeight="1" x14ac:dyDescent="0.25">
      <c r="A46" s="2267" t="s">
        <v>989</v>
      </c>
      <c r="B46" s="353" t="s">
        <v>990</v>
      </c>
      <c r="C46" s="2210" t="s">
        <v>93</v>
      </c>
      <c r="D46" s="2271">
        <v>2000</v>
      </c>
      <c r="E46" s="2271">
        <v>2000</v>
      </c>
      <c r="F46" s="2271">
        <v>2000</v>
      </c>
    </row>
    <row r="47" spans="1:6" ht="37.5" customHeight="1" x14ac:dyDescent="0.25">
      <c r="A47" s="2267"/>
      <c r="B47" s="354" t="s">
        <v>116</v>
      </c>
      <c r="C47" s="2210"/>
      <c r="D47" s="2271"/>
      <c r="E47" s="2271"/>
      <c r="F47" s="2271"/>
    </row>
    <row r="48" spans="1:6" ht="156" customHeight="1" x14ac:dyDescent="0.25">
      <c r="A48" s="2267" t="s">
        <v>917</v>
      </c>
      <c r="B48" s="353" t="s">
        <v>918</v>
      </c>
      <c r="C48" s="2210" t="s">
        <v>115</v>
      </c>
      <c r="D48" s="2271">
        <v>136667</v>
      </c>
      <c r="E48" s="2271">
        <v>136667</v>
      </c>
      <c r="F48" s="2271">
        <v>136667</v>
      </c>
    </row>
    <row r="49" spans="1:6" ht="36.75" customHeight="1" x14ac:dyDescent="0.25">
      <c r="A49" s="2267"/>
      <c r="B49" s="354" t="s">
        <v>71</v>
      </c>
      <c r="C49" s="2210"/>
      <c r="D49" s="2271"/>
      <c r="E49" s="2271"/>
      <c r="F49" s="2271"/>
    </row>
    <row r="50" spans="1:6" ht="123" customHeight="1" x14ac:dyDescent="0.25">
      <c r="A50" s="2267" t="s">
        <v>415</v>
      </c>
      <c r="B50" s="353" t="s">
        <v>252</v>
      </c>
      <c r="C50" s="2210" t="s">
        <v>115</v>
      </c>
      <c r="D50" s="2271">
        <v>20833</v>
      </c>
      <c r="E50" s="2271">
        <v>20833</v>
      </c>
      <c r="F50" s="2271">
        <v>20833</v>
      </c>
    </row>
    <row r="51" spans="1:6" ht="35.25" customHeight="1" x14ac:dyDescent="0.25">
      <c r="A51" s="2267"/>
      <c r="B51" s="354" t="s">
        <v>71</v>
      </c>
      <c r="C51" s="2210"/>
      <c r="D51" s="2271"/>
      <c r="E51" s="2271"/>
      <c r="F51" s="2271"/>
    </row>
    <row r="52" spans="1:6" ht="123" customHeight="1" x14ac:dyDescent="0.25">
      <c r="A52" s="2267" t="s">
        <v>747</v>
      </c>
      <c r="B52" s="353" t="s">
        <v>919</v>
      </c>
      <c r="C52" s="2210" t="s">
        <v>115</v>
      </c>
      <c r="D52" s="2271">
        <v>71024</v>
      </c>
      <c r="E52" s="2271">
        <v>71024</v>
      </c>
      <c r="F52" s="2271">
        <v>71024</v>
      </c>
    </row>
    <row r="53" spans="1:6" ht="35.25" customHeight="1" x14ac:dyDescent="0.25">
      <c r="A53" s="2267"/>
      <c r="B53" s="354" t="s">
        <v>130</v>
      </c>
      <c r="C53" s="2210"/>
      <c r="D53" s="2271"/>
      <c r="E53" s="2271"/>
      <c r="F53" s="2271"/>
    </row>
    <row r="54" spans="1:6" ht="78.75" customHeight="1" x14ac:dyDescent="0.25">
      <c r="A54" s="2267" t="s">
        <v>283</v>
      </c>
      <c r="B54" s="2268" t="s">
        <v>253</v>
      </c>
      <c r="C54" s="2268"/>
      <c r="D54" s="1536">
        <f>D55+D56</f>
        <v>164468</v>
      </c>
      <c r="E54" s="1536">
        <f>E55+E56</f>
        <v>164468</v>
      </c>
      <c r="F54" s="1536">
        <f>F55+F56</f>
        <v>164468</v>
      </c>
    </row>
    <row r="55" spans="1:6" ht="27" customHeight="1" x14ac:dyDescent="0.25">
      <c r="A55" s="2273"/>
      <c r="B55" s="354" t="s">
        <v>116</v>
      </c>
      <c r="C55" s="2033" t="s">
        <v>93</v>
      </c>
      <c r="D55" s="1529">
        <v>1000</v>
      </c>
      <c r="E55" s="1529">
        <v>1000</v>
      </c>
      <c r="F55" s="1529">
        <v>1000</v>
      </c>
    </row>
    <row r="56" spans="1:6" ht="30" x14ac:dyDescent="0.25">
      <c r="A56" s="2267"/>
      <c r="B56" s="354" t="s">
        <v>71</v>
      </c>
      <c r="C56" s="2026" t="s">
        <v>115</v>
      </c>
      <c r="D56" s="2032">
        <v>163468</v>
      </c>
      <c r="E56" s="2032">
        <v>163468</v>
      </c>
      <c r="F56" s="2032">
        <v>163468</v>
      </c>
    </row>
    <row r="57" spans="1:6" ht="75.75" customHeight="1" x14ac:dyDescent="0.25">
      <c r="A57" s="1563" t="s">
        <v>414</v>
      </c>
      <c r="B57" s="2268" t="s">
        <v>413</v>
      </c>
      <c r="C57" s="2268"/>
      <c r="D57" s="1536">
        <f>D60+D63+D65+D68+D70+D58</f>
        <v>646595</v>
      </c>
      <c r="E57" s="1536">
        <f t="shared" ref="E57:F57" si="9">E60+E63+E65+E68+E70+E58</f>
        <v>646595</v>
      </c>
      <c r="F57" s="1536">
        <f t="shared" si="9"/>
        <v>646595</v>
      </c>
    </row>
    <row r="58" spans="1:6" ht="105" x14ac:dyDescent="0.25">
      <c r="A58" s="2267" t="s">
        <v>1055</v>
      </c>
      <c r="B58" s="353" t="s">
        <v>1056</v>
      </c>
      <c r="C58" s="2210" t="s">
        <v>115</v>
      </c>
      <c r="D58" s="2271">
        <v>13333</v>
      </c>
      <c r="E58" s="2271">
        <v>13333</v>
      </c>
      <c r="F58" s="2271">
        <v>13333</v>
      </c>
    </row>
    <row r="59" spans="1:6" x14ac:dyDescent="0.25">
      <c r="A59" s="2267"/>
      <c r="B59" s="354" t="s">
        <v>70</v>
      </c>
      <c r="C59" s="2210"/>
      <c r="D59" s="2271"/>
      <c r="E59" s="2271"/>
      <c r="F59" s="2271"/>
    </row>
    <row r="60" spans="1:6" ht="83.25" customHeight="1" x14ac:dyDescent="0.25">
      <c r="A60" s="2267" t="s">
        <v>412</v>
      </c>
      <c r="B60" s="2268" t="s">
        <v>411</v>
      </c>
      <c r="C60" s="2268"/>
      <c r="D60" s="2030">
        <f>D61+D62</f>
        <v>7140</v>
      </c>
      <c r="E60" s="2030">
        <f t="shared" ref="E60:F60" si="10">E61+E62</f>
        <v>7140</v>
      </c>
      <c r="F60" s="2030">
        <f t="shared" si="10"/>
        <v>7140</v>
      </c>
    </row>
    <row r="61" spans="1:6" x14ac:dyDescent="0.25">
      <c r="A61" s="2267"/>
      <c r="B61" s="354" t="s">
        <v>70</v>
      </c>
      <c r="C61" s="2026" t="s">
        <v>115</v>
      </c>
      <c r="D61" s="2032">
        <v>5010</v>
      </c>
      <c r="E61" s="2032">
        <v>5010</v>
      </c>
      <c r="F61" s="2032">
        <v>5010</v>
      </c>
    </row>
    <row r="62" spans="1:6" ht="30" x14ac:dyDescent="0.25">
      <c r="A62" s="2267"/>
      <c r="B62" s="354" t="s">
        <v>339</v>
      </c>
      <c r="C62" s="2026" t="s">
        <v>115</v>
      </c>
      <c r="D62" s="2032">
        <v>2130</v>
      </c>
      <c r="E62" s="2032">
        <v>2130</v>
      </c>
      <c r="F62" s="2032">
        <v>2130</v>
      </c>
    </row>
    <row r="63" spans="1:6" ht="105" x14ac:dyDescent="0.25">
      <c r="A63" s="2267" t="s">
        <v>410</v>
      </c>
      <c r="B63" s="353" t="s">
        <v>409</v>
      </c>
      <c r="C63" s="2210" t="s">
        <v>115</v>
      </c>
      <c r="D63" s="2271">
        <v>32769</v>
      </c>
      <c r="E63" s="2271">
        <v>32769</v>
      </c>
      <c r="F63" s="2271">
        <v>32769</v>
      </c>
    </row>
    <row r="64" spans="1:6" ht="18.75" customHeight="1" x14ac:dyDescent="0.25">
      <c r="A64" s="2267"/>
      <c r="B64" s="354" t="s">
        <v>70</v>
      </c>
      <c r="C64" s="2210"/>
      <c r="D64" s="2271"/>
      <c r="E64" s="2271"/>
      <c r="F64" s="2271"/>
    </row>
    <row r="65" spans="1:6" ht="66" customHeight="1" x14ac:dyDescent="0.25">
      <c r="A65" s="2267" t="s">
        <v>408</v>
      </c>
      <c r="B65" s="2268" t="s">
        <v>407</v>
      </c>
      <c r="C65" s="2268"/>
      <c r="D65" s="2030">
        <f>D66+D67</f>
        <v>221581</v>
      </c>
      <c r="E65" s="2030">
        <f t="shared" ref="E65:F65" si="11">E66+E67</f>
        <v>221581</v>
      </c>
      <c r="F65" s="2030">
        <f t="shared" si="11"/>
        <v>221581</v>
      </c>
    </row>
    <row r="66" spans="1:6" x14ac:dyDescent="0.25">
      <c r="A66" s="2267"/>
      <c r="B66" s="354" t="s">
        <v>70</v>
      </c>
      <c r="C66" s="2026" t="s">
        <v>115</v>
      </c>
      <c r="D66" s="2032">
        <v>165563</v>
      </c>
      <c r="E66" s="2032">
        <v>165563</v>
      </c>
      <c r="F66" s="2032">
        <v>165563</v>
      </c>
    </row>
    <row r="67" spans="1:6" ht="30" x14ac:dyDescent="0.25">
      <c r="A67" s="2267"/>
      <c r="B67" s="354" t="s">
        <v>339</v>
      </c>
      <c r="C67" s="2026" t="s">
        <v>115</v>
      </c>
      <c r="D67" s="2032">
        <v>56018</v>
      </c>
      <c r="E67" s="2032">
        <v>56018</v>
      </c>
      <c r="F67" s="2032">
        <v>56018</v>
      </c>
    </row>
    <row r="68" spans="1:6" ht="120" x14ac:dyDescent="0.25">
      <c r="A68" s="2267" t="s">
        <v>406</v>
      </c>
      <c r="B68" s="353" t="s">
        <v>405</v>
      </c>
      <c r="C68" s="2210" t="s">
        <v>115</v>
      </c>
      <c r="D68" s="2271">
        <v>139507</v>
      </c>
      <c r="E68" s="2271">
        <v>139507</v>
      </c>
      <c r="F68" s="2271">
        <v>139507</v>
      </c>
    </row>
    <row r="69" spans="1:6" ht="20.25" customHeight="1" x14ac:dyDescent="0.25">
      <c r="A69" s="2267"/>
      <c r="B69" s="354" t="s">
        <v>70</v>
      </c>
      <c r="C69" s="2210"/>
      <c r="D69" s="2271"/>
      <c r="E69" s="2271"/>
      <c r="F69" s="2271"/>
    </row>
    <row r="70" spans="1:6" ht="75" x14ac:dyDescent="0.25">
      <c r="A70" s="2267" t="s">
        <v>920</v>
      </c>
      <c r="B70" s="353" t="s">
        <v>921</v>
      </c>
      <c r="C70" s="2210" t="s">
        <v>115</v>
      </c>
      <c r="D70" s="2271">
        <v>232265</v>
      </c>
      <c r="E70" s="2271">
        <v>232265</v>
      </c>
      <c r="F70" s="2271">
        <v>232265</v>
      </c>
    </row>
    <row r="71" spans="1:6" ht="20.25" customHeight="1" x14ac:dyDescent="0.25">
      <c r="A71" s="2267"/>
      <c r="B71" s="354" t="s">
        <v>70</v>
      </c>
      <c r="C71" s="2210"/>
      <c r="D71" s="2271"/>
      <c r="E71" s="2271"/>
      <c r="F71" s="2271"/>
    </row>
    <row r="72" spans="1:6" ht="75" customHeight="1" x14ac:dyDescent="0.25">
      <c r="A72" s="1563" t="s">
        <v>404</v>
      </c>
      <c r="B72" s="2268" t="s">
        <v>1096</v>
      </c>
      <c r="C72" s="2268"/>
      <c r="D72" s="1536">
        <f>D75+D77+D79+D81+D87+D73+D83+D85</f>
        <v>1282400</v>
      </c>
      <c r="E72" s="1536">
        <f t="shared" ref="E72:F72" si="12">E75+E77+E79+E81+E87+E73+E83+E85</f>
        <v>1282400</v>
      </c>
      <c r="F72" s="1536">
        <f t="shared" si="12"/>
        <v>1282400</v>
      </c>
    </row>
    <row r="73" spans="1:6" ht="105" x14ac:dyDescent="0.25">
      <c r="A73" s="2267" t="s">
        <v>1057</v>
      </c>
      <c r="B73" s="353" t="s">
        <v>1097</v>
      </c>
      <c r="C73" s="2210" t="s">
        <v>93</v>
      </c>
      <c r="D73" s="2271">
        <v>400</v>
      </c>
      <c r="E73" s="2271">
        <v>400</v>
      </c>
      <c r="F73" s="2271">
        <v>400</v>
      </c>
    </row>
    <row r="74" spans="1:6" ht="30" x14ac:dyDescent="0.25">
      <c r="A74" s="2267"/>
      <c r="B74" s="354" t="s">
        <v>116</v>
      </c>
      <c r="C74" s="2210"/>
      <c r="D74" s="2271"/>
      <c r="E74" s="2271"/>
      <c r="F74" s="2271"/>
    </row>
    <row r="75" spans="1:6" ht="135" x14ac:dyDescent="0.25">
      <c r="A75" s="2267" t="s">
        <v>403</v>
      </c>
      <c r="B75" s="353" t="s">
        <v>1098</v>
      </c>
      <c r="C75" s="2210" t="s">
        <v>93</v>
      </c>
      <c r="D75" s="2271">
        <v>1000</v>
      </c>
      <c r="E75" s="2271">
        <v>1000</v>
      </c>
      <c r="F75" s="2271">
        <v>1000</v>
      </c>
    </row>
    <row r="76" spans="1:6" ht="30" x14ac:dyDescent="0.25">
      <c r="A76" s="2267"/>
      <c r="B76" s="354" t="s">
        <v>116</v>
      </c>
      <c r="C76" s="2210"/>
      <c r="D76" s="2271"/>
      <c r="E76" s="2271"/>
      <c r="F76" s="2271"/>
    </row>
    <row r="77" spans="1:6" ht="135" x14ac:dyDescent="0.25">
      <c r="A77" s="2267" t="s">
        <v>402</v>
      </c>
      <c r="B77" s="353" t="s">
        <v>1099</v>
      </c>
      <c r="C77" s="2210" t="s">
        <v>93</v>
      </c>
      <c r="D77" s="2271">
        <v>21000</v>
      </c>
      <c r="E77" s="2271">
        <v>21000</v>
      </c>
      <c r="F77" s="2271">
        <v>21000</v>
      </c>
    </row>
    <row r="78" spans="1:6" ht="30" x14ac:dyDescent="0.25">
      <c r="A78" s="2267"/>
      <c r="B78" s="354" t="s">
        <v>116</v>
      </c>
      <c r="C78" s="2210"/>
      <c r="D78" s="2271"/>
      <c r="E78" s="2271"/>
      <c r="F78" s="2271"/>
    </row>
    <row r="79" spans="1:6" ht="120" x14ac:dyDescent="0.25">
      <c r="A79" s="2267" t="s">
        <v>401</v>
      </c>
      <c r="B79" s="353" t="s">
        <v>1100</v>
      </c>
      <c r="C79" s="2210" t="s">
        <v>93</v>
      </c>
      <c r="D79" s="2271">
        <v>10000</v>
      </c>
      <c r="E79" s="2271">
        <v>10000</v>
      </c>
      <c r="F79" s="2271">
        <v>10000</v>
      </c>
    </row>
    <row r="80" spans="1:6" ht="30" x14ac:dyDescent="0.25">
      <c r="A80" s="2267"/>
      <c r="B80" s="354" t="s">
        <v>116</v>
      </c>
      <c r="C80" s="2210"/>
      <c r="D80" s="2271"/>
      <c r="E80" s="2271"/>
      <c r="F80" s="2271"/>
    </row>
    <row r="81" spans="1:6" ht="120" x14ac:dyDescent="0.25">
      <c r="A81" s="2267" t="s">
        <v>400</v>
      </c>
      <c r="B81" s="353" t="s">
        <v>1101</v>
      </c>
      <c r="C81" s="2210" t="s">
        <v>93</v>
      </c>
      <c r="D81" s="2271">
        <v>1005000</v>
      </c>
      <c r="E81" s="2271">
        <v>1005000</v>
      </c>
      <c r="F81" s="2271">
        <v>1005000</v>
      </c>
    </row>
    <row r="82" spans="1:6" ht="30" x14ac:dyDescent="0.25">
      <c r="A82" s="2267"/>
      <c r="B82" s="354" t="s">
        <v>116</v>
      </c>
      <c r="C82" s="2210"/>
      <c r="D82" s="2271"/>
      <c r="E82" s="2271"/>
      <c r="F82" s="2271"/>
    </row>
    <row r="83" spans="1:6" ht="135" x14ac:dyDescent="0.25">
      <c r="A83" s="2267" t="s">
        <v>1058</v>
      </c>
      <c r="B83" s="353" t="s">
        <v>1102</v>
      </c>
      <c r="C83" s="2210" t="s">
        <v>93</v>
      </c>
      <c r="D83" s="2271">
        <v>25000</v>
      </c>
      <c r="E83" s="2271">
        <v>25000</v>
      </c>
      <c r="F83" s="2271">
        <v>25000</v>
      </c>
    </row>
    <row r="84" spans="1:6" ht="30" x14ac:dyDescent="0.25">
      <c r="A84" s="2267"/>
      <c r="B84" s="354" t="s">
        <v>116</v>
      </c>
      <c r="C84" s="2210"/>
      <c r="D84" s="2271"/>
      <c r="E84" s="2271"/>
      <c r="F84" s="2271"/>
    </row>
    <row r="85" spans="1:6" ht="135" x14ac:dyDescent="0.25">
      <c r="A85" s="2267" t="s">
        <v>1059</v>
      </c>
      <c r="B85" s="353" t="s">
        <v>1103</v>
      </c>
      <c r="C85" s="2210" t="s">
        <v>93</v>
      </c>
      <c r="D85" s="2271">
        <v>20000</v>
      </c>
      <c r="E85" s="2271">
        <v>20000</v>
      </c>
      <c r="F85" s="2271">
        <v>20000</v>
      </c>
    </row>
    <row r="86" spans="1:6" ht="30" x14ac:dyDescent="0.25">
      <c r="A86" s="2267"/>
      <c r="B86" s="354" t="s">
        <v>116</v>
      </c>
      <c r="C86" s="2210"/>
      <c r="D86" s="2271"/>
      <c r="E86" s="2271"/>
      <c r="F86" s="2271"/>
    </row>
    <row r="87" spans="1:6" ht="105" x14ac:dyDescent="0.25">
      <c r="A87" s="2267" t="s">
        <v>399</v>
      </c>
      <c r="B87" s="353" t="s">
        <v>1104</v>
      </c>
      <c r="C87" s="2210" t="s">
        <v>93</v>
      </c>
      <c r="D87" s="2271">
        <v>200000</v>
      </c>
      <c r="E87" s="2271">
        <v>200000</v>
      </c>
      <c r="F87" s="2271">
        <v>200000</v>
      </c>
    </row>
    <row r="88" spans="1:6" ht="30" x14ac:dyDescent="0.25">
      <c r="A88" s="2267"/>
      <c r="B88" s="354" t="s">
        <v>116</v>
      </c>
      <c r="C88" s="2210"/>
      <c r="D88" s="2271"/>
      <c r="E88" s="2271"/>
      <c r="F88" s="2271"/>
    </row>
    <row r="89" spans="1:6" ht="69" customHeight="1" x14ac:dyDescent="0.25">
      <c r="A89" s="1563" t="s">
        <v>398</v>
      </c>
      <c r="B89" s="2268" t="s">
        <v>1105</v>
      </c>
      <c r="C89" s="2268"/>
      <c r="D89" s="1536">
        <f>D92+D94+D96+D90+D98</f>
        <v>1236757</v>
      </c>
      <c r="E89" s="1536">
        <f>E92+E94+E96+E90+E98</f>
        <v>1236757</v>
      </c>
      <c r="F89" s="1536">
        <f>F92+F94+F96+F90+F98</f>
        <v>1236757</v>
      </c>
    </row>
    <row r="90" spans="1:6" ht="150" x14ac:dyDescent="0.25">
      <c r="A90" s="2267" t="s">
        <v>1060</v>
      </c>
      <c r="B90" s="353" t="s">
        <v>1106</v>
      </c>
      <c r="C90" s="2210" t="s">
        <v>115</v>
      </c>
      <c r="D90" s="2271">
        <v>1667</v>
      </c>
      <c r="E90" s="2271">
        <v>1667</v>
      </c>
      <c r="F90" s="2271">
        <v>1667</v>
      </c>
    </row>
    <row r="91" spans="1:6" x14ac:dyDescent="0.25">
      <c r="A91" s="2267"/>
      <c r="B91" s="354" t="s">
        <v>70</v>
      </c>
      <c r="C91" s="2210"/>
      <c r="D91" s="2271"/>
      <c r="E91" s="2271"/>
      <c r="F91" s="2271"/>
    </row>
    <row r="92" spans="1:6" ht="105" x14ac:dyDescent="0.25">
      <c r="A92" s="2274" t="s">
        <v>1393</v>
      </c>
      <c r="B92" s="353" t="s">
        <v>1392</v>
      </c>
      <c r="C92" s="2232" t="s">
        <v>115</v>
      </c>
      <c r="D92" s="2279">
        <v>857</v>
      </c>
      <c r="E92" s="2279">
        <v>857</v>
      </c>
      <c r="F92" s="2279">
        <v>857</v>
      </c>
    </row>
    <row r="93" spans="1:6" x14ac:dyDescent="0.25">
      <c r="A93" s="2275"/>
      <c r="B93" s="354" t="s">
        <v>70</v>
      </c>
      <c r="C93" s="2286"/>
      <c r="D93" s="2281"/>
      <c r="E93" s="2281"/>
      <c r="F93" s="2281"/>
    </row>
    <row r="94" spans="1:6" ht="105" x14ac:dyDescent="0.25">
      <c r="A94" s="2267" t="s">
        <v>397</v>
      </c>
      <c r="B94" s="353" t="s">
        <v>396</v>
      </c>
      <c r="C94" s="2210" t="s">
        <v>115</v>
      </c>
      <c r="D94" s="2271">
        <v>213372</v>
      </c>
      <c r="E94" s="2271">
        <v>213372</v>
      </c>
      <c r="F94" s="2271">
        <v>213372</v>
      </c>
    </row>
    <row r="95" spans="1:6" x14ac:dyDescent="0.25">
      <c r="A95" s="2267"/>
      <c r="B95" s="354" t="s">
        <v>70</v>
      </c>
      <c r="C95" s="2210"/>
      <c r="D95" s="2271"/>
      <c r="E95" s="2271"/>
      <c r="F95" s="2271"/>
    </row>
    <row r="96" spans="1:6" ht="105" x14ac:dyDescent="0.25">
      <c r="A96" s="2274" t="s">
        <v>395</v>
      </c>
      <c r="B96" s="353" t="s">
        <v>1107</v>
      </c>
      <c r="C96" s="2232" t="s">
        <v>115</v>
      </c>
      <c r="D96" s="2271">
        <v>16167</v>
      </c>
      <c r="E96" s="2271">
        <v>16167</v>
      </c>
      <c r="F96" s="2271">
        <v>16167</v>
      </c>
    </row>
    <row r="97" spans="1:6" x14ac:dyDescent="0.25">
      <c r="A97" s="2275"/>
      <c r="B97" s="354" t="s">
        <v>70</v>
      </c>
      <c r="C97" s="2286"/>
      <c r="D97" s="2271"/>
      <c r="E97" s="2271"/>
      <c r="F97" s="2271"/>
    </row>
    <row r="98" spans="1:6" ht="90" x14ac:dyDescent="0.25">
      <c r="A98" s="2274" t="s">
        <v>1394</v>
      </c>
      <c r="B98" s="353" t="s">
        <v>1395</v>
      </c>
      <c r="C98" s="2232" t="s">
        <v>115</v>
      </c>
      <c r="D98" s="2279">
        <v>1004694</v>
      </c>
      <c r="E98" s="2279">
        <v>1004694</v>
      </c>
      <c r="F98" s="2279">
        <v>1004694</v>
      </c>
    </row>
    <row r="99" spans="1:6" ht="15" customHeight="1" x14ac:dyDescent="0.25">
      <c r="A99" s="2275"/>
      <c r="B99" s="354" t="s">
        <v>70</v>
      </c>
      <c r="C99" s="2286"/>
      <c r="D99" s="2281"/>
      <c r="E99" s="2281"/>
      <c r="F99" s="2281"/>
    </row>
    <row r="100" spans="1:6" ht="129.75" customHeight="1" x14ac:dyDescent="0.25">
      <c r="A100" s="2274" t="s">
        <v>289</v>
      </c>
      <c r="B100" s="353" t="s">
        <v>394</v>
      </c>
      <c r="C100" s="1564"/>
      <c r="D100" s="2037">
        <f>D101</f>
        <v>470000</v>
      </c>
      <c r="E100" s="2037">
        <f>E101</f>
        <v>470000</v>
      </c>
      <c r="F100" s="2037">
        <f>F101</f>
        <v>470000</v>
      </c>
    </row>
    <row r="101" spans="1:6" ht="29.25" customHeight="1" x14ac:dyDescent="0.25">
      <c r="A101" s="2275"/>
      <c r="B101" s="1559" t="s">
        <v>1378</v>
      </c>
      <c r="C101" s="1564" t="s">
        <v>115</v>
      </c>
      <c r="D101" s="1560">
        <v>470000</v>
      </c>
      <c r="E101" s="1560">
        <v>470000</v>
      </c>
      <c r="F101" s="1560">
        <v>470000</v>
      </c>
    </row>
    <row r="102" spans="1:6" ht="90" x14ac:dyDescent="0.25">
      <c r="A102" s="2267" t="s">
        <v>393</v>
      </c>
      <c r="B102" s="353" t="s">
        <v>392</v>
      </c>
      <c r="C102" s="2210" t="s">
        <v>115</v>
      </c>
      <c r="D102" s="2282">
        <v>30238</v>
      </c>
      <c r="E102" s="2282">
        <v>30238</v>
      </c>
      <c r="F102" s="2282">
        <v>30238</v>
      </c>
    </row>
    <row r="103" spans="1:6" ht="20.25" customHeight="1" x14ac:dyDescent="0.25">
      <c r="A103" s="2267"/>
      <c r="B103" s="354" t="s">
        <v>70</v>
      </c>
      <c r="C103" s="2210"/>
      <c r="D103" s="2283"/>
      <c r="E103" s="2283"/>
      <c r="F103" s="2283"/>
    </row>
    <row r="104" spans="1:6" ht="90" x14ac:dyDescent="0.25">
      <c r="A104" s="2267" t="s">
        <v>391</v>
      </c>
      <c r="B104" s="353" t="s">
        <v>390</v>
      </c>
      <c r="C104" s="2210" t="s">
        <v>115</v>
      </c>
      <c r="D104" s="2282">
        <v>5495</v>
      </c>
      <c r="E104" s="2282">
        <v>5495</v>
      </c>
      <c r="F104" s="2282">
        <v>5495</v>
      </c>
    </row>
    <row r="105" spans="1:6" x14ac:dyDescent="0.25">
      <c r="A105" s="2267"/>
      <c r="B105" s="354" t="s">
        <v>70</v>
      </c>
      <c r="C105" s="2210"/>
      <c r="D105" s="2283"/>
      <c r="E105" s="2283"/>
      <c r="F105" s="2283"/>
    </row>
    <row r="106" spans="1:6" ht="69" customHeight="1" x14ac:dyDescent="0.25">
      <c r="A106" s="1563" t="s">
        <v>1613</v>
      </c>
      <c r="B106" s="2268" t="s">
        <v>1614</v>
      </c>
      <c r="C106" s="2268"/>
      <c r="D106" s="1536">
        <f>D107+D109</f>
        <v>15385</v>
      </c>
      <c r="E106" s="1536">
        <f>E107+E109</f>
        <v>15385</v>
      </c>
      <c r="F106" s="1536">
        <f>F107+F109</f>
        <v>15385</v>
      </c>
    </row>
    <row r="107" spans="1:6" ht="90" x14ac:dyDescent="0.25">
      <c r="A107" s="2267" t="s">
        <v>1439</v>
      </c>
      <c r="B107" s="353" t="s">
        <v>1416</v>
      </c>
      <c r="C107" s="2210" t="s">
        <v>115</v>
      </c>
      <c r="D107" s="2272">
        <v>1392</v>
      </c>
      <c r="E107" s="2272">
        <v>1392</v>
      </c>
      <c r="F107" s="2272">
        <v>1392</v>
      </c>
    </row>
    <row r="108" spans="1:6" ht="30" x14ac:dyDescent="0.25">
      <c r="A108" s="2267"/>
      <c r="B108" s="354" t="s">
        <v>339</v>
      </c>
      <c r="C108" s="2210"/>
      <c r="D108" s="2272"/>
      <c r="E108" s="2272"/>
      <c r="F108" s="2272"/>
    </row>
    <row r="109" spans="1:6" ht="75" x14ac:dyDescent="0.25">
      <c r="A109" s="2267" t="s">
        <v>389</v>
      </c>
      <c r="B109" s="353" t="s">
        <v>388</v>
      </c>
      <c r="C109" s="1564"/>
      <c r="D109" s="2037">
        <f>D110+D111</f>
        <v>13993</v>
      </c>
      <c r="E109" s="2037">
        <f t="shared" ref="E109:F109" si="13">E110+E111</f>
        <v>13993</v>
      </c>
      <c r="F109" s="2037">
        <f t="shared" si="13"/>
        <v>13993</v>
      </c>
    </row>
    <row r="110" spans="1:6" ht="30" x14ac:dyDescent="0.25">
      <c r="A110" s="2273"/>
      <c r="B110" s="354" t="s">
        <v>339</v>
      </c>
      <c r="C110" s="2027" t="s">
        <v>115</v>
      </c>
      <c r="D110" s="2035">
        <v>2017</v>
      </c>
      <c r="E110" s="2035">
        <v>2017</v>
      </c>
      <c r="F110" s="2035">
        <v>2017</v>
      </c>
    </row>
    <row r="111" spans="1:6" ht="21" customHeight="1" x14ac:dyDescent="0.25">
      <c r="A111" s="2267"/>
      <c r="B111" s="354" t="s">
        <v>70</v>
      </c>
      <c r="C111" s="2027" t="s">
        <v>115</v>
      </c>
      <c r="D111" s="2035">
        <v>11976</v>
      </c>
      <c r="E111" s="2035">
        <v>11976</v>
      </c>
      <c r="F111" s="2035">
        <v>11976</v>
      </c>
    </row>
    <row r="112" spans="1:6" ht="96" customHeight="1" x14ac:dyDescent="0.25">
      <c r="A112" s="1563" t="s">
        <v>1615</v>
      </c>
      <c r="B112" s="2268" t="s">
        <v>1618</v>
      </c>
      <c r="C112" s="2268"/>
      <c r="D112" s="1536">
        <f>D113+D118</f>
        <v>486299230</v>
      </c>
      <c r="E112" s="1536">
        <f>E113+E118</f>
        <v>486299230</v>
      </c>
      <c r="F112" s="1536">
        <f>F113+F118</f>
        <v>486299230</v>
      </c>
    </row>
    <row r="113" spans="1:6" ht="80.25" customHeight="1" x14ac:dyDescent="0.25">
      <c r="A113" s="2267" t="s">
        <v>387</v>
      </c>
      <c r="B113" s="2268" t="s">
        <v>386</v>
      </c>
      <c r="C113" s="2268"/>
      <c r="D113" s="1536">
        <f>D114+D116+D117+D115</f>
        <v>396299230</v>
      </c>
      <c r="E113" s="1536">
        <f t="shared" ref="E113:F113" si="14">E114+E116+E117+E115</f>
        <v>396299230</v>
      </c>
      <c r="F113" s="1536">
        <f t="shared" si="14"/>
        <v>396299230</v>
      </c>
    </row>
    <row r="114" spans="1:6" ht="63" customHeight="1" x14ac:dyDescent="0.25">
      <c r="A114" s="2267"/>
      <c r="B114" s="354" t="s">
        <v>448</v>
      </c>
      <c r="C114" s="2026" t="s">
        <v>93</v>
      </c>
      <c r="D114" s="2032">
        <v>1070000</v>
      </c>
      <c r="E114" s="2032">
        <v>1070000</v>
      </c>
      <c r="F114" s="2032">
        <v>1070000</v>
      </c>
    </row>
    <row r="115" spans="1:6" ht="42" customHeight="1" x14ac:dyDescent="0.25">
      <c r="A115" s="2273"/>
      <c r="B115" s="1559" t="s">
        <v>922</v>
      </c>
      <c r="C115" s="1505" t="s">
        <v>93</v>
      </c>
      <c r="D115" s="1560">
        <v>2000</v>
      </c>
      <c r="E115" s="1560">
        <v>2000</v>
      </c>
      <c r="F115" s="1560">
        <v>2000</v>
      </c>
    </row>
    <row r="116" spans="1:6" ht="30" x14ac:dyDescent="0.25">
      <c r="A116" s="2267"/>
      <c r="B116" s="354" t="s">
        <v>924</v>
      </c>
      <c r="C116" s="2029" t="s">
        <v>1917</v>
      </c>
      <c r="D116" s="2032">
        <v>225000</v>
      </c>
      <c r="E116" s="2032">
        <v>225000</v>
      </c>
      <c r="F116" s="2032">
        <v>225000</v>
      </c>
    </row>
    <row r="117" spans="1:6" ht="29.25" customHeight="1" x14ac:dyDescent="0.25">
      <c r="A117" s="2267"/>
      <c r="B117" s="354" t="s">
        <v>100</v>
      </c>
      <c r="C117" s="2026" t="s">
        <v>93</v>
      </c>
      <c r="D117" s="2032">
        <v>395002230</v>
      </c>
      <c r="E117" s="2032">
        <v>395002230</v>
      </c>
      <c r="F117" s="2032">
        <v>395002230</v>
      </c>
    </row>
    <row r="118" spans="1:6" ht="80.25" customHeight="1" x14ac:dyDescent="0.25">
      <c r="A118" s="2276" t="s">
        <v>1475</v>
      </c>
      <c r="B118" s="2268" t="s">
        <v>386</v>
      </c>
      <c r="C118" s="2268"/>
      <c r="D118" s="1536">
        <f>D119</f>
        <v>90000000</v>
      </c>
      <c r="E118" s="1536">
        <f t="shared" ref="E118:F118" si="15">E119</f>
        <v>90000000</v>
      </c>
      <c r="F118" s="1536">
        <f t="shared" si="15"/>
        <v>90000000</v>
      </c>
    </row>
    <row r="119" spans="1:6" ht="63" customHeight="1" x14ac:dyDescent="0.25">
      <c r="A119" s="2277"/>
      <c r="B119" s="354" t="s">
        <v>448</v>
      </c>
      <c r="C119" s="2026" t="s">
        <v>93</v>
      </c>
      <c r="D119" s="2032">
        <v>90000000</v>
      </c>
      <c r="E119" s="2032">
        <v>90000000</v>
      </c>
      <c r="F119" s="2032">
        <v>90000000</v>
      </c>
    </row>
    <row r="120" spans="1:6" ht="96" customHeight="1" x14ac:dyDescent="0.25">
      <c r="A120" s="1563" t="s">
        <v>1616</v>
      </c>
      <c r="B120" s="2269" t="s">
        <v>1619</v>
      </c>
      <c r="C120" s="2270"/>
      <c r="D120" s="1536">
        <f>D121+D125+D123</f>
        <v>38058831</v>
      </c>
      <c r="E120" s="1536">
        <f t="shared" ref="E120:F120" si="16">E121+E125+E123</f>
        <v>38058831</v>
      </c>
      <c r="F120" s="1536">
        <f t="shared" si="16"/>
        <v>38058831</v>
      </c>
    </row>
    <row r="121" spans="1:6" ht="77.25" customHeight="1" x14ac:dyDescent="0.25">
      <c r="A121" s="2274" t="s">
        <v>385</v>
      </c>
      <c r="B121" s="2269" t="s">
        <v>303</v>
      </c>
      <c r="C121" s="2270"/>
      <c r="D121" s="2030">
        <f>D122</f>
        <v>36412749</v>
      </c>
      <c r="E121" s="2030">
        <f>E122</f>
        <v>36412749</v>
      </c>
      <c r="F121" s="2030">
        <f>F122</f>
        <v>36412749</v>
      </c>
    </row>
    <row r="122" spans="1:6" ht="30" x14ac:dyDescent="0.25">
      <c r="A122" s="2285"/>
      <c r="B122" s="354" t="s">
        <v>100</v>
      </c>
      <c r="C122" s="2026" t="s">
        <v>93</v>
      </c>
      <c r="D122" s="2032">
        <v>36412749</v>
      </c>
      <c r="E122" s="2032">
        <v>36412749</v>
      </c>
      <c r="F122" s="2032">
        <v>36412749</v>
      </c>
    </row>
    <row r="123" spans="1:6" ht="127.5" customHeight="1" x14ac:dyDescent="0.25">
      <c r="A123" s="2267" t="s">
        <v>1931</v>
      </c>
      <c r="B123" s="2268" t="s">
        <v>1932</v>
      </c>
      <c r="C123" s="2268"/>
      <c r="D123" s="2030">
        <f>D124</f>
        <v>764415</v>
      </c>
      <c r="E123" s="2030">
        <f t="shared" ref="E123:F123" si="17">E124</f>
        <v>764415</v>
      </c>
      <c r="F123" s="2030">
        <f t="shared" si="17"/>
        <v>764415</v>
      </c>
    </row>
    <row r="124" spans="1:6" ht="30" x14ac:dyDescent="0.25">
      <c r="A124" s="2267"/>
      <c r="B124" s="354" t="s">
        <v>100</v>
      </c>
      <c r="C124" s="2026" t="s">
        <v>93</v>
      </c>
      <c r="D124" s="2032">
        <v>764415</v>
      </c>
      <c r="E124" s="2032">
        <v>764415</v>
      </c>
      <c r="F124" s="2032">
        <v>764415</v>
      </c>
    </row>
    <row r="125" spans="1:6" ht="127.5" customHeight="1" x14ac:dyDescent="0.25">
      <c r="A125" s="2267" t="s">
        <v>1397</v>
      </c>
      <c r="B125" s="2268" t="s">
        <v>1396</v>
      </c>
      <c r="C125" s="2268"/>
      <c r="D125" s="2030">
        <f>D126</f>
        <v>881667</v>
      </c>
      <c r="E125" s="2030">
        <f t="shared" ref="E125:F125" si="18">E126</f>
        <v>881667</v>
      </c>
      <c r="F125" s="2030">
        <f t="shared" si="18"/>
        <v>881667</v>
      </c>
    </row>
    <row r="126" spans="1:6" x14ac:dyDescent="0.25">
      <c r="A126" s="2273"/>
      <c r="B126" s="1559" t="s">
        <v>70</v>
      </c>
      <c r="C126" s="1505" t="s">
        <v>115</v>
      </c>
      <c r="D126" s="1560">
        <v>881667</v>
      </c>
      <c r="E126" s="1560">
        <v>881667</v>
      </c>
      <c r="F126" s="1560">
        <v>881667</v>
      </c>
    </row>
    <row r="127" spans="1:6" ht="65.25" customHeight="1" x14ac:dyDescent="0.25">
      <c r="A127" s="2031" t="s">
        <v>449</v>
      </c>
      <c r="B127" s="2268" t="s">
        <v>450</v>
      </c>
      <c r="C127" s="2268"/>
      <c r="D127" s="2030">
        <f>D128+D130</f>
        <v>151360</v>
      </c>
      <c r="E127" s="2030">
        <f t="shared" ref="E127:F127" si="19">E128+E130</f>
        <v>151360</v>
      </c>
      <c r="F127" s="2030">
        <f t="shared" si="19"/>
        <v>151360</v>
      </c>
    </row>
    <row r="128" spans="1:6" ht="90" x14ac:dyDescent="0.25">
      <c r="A128" s="2267" t="s">
        <v>384</v>
      </c>
      <c r="B128" s="353" t="s">
        <v>383</v>
      </c>
      <c r="C128" s="2210" t="s">
        <v>115</v>
      </c>
      <c r="D128" s="2271">
        <v>1667</v>
      </c>
      <c r="E128" s="2271">
        <v>1667</v>
      </c>
      <c r="F128" s="2271">
        <v>1667</v>
      </c>
    </row>
    <row r="129" spans="1:8" ht="18.75" customHeight="1" x14ac:dyDescent="0.25">
      <c r="A129" s="2267"/>
      <c r="B129" s="354" t="s">
        <v>70</v>
      </c>
      <c r="C129" s="2210"/>
      <c r="D129" s="2271"/>
      <c r="E129" s="2271"/>
      <c r="F129" s="2271"/>
    </row>
    <row r="130" spans="1:8" ht="90.75" customHeight="1" x14ac:dyDescent="0.25">
      <c r="A130" s="2274" t="s">
        <v>291</v>
      </c>
      <c r="B130" s="1565" t="s">
        <v>382</v>
      </c>
      <c r="C130" s="1564"/>
      <c r="D130" s="1566">
        <f>D131+D132</f>
        <v>149693</v>
      </c>
      <c r="E130" s="1566">
        <f>E131+E132</f>
        <v>149693</v>
      </c>
      <c r="F130" s="1566">
        <f>F131+F132</f>
        <v>149693</v>
      </c>
    </row>
    <row r="131" spans="1:8" ht="17.25" customHeight="1" x14ac:dyDescent="0.25">
      <c r="A131" s="2285"/>
      <c r="B131" s="1567" t="s">
        <v>70</v>
      </c>
      <c r="C131" s="2027" t="s">
        <v>115</v>
      </c>
      <c r="D131" s="2028">
        <v>143499</v>
      </c>
      <c r="E131" s="2028">
        <v>143499</v>
      </c>
      <c r="F131" s="2028">
        <v>143499</v>
      </c>
    </row>
    <row r="132" spans="1:8" ht="17.25" customHeight="1" x14ac:dyDescent="0.25">
      <c r="A132" s="2275"/>
      <c r="B132" s="1559" t="s">
        <v>130</v>
      </c>
      <c r="C132" s="1505" t="s">
        <v>115</v>
      </c>
      <c r="D132" s="1529">
        <v>6194</v>
      </c>
      <c r="E132" s="1529">
        <v>6194</v>
      </c>
      <c r="F132" s="1529">
        <v>6194</v>
      </c>
    </row>
    <row r="133" spans="1:8" s="1516" customFormat="1" ht="105" x14ac:dyDescent="0.25">
      <c r="A133" s="2267" t="s">
        <v>281</v>
      </c>
      <c r="B133" s="353" t="s">
        <v>381</v>
      </c>
      <c r="C133" s="2210" t="s">
        <v>115</v>
      </c>
      <c r="D133" s="2272">
        <v>16902777.379999999</v>
      </c>
      <c r="E133" s="2272">
        <v>16902777.379999999</v>
      </c>
      <c r="F133" s="2272">
        <v>16902777.379999999</v>
      </c>
      <c r="G133" s="9"/>
      <c r="H133" s="9"/>
    </row>
    <row r="134" spans="1:8" s="1516" customFormat="1" ht="30" x14ac:dyDescent="0.25">
      <c r="A134" s="2267"/>
      <c r="B134" s="354" t="s">
        <v>130</v>
      </c>
      <c r="C134" s="2210"/>
      <c r="D134" s="2272"/>
      <c r="E134" s="2272"/>
      <c r="F134" s="2272"/>
      <c r="G134" s="9"/>
      <c r="H134" s="9"/>
    </row>
    <row r="135" spans="1:8" s="1516" customFormat="1" ht="79.5" customHeight="1" x14ac:dyDescent="0.25">
      <c r="A135" s="2031" t="s">
        <v>451</v>
      </c>
      <c r="B135" s="2268" t="s">
        <v>452</v>
      </c>
      <c r="C135" s="2268"/>
      <c r="D135" s="2030">
        <f>D136+D140+D138+D142</f>
        <v>632249</v>
      </c>
      <c r="E135" s="2030">
        <f>E136+E140+E138+E142</f>
        <v>632249</v>
      </c>
      <c r="F135" s="2030">
        <f>F136+F140+F138+F142</f>
        <v>632249</v>
      </c>
      <c r="G135" s="9"/>
      <c r="H135" s="9"/>
    </row>
    <row r="136" spans="1:8" s="1516" customFormat="1" ht="119.25" customHeight="1" x14ac:dyDescent="0.25">
      <c r="A136" s="2267" t="s">
        <v>380</v>
      </c>
      <c r="B136" s="353" t="s">
        <v>1285</v>
      </c>
      <c r="C136" s="2210" t="s">
        <v>115</v>
      </c>
      <c r="D136" s="2271">
        <v>222941</v>
      </c>
      <c r="E136" s="2271">
        <v>222941</v>
      </c>
      <c r="F136" s="2271">
        <v>222941</v>
      </c>
      <c r="G136" s="9"/>
      <c r="H136" s="9"/>
    </row>
    <row r="137" spans="1:8" s="1516" customFormat="1" x14ac:dyDescent="0.25">
      <c r="A137" s="2267"/>
      <c r="B137" s="354" t="s">
        <v>70</v>
      </c>
      <c r="C137" s="2210"/>
      <c r="D137" s="2271"/>
      <c r="E137" s="2271"/>
      <c r="F137" s="2271"/>
      <c r="G137" s="9"/>
      <c r="H137" s="9"/>
    </row>
    <row r="138" spans="1:8" s="1516" customFormat="1" ht="117" customHeight="1" x14ac:dyDescent="0.25">
      <c r="A138" s="2267" t="s">
        <v>379</v>
      </c>
      <c r="B138" s="353" t="s">
        <v>1286</v>
      </c>
      <c r="C138" s="2210" t="s">
        <v>115</v>
      </c>
      <c r="D138" s="2271">
        <v>306429</v>
      </c>
      <c r="E138" s="2271">
        <v>306429</v>
      </c>
      <c r="F138" s="2271">
        <v>306429</v>
      </c>
      <c r="G138" s="1568"/>
      <c r="H138" s="9"/>
    </row>
    <row r="139" spans="1:8" s="1516" customFormat="1" x14ac:dyDescent="0.25">
      <c r="A139" s="2267"/>
      <c r="B139" s="354" t="s">
        <v>70</v>
      </c>
      <c r="C139" s="2210"/>
      <c r="D139" s="2271"/>
      <c r="E139" s="2271"/>
      <c r="F139" s="2271"/>
      <c r="G139" s="1568"/>
      <c r="H139" s="9"/>
    </row>
    <row r="140" spans="1:8" s="1516" customFormat="1" ht="126" customHeight="1" x14ac:dyDescent="0.25">
      <c r="A140" s="2267" t="s">
        <v>378</v>
      </c>
      <c r="B140" s="353" t="s">
        <v>1287</v>
      </c>
      <c r="C140" s="2210" t="s">
        <v>115</v>
      </c>
      <c r="D140" s="2271">
        <v>31071</v>
      </c>
      <c r="E140" s="2271">
        <v>31071</v>
      </c>
      <c r="F140" s="2271">
        <v>31071</v>
      </c>
      <c r="G140" s="9"/>
      <c r="H140" s="9"/>
    </row>
    <row r="141" spans="1:8" s="1516" customFormat="1" x14ac:dyDescent="0.25">
      <c r="A141" s="2267"/>
      <c r="B141" s="354" t="s">
        <v>70</v>
      </c>
      <c r="C141" s="2210"/>
      <c r="D141" s="2271"/>
      <c r="E141" s="2271"/>
      <c r="F141" s="2271"/>
      <c r="G141" s="9"/>
      <c r="H141" s="9"/>
    </row>
    <row r="142" spans="1:8" s="1516" customFormat="1" ht="90" x14ac:dyDescent="0.25">
      <c r="A142" s="2267" t="s">
        <v>453</v>
      </c>
      <c r="B142" s="353" t="s">
        <v>1288</v>
      </c>
      <c r="C142" s="2210" t="s">
        <v>115</v>
      </c>
      <c r="D142" s="2271">
        <v>71808</v>
      </c>
      <c r="E142" s="2271">
        <v>71808</v>
      </c>
      <c r="F142" s="2271">
        <v>71808</v>
      </c>
      <c r="G142" s="9"/>
      <c r="H142" s="9"/>
    </row>
    <row r="143" spans="1:8" s="1516" customFormat="1" x14ac:dyDescent="0.25">
      <c r="A143" s="2267"/>
      <c r="B143" s="354" t="s">
        <v>70</v>
      </c>
      <c r="C143" s="2210"/>
      <c r="D143" s="2271"/>
      <c r="E143" s="2271"/>
      <c r="F143" s="2271"/>
      <c r="G143" s="9"/>
      <c r="H143" s="9"/>
    </row>
    <row r="144" spans="1:8" s="1516" customFormat="1" ht="120" customHeight="1" x14ac:dyDescent="0.25">
      <c r="A144" s="2267" t="s">
        <v>177</v>
      </c>
      <c r="B144" s="2269" t="s">
        <v>74</v>
      </c>
      <c r="C144" s="2270"/>
      <c r="D144" s="1569">
        <f>D145</f>
        <v>10000</v>
      </c>
      <c r="E144" s="1569">
        <f>E145</f>
        <v>10000</v>
      </c>
      <c r="F144" s="1569">
        <f>F145</f>
        <v>10000</v>
      </c>
      <c r="G144" s="9"/>
      <c r="H144" s="9"/>
    </row>
    <row r="145" spans="1:8" s="1516" customFormat="1" ht="30" x14ac:dyDescent="0.25">
      <c r="A145" s="2267"/>
      <c r="B145" s="354" t="s">
        <v>71</v>
      </c>
      <c r="C145" s="2027" t="s">
        <v>115</v>
      </c>
      <c r="D145" s="2038">
        <v>10000</v>
      </c>
      <c r="E145" s="2038">
        <v>10000</v>
      </c>
      <c r="F145" s="2038">
        <v>10000</v>
      </c>
      <c r="G145" s="9"/>
      <c r="H145" s="9"/>
    </row>
    <row r="146" spans="1:8" s="1516" customFormat="1" ht="93.75" customHeight="1" x14ac:dyDescent="0.25">
      <c r="A146" s="2031" t="s">
        <v>454</v>
      </c>
      <c r="B146" s="2268" t="s">
        <v>455</v>
      </c>
      <c r="C146" s="2268"/>
      <c r="D146" s="2030">
        <f>D147+D149+D151+D153</f>
        <v>337729</v>
      </c>
      <c r="E146" s="2030">
        <f>E147+E149+E151+E153</f>
        <v>337729</v>
      </c>
      <c r="F146" s="2030">
        <f>F147+F149+F151+F153</f>
        <v>337729</v>
      </c>
      <c r="G146" s="9"/>
      <c r="H146" s="9"/>
    </row>
    <row r="147" spans="1:8" s="1516" customFormat="1" ht="120" x14ac:dyDescent="0.25">
      <c r="A147" s="2267" t="s">
        <v>377</v>
      </c>
      <c r="B147" s="353" t="s">
        <v>925</v>
      </c>
      <c r="C147" s="2210" t="s">
        <v>115</v>
      </c>
      <c r="D147" s="2271">
        <v>6182</v>
      </c>
      <c r="E147" s="2271">
        <v>6182</v>
      </c>
      <c r="F147" s="2271">
        <v>6182</v>
      </c>
      <c r="G147" s="9"/>
      <c r="H147" s="9"/>
    </row>
    <row r="148" spans="1:8" s="1516" customFormat="1" x14ac:dyDescent="0.25">
      <c r="A148" s="2267"/>
      <c r="B148" s="354" t="s">
        <v>70</v>
      </c>
      <c r="C148" s="2210"/>
      <c r="D148" s="2271"/>
      <c r="E148" s="2271"/>
      <c r="F148" s="2271"/>
      <c r="G148" s="9"/>
      <c r="H148" s="9"/>
    </row>
    <row r="149" spans="1:8" s="1516" customFormat="1" ht="135" x14ac:dyDescent="0.25">
      <c r="A149" s="2267" t="s">
        <v>376</v>
      </c>
      <c r="B149" s="353" t="s">
        <v>375</v>
      </c>
      <c r="C149" s="2210" t="s">
        <v>115</v>
      </c>
      <c r="D149" s="2271">
        <v>40035</v>
      </c>
      <c r="E149" s="2271">
        <v>40035</v>
      </c>
      <c r="F149" s="2271">
        <v>40035</v>
      </c>
      <c r="G149" s="9"/>
      <c r="H149" s="9"/>
    </row>
    <row r="150" spans="1:8" s="1516" customFormat="1" x14ac:dyDescent="0.25">
      <c r="A150" s="2267"/>
      <c r="B150" s="354" t="s">
        <v>70</v>
      </c>
      <c r="C150" s="2210"/>
      <c r="D150" s="2271"/>
      <c r="E150" s="2271"/>
      <c r="F150" s="2271"/>
      <c r="G150" s="9"/>
      <c r="H150" s="9"/>
    </row>
    <row r="151" spans="1:8" s="1516" customFormat="1" ht="195" x14ac:dyDescent="0.25">
      <c r="A151" s="2267" t="s">
        <v>1398</v>
      </c>
      <c r="B151" s="353" t="s">
        <v>1399</v>
      </c>
      <c r="C151" s="2210" t="s">
        <v>115</v>
      </c>
      <c r="D151" s="2271">
        <v>243870</v>
      </c>
      <c r="E151" s="2271">
        <v>243870</v>
      </c>
      <c r="F151" s="2271">
        <v>243870</v>
      </c>
      <c r="G151" s="9"/>
      <c r="H151" s="9"/>
    </row>
    <row r="152" spans="1:8" s="1516" customFormat="1" x14ac:dyDescent="0.25">
      <c r="A152" s="2267"/>
      <c r="B152" s="354" t="s">
        <v>70</v>
      </c>
      <c r="C152" s="2210"/>
      <c r="D152" s="2271"/>
      <c r="E152" s="2271"/>
      <c r="F152" s="2271"/>
      <c r="G152" s="9"/>
      <c r="H152" s="9"/>
    </row>
    <row r="153" spans="1:8" s="1516" customFormat="1" ht="105" x14ac:dyDescent="0.25">
      <c r="A153" s="2267" t="s">
        <v>456</v>
      </c>
      <c r="B153" s="353" t="s">
        <v>374</v>
      </c>
      <c r="C153" s="2210" t="s">
        <v>115</v>
      </c>
      <c r="D153" s="2271">
        <v>47642</v>
      </c>
      <c r="E153" s="2271">
        <v>47642</v>
      </c>
      <c r="F153" s="2271">
        <v>47642</v>
      </c>
      <c r="G153" s="9"/>
      <c r="H153" s="9"/>
    </row>
    <row r="154" spans="1:8" s="1516" customFormat="1" x14ac:dyDescent="0.25">
      <c r="A154" s="2267"/>
      <c r="B154" s="354" t="s">
        <v>70</v>
      </c>
      <c r="C154" s="2210"/>
      <c r="D154" s="2271"/>
      <c r="E154" s="2271"/>
      <c r="F154" s="2271"/>
      <c r="G154" s="9"/>
      <c r="H154" s="9"/>
    </row>
    <row r="155" spans="1:8" s="1516" customFormat="1" ht="195" x14ac:dyDescent="0.25">
      <c r="A155" s="2267" t="s">
        <v>457</v>
      </c>
      <c r="B155" s="353" t="s">
        <v>251</v>
      </c>
      <c r="C155" s="2210" t="s">
        <v>115</v>
      </c>
      <c r="D155" s="2272">
        <v>21667</v>
      </c>
      <c r="E155" s="2272">
        <v>21667</v>
      </c>
      <c r="F155" s="2272">
        <v>21667</v>
      </c>
      <c r="G155" s="9"/>
      <c r="H155" s="9"/>
    </row>
    <row r="156" spans="1:8" s="1516" customFormat="1" ht="30" x14ac:dyDescent="0.25">
      <c r="A156" s="2267"/>
      <c r="B156" s="354" t="s">
        <v>71</v>
      </c>
      <c r="C156" s="2210"/>
      <c r="D156" s="2272"/>
      <c r="E156" s="2272"/>
      <c r="F156" s="2272"/>
      <c r="G156" s="9"/>
      <c r="H156" s="9"/>
    </row>
    <row r="157" spans="1:8" s="1516" customFormat="1" ht="75" x14ac:dyDescent="0.25">
      <c r="A157" s="2267" t="s">
        <v>458</v>
      </c>
      <c r="B157" s="353" t="s">
        <v>81</v>
      </c>
      <c r="C157" s="2210" t="s">
        <v>115</v>
      </c>
      <c r="D157" s="2272">
        <v>15877</v>
      </c>
      <c r="E157" s="2272">
        <v>15877</v>
      </c>
      <c r="F157" s="2272">
        <v>15877</v>
      </c>
      <c r="G157" s="9"/>
      <c r="H157" s="9"/>
    </row>
    <row r="158" spans="1:8" s="1516" customFormat="1" x14ac:dyDescent="0.25">
      <c r="A158" s="2267"/>
      <c r="B158" s="354" t="s">
        <v>70</v>
      </c>
      <c r="C158" s="2210"/>
      <c r="D158" s="2272"/>
      <c r="E158" s="2272"/>
      <c r="F158" s="2272"/>
      <c r="G158" s="9"/>
      <c r="H158" s="9"/>
    </row>
    <row r="159" spans="1:8" s="1516" customFormat="1" ht="63.75" customHeight="1" x14ac:dyDescent="0.25">
      <c r="A159" s="1563" t="s">
        <v>459</v>
      </c>
      <c r="B159" s="2268" t="s">
        <v>460</v>
      </c>
      <c r="C159" s="2268"/>
      <c r="D159" s="2030">
        <f>D160+D162+D164</f>
        <v>193579</v>
      </c>
      <c r="E159" s="2030">
        <f t="shared" ref="E159:F159" si="20">E160+E162+E164</f>
        <v>193579</v>
      </c>
      <c r="F159" s="2030">
        <f t="shared" si="20"/>
        <v>193579</v>
      </c>
      <c r="G159" s="9"/>
      <c r="H159" s="9"/>
    </row>
    <row r="160" spans="1:8" s="1516" customFormat="1" ht="120" x14ac:dyDescent="0.25">
      <c r="A160" s="2267" t="s">
        <v>461</v>
      </c>
      <c r="B160" s="353" t="s">
        <v>373</v>
      </c>
      <c r="C160" s="2210" t="s">
        <v>115</v>
      </c>
      <c r="D160" s="2271">
        <v>42962</v>
      </c>
      <c r="E160" s="2271">
        <v>42962</v>
      </c>
      <c r="F160" s="2271">
        <v>42962</v>
      </c>
      <c r="G160" s="9"/>
      <c r="H160" s="9"/>
    </row>
    <row r="161" spans="1:8" s="1516" customFormat="1" x14ac:dyDescent="0.25">
      <c r="A161" s="2267"/>
      <c r="B161" s="354" t="s">
        <v>70</v>
      </c>
      <c r="C161" s="2210"/>
      <c r="D161" s="2271"/>
      <c r="E161" s="2271"/>
      <c r="F161" s="2271"/>
      <c r="G161" s="9"/>
      <c r="H161" s="9"/>
    </row>
    <row r="162" spans="1:8" s="1516" customFormat="1" ht="135" x14ac:dyDescent="0.25">
      <c r="A162" s="2267" t="s">
        <v>462</v>
      </c>
      <c r="B162" s="353" t="s">
        <v>372</v>
      </c>
      <c r="C162" s="2210" t="s">
        <v>115</v>
      </c>
      <c r="D162" s="2271">
        <v>19481</v>
      </c>
      <c r="E162" s="2271">
        <v>19481</v>
      </c>
      <c r="F162" s="2271">
        <v>19481</v>
      </c>
      <c r="G162" s="9"/>
      <c r="H162" s="9"/>
    </row>
    <row r="163" spans="1:8" s="1516" customFormat="1" x14ac:dyDescent="0.25">
      <c r="A163" s="2267"/>
      <c r="B163" s="354" t="s">
        <v>70</v>
      </c>
      <c r="C163" s="2210"/>
      <c r="D163" s="2271"/>
      <c r="E163" s="2271"/>
      <c r="F163" s="2271"/>
      <c r="G163" s="9"/>
      <c r="H163" s="9"/>
    </row>
    <row r="164" spans="1:8" s="1516" customFormat="1" ht="75" x14ac:dyDescent="0.25">
      <c r="A164" s="2267" t="s">
        <v>463</v>
      </c>
      <c r="B164" s="353" t="s">
        <v>371</v>
      </c>
      <c r="C164" s="2210" t="s">
        <v>115</v>
      </c>
      <c r="D164" s="2271">
        <v>131136</v>
      </c>
      <c r="E164" s="2271">
        <v>131136</v>
      </c>
      <c r="F164" s="2271">
        <v>131136</v>
      </c>
      <c r="G164" s="9"/>
      <c r="H164" s="9"/>
    </row>
    <row r="165" spans="1:8" s="1516" customFormat="1" ht="18" customHeight="1" x14ac:dyDescent="0.25">
      <c r="A165" s="2267"/>
      <c r="B165" s="354" t="s">
        <v>70</v>
      </c>
      <c r="C165" s="2210"/>
      <c r="D165" s="2271"/>
      <c r="E165" s="2271"/>
      <c r="F165" s="2271"/>
      <c r="G165" s="9"/>
      <c r="H165" s="9"/>
    </row>
    <row r="166" spans="1:8" s="1516" customFormat="1" ht="105" x14ac:dyDescent="0.25">
      <c r="A166" s="2267" t="s">
        <v>1070</v>
      </c>
      <c r="B166" s="353" t="s">
        <v>1071</v>
      </c>
      <c r="C166" s="2210" t="s">
        <v>115</v>
      </c>
      <c r="D166" s="2271">
        <v>417</v>
      </c>
      <c r="E166" s="2271">
        <v>417</v>
      </c>
      <c r="F166" s="2271">
        <v>417</v>
      </c>
      <c r="G166" s="9"/>
      <c r="H166" s="9"/>
    </row>
    <row r="167" spans="1:8" s="1516" customFormat="1" ht="18" customHeight="1" x14ac:dyDescent="0.25">
      <c r="A167" s="2267"/>
      <c r="B167" s="354" t="s">
        <v>70</v>
      </c>
      <c r="C167" s="2210"/>
      <c r="D167" s="2271"/>
      <c r="E167" s="2271"/>
      <c r="F167" s="2271"/>
      <c r="G167" s="9"/>
      <c r="H167" s="9"/>
    </row>
    <row r="168" spans="1:8" s="1516" customFormat="1" ht="69.75" customHeight="1" x14ac:dyDescent="0.25">
      <c r="A168" s="1563" t="s">
        <v>464</v>
      </c>
      <c r="B168" s="2268" t="s">
        <v>465</v>
      </c>
      <c r="C168" s="2268"/>
      <c r="D168" s="2030">
        <f>D169+D172</f>
        <v>75000</v>
      </c>
      <c r="E168" s="2030">
        <f t="shared" ref="E168:F168" si="21">E169+E172</f>
        <v>75000</v>
      </c>
      <c r="F168" s="2030">
        <f t="shared" si="21"/>
        <v>75000</v>
      </c>
      <c r="G168" s="9"/>
      <c r="H168" s="9"/>
    </row>
    <row r="169" spans="1:8" s="1516" customFormat="1" ht="103.5" customHeight="1" x14ac:dyDescent="0.25">
      <c r="A169" s="2274" t="s">
        <v>466</v>
      </c>
      <c r="B169" s="2269" t="s">
        <v>1368</v>
      </c>
      <c r="C169" s="2270"/>
      <c r="D169" s="1569">
        <f>D170+D171</f>
        <v>67000</v>
      </c>
      <c r="E169" s="1569">
        <f t="shared" ref="E169:F169" si="22">E170+E171</f>
        <v>67000</v>
      </c>
      <c r="F169" s="1569">
        <f t="shared" si="22"/>
        <v>67000</v>
      </c>
      <c r="G169" s="9"/>
      <c r="H169" s="9"/>
    </row>
    <row r="170" spans="1:8" s="1516" customFormat="1" ht="30" x14ac:dyDescent="0.25">
      <c r="A170" s="2285"/>
      <c r="B170" s="1570" t="s">
        <v>116</v>
      </c>
      <c r="C170" s="2034" t="s">
        <v>93</v>
      </c>
      <c r="D170" s="2036">
        <v>12000</v>
      </c>
      <c r="E170" s="2036">
        <v>12000</v>
      </c>
      <c r="F170" s="2036">
        <v>12000</v>
      </c>
      <c r="G170" s="9"/>
      <c r="H170" s="9"/>
    </row>
    <row r="171" spans="1:8" s="1516" customFormat="1" ht="35.25" customHeight="1" x14ac:dyDescent="0.25">
      <c r="A171" s="2275"/>
      <c r="B171" s="1559" t="s">
        <v>71</v>
      </c>
      <c r="C171" s="1505" t="s">
        <v>115</v>
      </c>
      <c r="D171" s="1560">
        <v>55000</v>
      </c>
      <c r="E171" s="1560">
        <v>55000</v>
      </c>
      <c r="F171" s="1560">
        <v>55000</v>
      </c>
      <c r="G171" s="9"/>
      <c r="H171" s="9"/>
    </row>
    <row r="172" spans="1:8" s="1516" customFormat="1" ht="79.5" customHeight="1" x14ac:dyDescent="0.25">
      <c r="A172" s="2267" t="s">
        <v>467</v>
      </c>
      <c r="B172" s="2268" t="s">
        <v>370</v>
      </c>
      <c r="C172" s="2268"/>
      <c r="D172" s="2030">
        <f>D174+D173</f>
        <v>8000</v>
      </c>
      <c r="E172" s="2030">
        <f>E174+E173</f>
        <v>8000</v>
      </c>
      <c r="F172" s="2030">
        <f>F174+F173</f>
        <v>8000</v>
      </c>
      <c r="G172" s="9"/>
      <c r="H172" s="9"/>
    </row>
    <row r="173" spans="1:8" s="1516" customFormat="1" ht="30" x14ac:dyDescent="0.25">
      <c r="A173" s="2273"/>
      <c r="B173" s="1570" t="s">
        <v>116</v>
      </c>
      <c r="C173" s="2034" t="s">
        <v>93</v>
      </c>
      <c r="D173" s="2036">
        <v>3000</v>
      </c>
      <c r="E173" s="2036">
        <v>3000</v>
      </c>
      <c r="F173" s="2036">
        <v>3000</v>
      </c>
      <c r="G173" s="9"/>
      <c r="H173" s="9"/>
    </row>
    <row r="174" spans="1:8" s="1516" customFormat="1" ht="30" x14ac:dyDescent="0.25">
      <c r="A174" s="2267"/>
      <c r="B174" s="354" t="s">
        <v>71</v>
      </c>
      <c r="C174" s="2026" t="s">
        <v>115</v>
      </c>
      <c r="D174" s="2032">
        <v>5000</v>
      </c>
      <c r="E174" s="2032">
        <v>5000</v>
      </c>
      <c r="F174" s="2032">
        <v>5000</v>
      </c>
      <c r="G174" s="9"/>
      <c r="H174" s="9"/>
    </row>
    <row r="175" spans="1:8" s="1516" customFormat="1" ht="66.75" customHeight="1" x14ac:dyDescent="0.25">
      <c r="A175" s="1563" t="s">
        <v>468</v>
      </c>
      <c r="B175" s="2268" t="s">
        <v>469</v>
      </c>
      <c r="C175" s="2268"/>
      <c r="D175" s="2030">
        <f>D176+D179+D183+D187+D189+D191+D193+D196+D185+D181</f>
        <v>2924194</v>
      </c>
      <c r="E175" s="2030">
        <f>E176+E179+E183+E187+E189+E191+E193+E196+E185+E181</f>
        <v>2924194</v>
      </c>
      <c r="F175" s="2030">
        <f>F176+F179+F183+F187+F189+F191+F193+F196+F185+F181</f>
        <v>2924194</v>
      </c>
      <c r="G175" s="9"/>
      <c r="H175" s="9"/>
    </row>
    <row r="176" spans="1:8" s="1516" customFormat="1" ht="138.75" customHeight="1" x14ac:dyDescent="0.25">
      <c r="A176" s="2267" t="s">
        <v>470</v>
      </c>
      <c r="B176" s="2268" t="s">
        <v>369</v>
      </c>
      <c r="C176" s="2268"/>
      <c r="D176" s="2030">
        <f>D177+D178</f>
        <v>879234</v>
      </c>
      <c r="E176" s="2030">
        <f t="shared" ref="E176:F176" si="23">E177+E178</f>
        <v>879234</v>
      </c>
      <c r="F176" s="2030">
        <f t="shared" si="23"/>
        <v>879234</v>
      </c>
      <c r="G176" s="9"/>
      <c r="H176" s="9"/>
    </row>
    <row r="177" spans="1:8" s="1516" customFormat="1" x14ac:dyDescent="0.25">
      <c r="A177" s="2267"/>
      <c r="B177" s="354" t="s">
        <v>70</v>
      </c>
      <c r="C177" s="2026" t="s">
        <v>115</v>
      </c>
      <c r="D177" s="2032">
        <v>607051</v>
      </c>
      <c r="E177" s="2032">
        <v>607051</v>
      </c>
      <c r="F177" s="2032">
        <v>607051</v>
      </c>
      <c r="G177" s="9"/>
      <c r="H177" s="9"/>
    </row>
    <row r="178" spans="1:8" s="1516" customFormat="1" ht="30" x14ac:dyDescent="0.25">
      <c r="A178" s="2267"/>
      <c r="B178" s="354" t="s">
        <v>130</v>
      </c>
      <c r="C178" s="2026" t="s">
        <v>115</v>
      </c>
      <c r="D178" s="2032">
        <v>272183</v>
      </c>
      <c r="E178" s="2032">
        <v>272183</v>
      </c>
      <c r="F178" s="2032">
        <v>272183</v>
      </c>
      <c r="G178" s="9"/>
      <c r="H178" s="9"/>
    </row>
    <row r="179" spans="1:8" s="1516" customFormat="1" ht="90" customHeight="1" x14ac:dyDescent="0.25">
      <c r="A179" s="2267" t="s">
        <v>471</v>
      </c>
      <c r="B179" s="1571" t="s">
        <v>926</v>
      </c>
      <c r="C179" s="2232" t="s">
        <v>115</v>
      </c>
      <c r="D179" s="2279">
        <v>5087</v>
      </c>
      <c r="E179" s="2279">
        <v>5087</v>
      </c>
      <c r="F179" s="2279">
        <v>5087</v>
      </c>
      <c r="G179" s="9"/>
      <c r="H179" s="9"/>
    </row>
    <row r="180" spans="1:8" s="1516" customFormat="1" x14ac:dyDescent="0.25">
      <c r="A180" s="2267"/>
      <c r="B180" s="354" t="s">
        <v>70</v>
      </c>
      <c r="C180" s="2284"/>
      <c r="D180" s="2280"/>
      <c r="E180" s="2280"/>
      <c r="F180" s="2280"/>
      <c r="G180" s="9"/>
      <c r="H180" s="9"/>
    </row>
    <row r="181" spans="1:8" s="1516" customFormat="1" ht="105" x14ac:dyDescent="0.25">
      <c r="A181" s="2267" t="s">
        <v>1400</v>
      </c>
      <c r="B181" s="1572" t="s">
        <v>1401</v>
      </c>
      <c r="C181" s="2210" t="s">
        <v>115</v>
      </c>
      <c r="D181" s="2271">
        <v>1881</v>
      </c>
      <c r="E181" s="2271">
        <v>1881</v>
      </c>
      <c r="F181" s="2271">
        <v>1881</v>
      </c>
      <c r="G181" s="9"/>
      <c r="H181" s="9"/>
    </row>
    <row r="182" spans="1:8" s="1516" customFormat="1" x14ac:dyDescent="0.25">
      <c r="A182" s="2267"/>
      <c r="B182" s="354" t="s">
        <v>70</v>
      </c>
      <c r="C182" s="2210"/>
      <c r="D182" s="2271"/>
      <c r="E182" s="2271"/>
      <c r="F182" s="2271"/>
      <c r="G182" s="9"/>
      <c r="H182" s="9"/>
    </row>
    <row r="183" spans="1:8" s="1516" customFormat="1" ht="120" x14ac:dyDescent="0.25">
      <c r="A183" s="2267" t="s">
        <v>472</v>
      </c>
      <c r="B183" s="353" t="s">
        <v>368</v>
      </c>
      <c r="C183" s="2210" t="s">
        <v>115</v>
      </c>
      <c r="D183" s="2271">
        <v>48428</v>
      </c>
      <c r="E183" s="2271">
        <v>48428</v>
      </c>
      <c r="F183" s="2271">
        <v>48428</v>
      </c>
      <c r="G183" s="9"/>
      <c r="H183" s="9"/>
    </row>
    <row r="184" spans="1:8" s="1516" customFormat="1" x14ac:dyDescent="0.25">
      <c r="A184" s="2267"/>
      <c r="B184" s="354" t="s">
        <v>70</v>
      </c>
      <c r="C184" s="2210"/>
      <c r="D184" s="2271"/>
      <c r="E184" s="2271"/>
      <c r="F184" s="2271"/>
      <c r="G184" s="9"/>
      <c r="H184" s="9"/>
    </row>
    <row r="185" spans="1:8" s="1516" customFormat="1" ht="90" x14ac:dyDescent="0.25">
      <c r="A185" s="2267" t="s">
        <v>473</v>
      </c>
      <c r="B185" s="353" t="s">
        <v>367</v>
      </c>
      <c r="C185" s="2210" t="s">
        <v>115</v>
      </c>
      <c r="D185" s="2271">
        <v>33786</v>
      </c>
      <c r="E185" s="2271">
        <v>33786</v>
      </c>
      <c r="F185" s="2271">
        <v>33786</v>
      </c>
      <c r="G185" s="9"/>
      <c r="H185" s="9"/>
    </row>
    <row r="186" spans="1:8" s="1516" customFormat="1" x14ac:dyDescent="0.25">
      <c r="A186" s="2267"/>
      <c r="B186" s="354" t="s">
        <v>70</v>
      </c>
      <c r="C186" s="2210"/>
      <c r="D186" s="2271"/>
      <c r="E186" s="2271"/>
      <c r="F186" s="2271"/>
      <c r="G186" s="9"/>
      <c r="H186" s="9"/>
    </row>
    <row r="187" spans="1:8" s="1516" customFormat="1" ht="105" x14ac:dyDescent="0.25">
      <c r="A187" s="2267" t="s">
        <v>474</v>
      </c>
      <c r="B187" s="353" t="s">
        <v>927</v>
      </c>
      <c r="C187" s="2210" t="s">
        <v>115</v>
      </c>
      <c r="D187" s="2271">
        <v>41786</v>
      </c>
      <c r="E187" s="2271">
        <v>41786</v>
      </c>
      <c r="F187" s="2271">
        <v>41786</v>
      </c>
      <c r="G187" s="9"/>
      <c r="H187" s="9"/>
    </row>
    <row r="188" spans="1:8" s="1516" customFormat="1" x14ac:dyDescent="0.25">
      <c r="A188" s="2267"/>
      <c r="B188" s="354" t="s">
        <v>70</v>
      </c>
      <c r="C188" s="2210"/>
      <c r="D188" s="2271"/>
      <c r="E188" s="2271"/>
      <c r="F188" s="2271"/>
      <c r="G188" s="9"/>
      <c r="H188" s="9"/>
    </row>
    <row r="189" spans="1:8" s="1516" customFormat="1" ht="90" x14ac:dyDescent="0.25">
      <c r="A189" s="2267" t="s">
        <v>928</v>
      </c>
      <c r="B189" s="353" t="s">
        <v>929</v>
      </c>
      <c r="C189" s="2210" t="s">
        <v>115</v>
      </c>
      <c r="D189" s="2271">
        <v>933360</v>
      </c>
      <c r="E189" s="2271">
        <v>933360</v>
      </c>
      <c r="F189" s="2271">
        <v>933360</v>
      </c>
      <c r="G189" s="9"/>
      <c r="H189" s="9"/>
    </row>
    <row r="190" spans="1:8" s="1516" customFormat="1" x14ac:dyDescent="0.25">
      <c r="A190" s="2267"/>
      <c r="B190" s="354" t="s">
        <v>70</v>
      </c>
      <c r="C190" s="2210"/>
      <c r="D190" s="2271"/>
      <c r="E190" s="2271"/>
      <c r="F190" s="2271"/>
      <c r="G190" s="9"/>
      <c r="H190" s="9"/>
    </row>
    <row r="191" spans="1:8" s="1516" customFormat="1" ht="120" x14ac:dyDescent="0.25">
      <c r="A191" s="2267" t="s">
        <v>475</v>
      </c>
      <c r="B191" s="353" t="s">
        <v>366</v>
      </c>
      <c r="C191" s="2210" t="s">
        <v>115</v>
      </c>
      <c r="D191" s="2271">
        <v>619619</v>
      </c>
      <c r="E191" s="2271">
        <v>619619</v>
      </c>
      <c r="F191" s="2271">
        <v>619619</v>
      </c>
      <c r="G191" s="9"/>
      <c r="H191" s="9"/>
    </row>
    <row r="192" spans="1:8" s="1516" customFormat="1" x14ac:dyDescent="0.25">
      <c r="A192" s="2267"/>
      <c r="B192" s="354" t="s">
        <v>70</v>
      </c>
      <c r="C192" s="2210"/>
      <c r="D192" s="2271"/>
      <c r="E192" s="2271"/>
      <c r="F192" s="2271"/>
      <c r="G192" s="9"/>
      <c r="H192" s="9"/>
    </row>
    <row r="193" spans="1:8" s="1516" customFormat="1" ht="126.75" customHeight="1" x14ac:dyDescent="0.25">
      <c r="A193" s="2267" t="s">
        <v>285</v>
      </c>
      <c r="B193" s="2268" t="s">
        <v>236</v>
      </c>
      <c r="C193" s="2268"/>
      <c r="D193" s="2030">
        <f>D194+D195</f>
        <v>349025</v>
      </c>
      <c r="E193" s="2030">
        <f t="shared" ref="E193:F193" si="24">E194+E195</f>
        <v>349025</v>
      </c>
      <c r="F193" s="2030">
        <f t="shared" si="24"/>
        <v>349025</v>
      </c>
      <c r="G193" s="9"/>
      <c r="H193" s="9"/>
    </row>
    <row r="194" spans="1:8" s="1516" customFormat="1" x14ac:dyDescent="0.25">
      <c r="A194" s="2267"/>
      <c r="B194" s="354" t="s">
        <v>70</v>
      </c>
      <c r="C194" s="2026" t="s">
        <v>115</v>
      </c>
      <c r="D194" s="2032">
        <v>129823</v>
      </c>
      <c r="E194" s="2032">
        <v>129823</v>
      </c>
      <c r="F194" s="2032">
        <v>129823</v>
      </c>
      <c r="G194" s="9"/>
      <c r="H194" s="9"/>
    </row>
    <row r="195" spans="1:8" s="1516" customFormat="1" ht="30" x14ac:dyDescent="0.25">
      <c r="A195" s="2267"/>
      <c r="B195" s="354" t="s">
        <v>130</v>
      </c>
      <c r="C195" s="2026" t="s">
        <v>115</v>
      </c>
      <c r="D195" s="2032">
        <v>219202</v>
      </c>
      <c r="E195" s="2032">
        <v>219202</v>
      </c>
      <c r="F195" s="2032">
        <v>219202</v>
      </c>
      <c r="G195" s="9"/>
      <c r="H195" s="9"/>
    </row>
    <row r="196" spans="1:8" s="1516" customFormat="1" ht="70.5" customHeight="1" x14ac:dyDescent="0.25">
      <c r="A196" s="2267" t="s">
        <v>476</v>
      </c>
      <c r="B196" s="2268" t="s">
        <v>365</v>
      </c>
      <c r="C196" s="2268"/>
      <c r="D196" s="2030">
        <f>D197</f>
        <v>11988</v>
      </c>
      <c r="E196" s="2030">
        <f>E197</f>
        <v>11988</v>
      </c>
      <c r="F196" s="2030">
        <f>F197</f>
        <v>11988</v>
      </c>
      <c r="G196" s="9"/>
      <c r="H196" s="9"/>
    </row>
    <row r="197" spans="1:8" s="1516" customFormat="1" ht="30" x14ac:dyDescent="0.25">
      <c r="A197" s="2267"/>
      <c r="B197" s="354" t="s">
        <v>339</v>
      </c>
      <c r="C197" s="2026" t="s">
        <v>115</v>
      </c>
      <c r="D197" s="2032">
        <v>11988</v>
      </c>
      <c r="E197" s="2032">
        <v>11988</v>
      </c>
      <c r="F197" s="2032">
        <v>11988</v>
      </c>
      <c r="G197" s="9"/>
      <c r="H197" s="9"/>
    </row>
    <row r="198" spans="1:8" ht="105" x14ac:dyDescent="0.25">
      <c r="A198" s="2267" t="s">
        <v>1366</v>
      </c>
      <c r="B198" s="353" t="s">
        <v>1021</v>
      </c>
      <c r="C198" s="1564"/>
      <c r="D198" s="2037">
        <f>D199</f>
        <v>14933.333333333334</v>
      </c>
      <c r="E198" s="2037">
        <f t="shared" ref="E198:F198" si="25">E199</f>
        <v>14933.333333333334</v>
      </c>
      <c r="F198" s="2037">
        <f t="shared" si="25"/>
        <v>14933.333333333334</v>
      </c>
    </row>
    <row r="199" spans="1:8" ht="30" x14ac:dyDescent="0.25">
      <c r="A199" s="2267"/>
      <c r="B199" s="354" t="s">
        <v>116</v>
      </c>
      <c r="C199" s="2027" t="s">
        <v>115</v>
      </c>
      <c r="D199" s="2035">
        <v>14933.333333333334</v>
      </c>
      <c r="E199" s="2035">
        <v>14933.333333333334</v>
      </c>
      <c r="F199" s="2035">
        <v>14933.333333333334</v>
      </c>
    </row>
    <row r="200" spans="1:8" s="1516" customFormat="1" ht="105" x14ac:dyDescent="0.25">
      <c r="A200" s="2267" t="s">
        <v>477</v>
      </c>
      <c r="B200" s="353" t="s">
        <v>364</v>
      </c>
      <c r="C200" s="2210" t="s">
        <v>115</v>
      </c>
      <c r="D200" s="2271">
        <v>201</v>
      </c>
      <c r="E200" s="2271">
        <v>201</v>
      </c>
      <c r="F200" s="2271">
        <v>201</v>
      </c>
      <c r="G200" s="9"/>
      <c r="H200" s="9"/>
    </row>
    <row r="201" spans="1:8" s="1516" customFormat="1" x14ac:dyDescent="0.25">
      <c r="A201" s="2267"/>
      <c r="B201" s="354" t="s">
        <v>70</v>
      </c>
      <c r="C201" s="2210"/>
      <c r="D201" s="2271"/>
      <c r="E201" s="2271"/>
      <c r="F201" s="2271"/>
      <c r="G201" s="9"/>
      <c r="H201" s="9"/>
    </row>
    <row r="202" spans="1:8" s="1516" customFormat="1" ht="105" x14ac:dyDescent="0.25">
      <c r="A202" s="2267" t="s">
        <v>478</v>
      </c>
      <c r="B202" s="353" t="s">
        <v>363</v>
      </c>
      <c r="C202" s="2210" t="s">
        <v>115</v>
      </c>
      <c r="D202" s="2271">
        <v>464774</v>
      </c>
      <c r="E202" s="2271">
        <v>464774</v>
      </c>
      <c r="F202" s="2271">
        <v>464774</v>
      </c>
      <c r="G202" s="9"/>
      <c r="H202" s="9"/>
    </row>
    <row r="203" spans="1:8" s="1516" customFormat="1" x14ac:dyDescent="0.25">
      <c r="A203" s="2267"/>
      <c r="B203" s="354" t="s">
        <v>70</v>
      </c>
      <c r="C203" s="2210"/>
      <c r="D203" s="2271"/>
      <c r="E203" s="2271"/>
      <c r="F203" s="2271"/>
      <c r="G203" s="9"/>
      <c r="H203" s="9"/>
    </row>
    <row r="204" spans="1:8" s="1516" customFormat="1" ht="225" x14ac:dyDescent="0.25">
      <c r="A204" s="2267" t="s">
        <v>479</v>
      </c>
      <c r="B204" s="353" t="s">
        <v>362</v>
      </c>
      <c r="C204" s="2210" t="s">
        <v>115</v>
      </c>
      <c r="D204" s="2271">
        <v>23599</v>
      </c>
      <c r="E204" s="2271">
        <v>23599</v>
      </c>
      <c r="F204" s="2271">
        <v>23599</v>
      </c>
      <c r="G204" s="9"/>
      <c r="H204" s="9"/>
    </row>
    <row r="205" spans="1:8" s="1516" customFormat="1" x14ac:dyDescent="0.25">
      <c r="A205" s="2267"/>
      <c r="B205" s="354" t="s">
        <v>70</v>
      </c>
      <c r="C205" s="2210"/>
      <c r="D205" s="2271"/>
      <c r="E205" s="2271"/>
      <c r="F205" s="2271"/>
      <c r="G205" s="9"/>
      <c r="H205" s="9"/>
    </row>
    <row r="206" spans="1:8" s="1516" customFormat="1" ht="105" x14ac:dyDescent="0.25">
      <c r="A206" s="2267" t="s">
        <v>480</v>
      </c>
      <c r="B206" s="353" t="s">
        <v>361</v>
      </c>
      <c r="C206" s="2210" t="s">
        <v>115</v>
      </c>
      <c r="D206" s="2271">
        <v>31558</v>
      </c>
      <c r="E206" s="2271">
        <v>31558</v>
      </c>
      <c r="F206" s="2271">
        <v>31558</v>
      </c>
      <c r="G206" s="9"/>
      <c r="H206" s="9"/>
    </row>
    <row r="207" spans="1:8" s="1516" customFormat="1" x14ac:dyDescent="0.25">
      <c r="A207" s="2267"/>
      <c r="B207" s="354" t="s">
        <v>70</v>
      </c>
      <c r="C207" s="2210"/>
      <c r="D207" s="2271"/>
      <c r="E207" s="2271"/>
      <c r="F207" s="2271"/>
      <c r="G207" s="9"/>
      <c r="H207" s="9"/>
    </row>
    <row r="208" spans="1:8" s="1516" customFormat="1" ht="105" x14ac:dyDescent="0.25">
      <c r="A208" s="2267" t="s">
        <v>930</v>
      </c>
      <c r="B208" s="353" t="s">
        <v>931</v>
      </c>
      <c r="C208" s="2210" t="s">
        <v>115</v>
      </c>
      <c r="D208" s="2271">
        <v>1429</v>
      </c>
      <c r="E208" s="2271">
        <v>1429</v>
      </c>
      <c r="F208" s="2271">
        <v>1429</v>
      </c>
      <c r="G208" s="9"/>
      <c r="H208" s="9"/>
    </row>
    <row r="209" spans="1:8" s="1516" customFormat="1" x14ac:dyDescent="0.25">
      <c r="A209" s="2267"/>
      <c r="B209" s="354" t="s">
        <v>70</v>
      </c>
      <c r="C209" s="2210"/>
      <c r="D209" s="2271"/>
      <c r="E209" s="2271"/>
      <c r="F209" s="2271"/>
      <c r="G209" s="9"/>
      <c r="H209" s="9"/>
    </row>
    <row r="210" spans="1:8" s="1516" customFormat="1" ht="120" x14ac:dyDescent="0.25">
      <c r="A210" s="2267" t="s">
        <v>481</v>
      </c>
      <c r="B210" s="353" t="s">
        <v>360</v>
      </c>
      <c r="C210" s="2210" t="s">
        <v>115</v>
      </c>
      <c r="D210" s="2271">
        <v>40092</v>
      </c>
      <c r="E210" s="2271">
        <v>40092</v>
      </c>
      <c r="F210" s="2271">
        <v>40092</v>
      </c>
      <c r="G210" s="9"/>
      <c r="H210" s="9"/>
    </row>
    <row r="211" spans="1:8" s="1516" customFormat="1" x14ac:dyDescent="0.25">
      <c r="A211" s="2267"/>
      <c r="B211" s="354" t="s">
        <v>70</v>
      </c>
      <c r="C211" s="2210"/>
      <c r="D211" s="2271"/>
      <c r="E211" s="2271"/>
      <c r="F211" s="2271"/>
      <c r="G211" s="9"/>
      <c r="H211" s="9"/>
    </row>
    <row r="212" spans="1:8" s="1516" customFormat="1" ht="88.5" customHeight="1" x14ac:dyDescent="0.25">
      <c r="A212" s="2267" t="s">
        <v>482</v>
      </c>
      <c r="B212" s="2268" t="s">
        <v>274</v>
      </c>
      <c r="C212" s="2268"/>
      <c r="D212" s="2030">
        <f>D213+D214</f>
        <v>99752</v>
      </c>
      <c r="E212" s="2030">
        <f t="shared" ref="E212:F212" si="26">E213+E214</f>
        <v>99752</v>
      </c>
      <c r="F212" s="2030">
        <f t="shared" si="26"/>
        <v>99752</v>
      </c>
      <c r="G212" s="9"/>
      <c r="H212" s="9"/>
    </row>
    <row r="213" spans="1:8" s="1516" customFormat="1" x14ac:dyDescent="0.25">
      <c r="A213" s="2267"/>
      <c r="B213" s="354" t="s">
        <v>70</v>
      </c>
      <c r="C213" s="2026" t="s">
        <v>115</v>
      </c>
      <c r="D213" s="2032">
        <v>66443</v>
      </c>
      <c r="E213" s="2032">
        <v>66443</v>
      </c>
      <c r="F213" s="2032">
        <v>66443</v>
      </c>
      <c r="G213" s="9"/>
      <c r="H213" s="9"/>
    </row>
    <row r="214" spans="1:8" s="1516" customFormat="1" ht="30" x14ac:dyDescent="0.25">
      <c r="A214" s="2267"/>
      <c r="B214" s="354" t="s">
        <v>339</v>
      </c>
      <c r="C214" s="2026" t="s">
        <v>115</v>
      </c>
      <c r="D214" s="2032">
        <v>33309</v>
      </c>
      <c r="E214" s="2032">
        <v>33309</v>
      </c>
      <c r="F214" s="2032">
        <v>33309</v>
      </c>
      <c r="G214" s="9"/>
      <c r="H214" s="9"/>
    </row>
    <row r="215" spans="1:8" s="1516" customFormat="1" ht="78.75" customHeight="1" x14ac:dyDescent="0.25">
      <c r="A215" s="2267" t="s">
        <v>286</v>
      </c>
      <c r="B215" s="2268" t="s">
        <v>287</v>
      </c>
      <c r="C215" s="2268"/>
      <c r="D215" s="2030">
        <f>D216+D217+D218</f>
        <v>12412011</v>
      </c>
      <c r="E215" s="2030">
        <f t="shared" ref="E215:F215" si="27">E216+E217+E218</f>
        <v>12412011</v>
      </c>
      <c r="F215" s="2030">
        <f t="shared" si="27"/>
        <v>12412011</v>
      </c>
      <c r="G215" s="9"/>
      <c r="H215" s="9"/>
    </row>
    <row r="216" spans="1:8" s="1516" customFormat="1" x14ac:dyDescent="0.25">
      <c r="A216" s="2267"/>
      <c r="B216" s="354" t="s">
        <v>70</v>
      </c>
      <c r="C216" s="2026" t="s">
        <v>115</v>
      </c>
      <c r="D216" s="2032">
        <v>12062915</v>
      </c>
      <c r="E216" s="2032">
        <v>12062915</v>
      </c>
      <c r="F216" s="2032">
        <v>12062915</v>
      </c>
      <c r="G216" s="9"/>
      <c r="H216" s="9"/>
    </row>
    <row r="217" spans="1:8" s="1516" customFormat="1" ht="30" x14ac:dyDescent="0.25">
      <c r="A217" s="2267"/>
      <c r="B217" s="354" t="s">
        <v>339</v>
      </c>
      <c r="C217" s="2026" t="s">
        <v>115</v>
      </c>
      <c r="D217" s="2032">
        <v>135407</v>
      </c>
      <c r="E217" s="2032">
        <v>135407</v>
      </c>
      <c r="F217" s="2032">
        <v>135407</v>
      </c>
      <c r="G217" s="9"/>
      <c r="H217" s="9"/>
    </row>
    <row r="218" spans="1:8" s="1516" customFormat="1" ht="30" x14ac:dyDescent="0.25">
      <c r="A218" s="2267"/>
      <c r="B218" s="354" t="s">
        <v>130</v>
      </c>
      <c r="C218" s="2026" t="s">
        <v>115</v>
      </c>
      <c r="D218" s="2032">
        <v>213689</v>
      </c>
      <c r="E218" s="2032">
        <v>213689</v>
      </c>
      <c r="F218" s="2032">
        <v>213689</v>
      </c>
      <c r="G218" s="9"/>
      <c r="H218" s="9"/>
    </row>
    <row r="219" spans="1:8" s="1516" customFormat="1" ht="105" customHeight="1" x14ac:dyDescent="0.25">
      <c r="A219" s="2267" t="s">
        <v>288</v>
      </c>
      <c r="B219" s="2269" t="s">
        <v>932</v>
      </c>
      <c r="C219" s="2270"/>
      <c r="D219" s="1569">
        <f>D220</f>
        <v>5000</v>
      </c>
      <c r="E219" s="1569">
        <f>E220</f>
        <v>5000</v>
      </c>
      <c r="F219" s="1569">
        <f>F220</f>
        <v>5000</v>
      </c>
      <c r="G219" s="9"/>
      <c r="H219" s="9"/>
    </row>
    <row r="220" spans="1:8" s="1516" customFormat="1" ht="30" x14ac:dyDescent="0.25">
      <c r="A220" s="2267"/>
      <c r="B220" s="354" t="s">
        <v>116</v>
      </c>
      <c r="C220" s="1505" t="s">
        <v>93</v>
      </c>
      <c r="D220" s="2038">
        <v>5000</v>
      </c>
      <c r="E220" s="2038">
        <v>5000</v>
      </c>
      <c r="F220" s="2038">
        <v>5000</v>
      </c>
      <c r="G220" s="9"/>
      <c r="H220" s="9"/>
    </row>
    <row r="221" spans="1:8" s="1516" customFormat="1" ht="150" x14ac:dyDescent="0.25">
      <c r="A221" s="2267" t="s">
        <v>1087</v>
      </c>
      <c r="B221" s="353" t="s">
        <v>1088</v>
      </c>
      <c r="C221" s="2210" t="s">
        <v>115</v>
      </c>
      <c r="D221" s="2271">
        <v>524626.64666666661</v>
      </c>
      <c r="E221" s="2271">
        <v>524626.64666666661</v>
      </c>
      <c r="F221" s="2271">
        <v>524626.64666666661</v>
      </c>
      <c r="G221" s="9"/>
      <c r="H221" s="9"/>
    </row>
    <row r="222" spans="1:8" s="1516" customFormat="1" ht="30" x14ac:dyDescent="0.25">
      <c r="A222" s="2267"/>
      <c r="B222" s="354" t="s">
        <v>114</v>
      </c>
      <c r="C222" s="2210"/>
      <c r="D222" s="2271"/>
      <c r="E222" s="2271"/>
      <c r="F222" s="2271"/>
      <c r="G222" s="9"/>
      <c r="H222" s="9"/>
    </row>
    <row r="223" spans="1:8" s="1516" customFormat="1" ht="51" customHeight="1" x14ac:dyDescent="0.25">
      <c r="A223" s="2267" t="s">
        <v>483</v>
      </c>
      <c r="B223" s="2268" t="s">
        <v>246</v>
      </c>
      <c r="C223" s="2268"/>
      <c r="D223" s="2030">
        <f>D224+D225</f>
        <v>1619339</v>
      </c>
      <c r="E223" s="2030">
        <f t="shared" ref="E223:F223" si="28">E224+E225</f>
        <v>1619339</v>
      </c>
      <c r="F223" s="2030">
        <f t="shared" si="28"/>
        <v>1619339</v>
      </c>
      <c r="G223" s="9"/>
      <c r="H223" s="9"/>
    </row>
    <row r="224" spans="1:8" s="1516" customFormat="1" x14ac:dyDescent="0.25">
      <c r="A224" s="2267"/>
      <c r="B224" s="354" t="s">
        <v>70</v>
      </c>
      <c r="C224" s="2026" t="s">
        <v>115</v>
      </c>
      <c r="D224" s="2032">
        <v>1586746</v>
      </c>
      <c r="E224" s="2032">
        <v>1586746</v>
      </c>
      <c r="F224" s="2032">
        <v>1586746</v>
      </c>
      <c r="G224" s="9"/>
      <c r="H224" s="9"/>
    </row>
    <row r="225" spans="1:8" s="1516" customFormat="1" ht="30" x14ac:dyDescent="0.25">
      <c r="A225" s="2267"/>
      <c r="B225" s="354" t="s">
        <v>339</v>
      </c>
      <c r="C225" s="2026" t="s">
        <v>115</v>
      </c>
      <c r="D225" s="2032">
        <v>32593</v>
      </c>
      <c r="E225" s="2032">
        <v>32593</v>
      </c>
      <c r="F225" s="2032">
        <v>32593</v>
      </c>
      <c r="G225" s="9"/>
      <c r="H225" s="9"/>
    </row>
    <row r="226" spans="1:8" s="1516" customFormat="1" ht="66" customHeight="1" x14ac:dyDescent="0.25">
      <c r="A226" s="2267" t="s">
        <v>484</v>
      </c>
      <c r="B226" s="2268" t="s">
        <v>148</v>
      </c>
      <c r="C226" s="2268"/>
      <c r="D226" s="2030">
        <f>D227+D228+D229+D231+D230</f>
        <v>10256343.713333331</v>
      </c>
      <c r="E226" s="2030">
        <f>E227+E228+E229+E231+E230</f>
        <v>10193243.00333333</v>
      </c>
      <c r="F226" s="2030">
        <f>F227+F228+F229+F231+F230</f>
        <v>10193243.00333333</v>
      </c>
      <c r="G226" s="9"/>
      <c r="H226" s="9"/>
    </row>
    <row r="227" spans="1:8" s="1516" customFormat="1" ht="30" x14ac:dyDescent="0.25">
      <c r="A227" s="2267"/>
      <c r="B227" s="354" t="s">
        <v>344</v>
      </c>
      <c r="C227" s="2026" t="s">
        <v>115</v>
      </c>
      <c r="D227" s="2032">
        <v>45350.78</v>
      </c>
      <c r="E227" s="2032">
        <v>45350.78</v>
      </c>
      <c r="F227" s="2032">
        <v>45350.78</v>
      </c>
      <c r="G227" s="9"/>
      <c r="H227" s="9"/>
    </row>
    <row r="228" spans="1:8" s="1516" customFormat="1" ht="30" x14ac:dyDescent="0.25">
      <c r="A228" s="2267"/>
      <c r="B228" s="354" t="s">
        <v>1284</v>
      </c>
      <c r="C228" s="2026" t="s">
        <v>115</v>
      </c>
      <c r="D228" s="2032">
        <v>7000000.463333331</v>
      </c>
      <c r="E228" s="2032">
        <v>7000000.463333331</v>
      </c>
      <c r="F228" s="2032">
        <v>7000000.463333331</v>
      </c>
      <c r="G228" s="9"/>
      <c r="H228" s="9"/>
    </row>
    <row r="229" spans="1:8" s="1516" customFormat="1" ht="21" customHeight="1" x14ac:dyDescent="0.25">
      <c r="A229" s="2267"/>
      <c r="B229" s="354" t="s">
        <v>485</v>
      </c>
      <c r="C229" s="2026" t="s">
        <v>115</v>
      </c>
      <c r="D229" s="2032">
        <v>3028932.76</v>
      </c>
      <c r="E229" s="2032">
        <v>3028932.76</v>
      </c>
      <c r="F229" s="2032">
        <v>3028932.76</v>
      </c>
      <c r="G229" s="9"/>
      <c r="H229" s="9"/>
    </row>
    <row r="230" spans="1:8" s="1516" customFormat="1" ht="21" customHeight="1" x14ac:dyDescent="0.25">
      <c r="A230" s="2273"/>
      <c r="B230" s="354" t="s">
        <v>116</v>
      </c>
      <c r="C230" s="2026" t="s">
        <v>115</v>
      </c>
      <c r="D230" s="1560">
        <v>63100.71</v>
      </c>
      <c r="E230" s="1560">
        <v>0</v>
      </c>
      <c r="F230" s="1560">
        <v>0</v>
      </c>
      <c r="G230" s="9"/>
      <c r="H230" s="9"/>
    </row>
    <row r="231" spans="1:8" s="1516" customFormat="1" ht="30" x14ac:dyDescent="0.25">
      <c r="A231" s="2267"/>
      <c r="B231" s="354" t="s">
        <v>339</v>
      </c>
      <c r="C231" s="2026" t="s">
        <v>115</v>
      </c>
      <c r="D231" s="2032">
        <v>118959</v>
      </c>
      <c r="E231" s="2032">
        <v>118959</v>
      </c>
      <c r="F231" s="2032">
        <v>118959</v>
      </c>
      <c r="G231" s="9"/>
      <c r="H231" s="9"/>
    </row>
    <row r="232" spans="1:8" s="1516" customFormat="1" ht="75" x14ac:dyDescent="0.25">
      <c r="A232" s="2267" t="s">
        <v>486</v>
      </c>
      <c r="B232" s="353" t="s">
        <v>219</v>
      </c>
      <c r="C232" s="2210" t="s">
        <v>93</v>
      </c>
      <c r="D232" s="2272">
        <v>900000</v>
      </c>
      <c r="E232" s="2272">
        <v>900000</v>
      </c>
      <c r="F232" s="2272">
        <v>900000</v>
      </c>
      <c r="G232" s="9"/>
      <c r="H232" s="9"/>
    </row>
    <row r="233" spans="1:8" s="1516" customFormat="1" ht="30" x14ac:dyDescent="0.25">
      <c r="A233" s="2267"/>
      <c r="B233" s="354" t="s">
        <v>116</v>
      </c>
      <c r="C233" s="2210"/>
      <c r="D233" s="2272"/>
      <c r="E233" s="2272"/>
      <c r="F233" s="2272"/>
      <c r="G233" s="9"/>
      <c r="H233" s="9"/>
    </row>
    <row r="234" spans="1:8" s="1516" customFormat="1" ht="75" x14ac:dyDescent="0.25">
      <c r="A234" s="2267" t="s">
        <v>1093</v>
      </c>
      <c r="B234" s="353" t="s">
        <v>1011</v>
      </c>
      <c r="C234" s="2210" t="s">
        <v>93</v>
      </c>
      <c r="D234" s="2272">
        <v>2000000</v>
      </c>
      <c r="E234" s="2272">
        <v>2000000</v>
      </c>
      <c r="F234" s="2272">
        <v>2000000</v>
      </c>
      <c r="G234" s="9"/>
      <c r="H234" s="9"/>
    </row>
    <row r="235" spans="1:8" s="1516" customFormat="1" ht="30" x14ac:dyDescent="0.25">
      <c r="A235" s="2267"/>
      <c r="B235" s="354" t="s">
        <v>116</v>
      </c>
      <c r="C235" s="2210"/>
      <c r="D235" s="2272"/>
      <c r="E235" s="2272"/>
      <c r="F235" s="2272"/>
      <c r="G235" s="9"/>
      <c r="H235" s="9"/>
    </row>
    <row r="236" spans="1:8" s="1516" customFormat="1" ht="57.75" customHeight="1" x14ac:dyDescent="0.25">
      <c r="A236" s="2267" t="s">
        <v>487</v>
      </c>
      <c r="B236" s="2268" t="s">
        <v>75</v>
      </c>
      <c r="C236" s="2268"/>
      <c r="D236" s="2030">
        <f>D237+D238+D239+D240</f>
        <v>3070473.14</v>
      </c>
      <c r="E236" s="2030">
        <f>+E237+E238+E239+E240</f>
        <v>3070473.14</v>
      </c>
      <c r="F236" s="2030">
        <f>+F237+F238+F239+F240</f>
        <v>3070473.14</v>
      </c>
      <c r="G236" s="9"/>
      <c r="H236" s="9"/>
    </row>
    <row r="237" spans="1:8" s="1516" customFormat="1" x14ac:dyDescent="0.25">
      <c r="A237" s="2267"/>
      <c r="B237" s="354" t="s">
        <v>331</v>
      </c>
      <c r="C237" s="2026" t="s">
        <v>115</v>
      </c>
      <c r="D237" s="2032">
        <v>405653.00333333336</v>
      </c>
      <c r="E237" s="2032">
        <v>405653.00333333336</v>
      </c>
      <c r="F237" s="2032">
        <v>405653.00333333336</v>
      </c>
      <c r="G237" s="9"/>
      <c r="H237" s="9"/>
    </row>
    <row r="238" spans="1:8" s="1516" customFormat="1" x14ac:dyDescent="0.25">
      <c r="A238" s="2267"/>
      <c r="B238" s="354" t="s">
        <v>485</v>
      </c>
      <c r="C238" s="2026" t="s">
        <v>115</v>
      </c>
      <c r="D238" s="2032">
        <v>1681006.1366666667</v>
      </c>
      <c r="E238" s="2032">
        <v>1681006.1366666667</v>
      </c>
      <c r="F238" s="2032">
        <v>1681006.1366666667</v>
      </c>
      <c r="G238" s="9"/>
      <c r="H238" s="9"/>
    </row>
    <row r="239" spans="1:8" s="1516" customFormat="1" ht="30" x14ac:dyDescent="0.25">
      <c r="A239" s="2267"/>
      <c r="B239" s="354" t="s">
        <v>310</v>
      </c>
      <c r="C239" s="2026" t="s">
        <v>115</v>
      </c>
      <c r="D239" s="2032">
        <v>976951</v>
      </c>
      <c r="E239" s="2032">
        <v>976951</v>
      </c>
      <c r="F239" s="2032">
        <v>976951</v>
      </c>
      <c r="G239" s="9"/>
      <c r="H239" s="9"/>
    </row>
    <row r="240" spans="1:8" s="1516" customFormat="1" ht="30" x14ac:dyDescent="0.25">
      <c r="A240" s="2267"/>
      <c r="B240" s="354" t="s">
        <v>339</v>
      </c>
      <c r="C240" s="2026" t="s">
        <v>115</v>
      </c>
      <c r="D240" s="2032">
        <v>6863</v>
      </c>
      <c r="E240" s="2032">
        <v>6863</v>
      </c>
      <c r="F240" s="2032">
        <v>6863</v>
      </c>
      <c r="G240" s="9"/>
      <c r="H240" s="9"/>
    </row>
    <row r="241" spans="1:8" ht="45" x14ac:dyDescent="0.25">
      <c r="A241" s="2274" t="s">
        <v>1369</v>
      </c>
      <c r="B241" s="353" t="s">
        <v>150</v>
      </c>
      <c r="C241" s="1564"/>
      <c r="D241" s="2037">
        <f>D242</f>
        <v>25563.55</v>
      </c>
      <c r="E241" s="2037">
        <f t="shared" ref="E241:F241" si="29">E242</f>
        <v>0</v>
      </c>
      <c r="F241" s="2037">
        <f t="shared" si="29"/>
        <v>0</v>
      </c>
    </row>
    <row r="242" spans="1:8" ht="30" x14ac:dyDescent="0.25">
      <c r="A242" s="2275"/>
      <c r="B242" s="354" t="s">
        <v>116</v>
      </c>
      <c r="C242" s="2027" t="s">
        <v>115</v>
      </c>
      <c r="D242" s="2035">
        <v>25563.55</v>
      </c>
      <c r="E242" s="2035">
        <v>0</v>
      </c>
      <c r="F242" s="2035">
        <v>0</v>
      </c>
    </row>
    <row r="243" spans="1:8" s="1516" customFormat="1" ht="75" customHeight="1" x14ac:dyDescent="0.25">
      <c r="A243" s="2267" t="s">
        <v>1617</v>
      </c>
      <c r="B243" s="2288" t="s">
        <v>359</v>
      </c>
      <c r="C243" s="2289"/>
      <c r="D243" s="2037">
        <f>D244+D246+D245</f>
        <v>193673.10666666925</v>
      </c>
      <c r="E243" s="2037">
        <f>E244+E246+E245</f>
        <v>193673.11</v>
      </c>
      <c r="F243" s="2037">
        <f>F244+F246+F245</f>
        <v>193673.11</v>
      </c>
      <c r="G243" s="9"/>
      <c r="H243" s="9"/>
    </row>
    <row r="244" spans="1:8" s="1516" customFormat="1" x14ac:dyDescent="0.25">
      <c r="A244" s="2273"/>
      <c r="B244" s="354" t="s">
        <v>485</v>
      </c>
      <c r="C244" s="1505" t="s">
        <v>115</v>
      </c>
      <c r="D244" s="1560">
        <v>127804.10666666925</v>
      </c>
      <c r="E244" s="1560">
        <v>127804.11</v>
      </c>
      <c r="F244" s="1560">
        <v>127804.11</v>
      </c>
      <c r="G244" s="9"/>
      <c r="H244" s="9"/>
    </row>
    <row r="245" spans="1:8" s="1516" customFormat="1" ht="21" customHeight="1" x14ac:dyDescent="0.25">
      <c r="A245" s="2273"/>
      <c r="B245" s="354" t="s">
        <v>310</v>
      </c>
      <c r="C245" s="2034" t="s">
        <v>115</v>
      </c>
      <c r="D245" s="2036">
        <v>65800</v>
      </c>
      <c r="E245" s="2036">
        <v>65800</v>
      </c>
      <c r="F245" s="2036">
        <v>65800</v>
      </c>
      <c r="G245" s="9"/>
      <c r="H245" s="9"/>
    </row>
    <row r="246" spans="1:8" s="1516" customFormat="1" ht="26.25" customHeight="1" x14ac:dyDescent="0.25">
      <c r="A246" s="2267"/>
      <c r="B246" s="354" t="s">
        <v>348</v>
      </c>
      <c r="C246" s="2039" t="s">
        <v>115</v>
      </c>
      <c r="D246" s="2038">
        <v>69</v>
      </c>
      <c r="E246" s="2038">
        <v>69</v>
      </c>
      <c r="F246" s="2038">
        <v>69</v>
      </c>
      <c r="G246" s="9"/>
      <c r="H246" s="9"/>
    </row>
    <row r="247" spans="1:8" s="1516" customFormat="1" ht="102" customHeight="1" x14ac:dyDescent="0.25">
      <c r="A247" s="2267" t="s">
        <v>507</v>
      </c>
      <c r="B247" s="2268" t="s">
        <v>358</v>
      </c>
      <c r="C247" s="2268"/>
      <c r="D247" s="2030">
        <f>D248</f>
        <v>10263</v>
      </c>
      <c r="E247" s="2030">
        <f>E248</f>
        <v>10263</v>
      </c>
      <c r="F247" s="2030">
        <f>F248</f>
        <v>10263</v>
      </c>
      <c r="G247" s="9"/>
      <c r="H247" s="9"/>
    </row>
    <row r="248" spans="1:8" s="1516" customFormat="1" ht="30" x14ac:dyDescent="0.25">
      <c r="A248" s="2267"/>
      <c r="B248" s="354" t="s">
        <v>310</v>
      </c>
      <c r="C248" s="2026" t="s">
        <v>115</v>
      </c>
      <c r="D248" s="2032">
        <v>10263</v>
      </c>
      <c r="E248" s="2032">
        <v>10263</v>
      </c>
      <c r="F248" s="2032">
        <v>10263</v>
      </c>
      <c r="G248" s="9"/>
      <c r="H248" s="9"/>
    </row>
    <row r="249" spans="1:8" s="1516" customFormat="1" ht="45" x14ac:dyDescent="0.25">
      <c r="A249" s="2267" t="s">
        <v>488</v>
      </c>
      <c r="B249" s="353" t="s">
        <v>1344</v>
      </c>
      <c r="C249" s="2210" t="s">
        <v>115</v>
      </c>
      <c r="D249" s="2272">
        <v>5649999.8233333323</v>
      </c>
      <c r="E249" s="2272">
        <v>5649999.8233333323</v>
      </c>
      <c r="F249" s="2272">
        <v>5649999.8233333323</v>
      </c>
      <c r="G249" s="9"/>
      <c r="H249" s="9"/>
    </row>
    <row r="250" spans="1:8" ht="30" x14ac:dyDescent="0.25">
      <c r="A250" s="2267"/>
      <c r="B250" s="354" t="s">
        <v>1283</v>
      </c>
      <c r="C250" s="2210"/>
      <c r="D250" s="2272"/>
      <c r="E250" s="2272"/>
      <c r="F250" s="2272"/>
    </row>
    <row r="251" spans="1:8" s="1516" customFormat="1" ht="105" x14ac:dyDescent="0.25">
      <c r="A251" s="2267" t="s">
        <v>933</v>
      </c>
      <c r="B251" s="353" t="s">
        <v>900</v>
      </c>
      <c r="C251" s="2242" t="s">
        <v>1094</v>
      </c>
      <c r="D251" s="2272">
        <v>424611322</v>
      </c>
      <c r="E251" s="2272">
        <v>460229079</v>
      </c>
      <c r="F251" s="2272">
        <v>498031553</v>
      </c>
      <c r="G251" s="9"/>
      <c r="H251" s="9"/>
    </row>
    <row r="252" spans="1:8" ht="30" x14ac:dyDescent="0.25">
      <c r="A252" s="2267"/>
      <c r="B252" s="354" t="s">
        <v>1289</v>
      </c>
      <c r="C252" s="2290"/>
      <c r="D252" s="2272"/>
      <c r="E252" s="2272"/>
      <c r="F252" s="2272"/>
    </row>
  </sheetData>
  <customSheetViews>
    <customSheetView guid="{E7219206-984F-4247-B1D3-6A74E47DAF4A}" scale="91" showPageBreaks="1" printArea="1" view="pageBreakPreview">
      <selection activeCell="C6" sqref="C6:C7"/>
      <pageMargins left="0.7" right="0.7" top="0.75" bottom="0.75" header="0.3" footer="0.3"/>
      <pageSetup paperSize="9" orientation="portrait" r:id="rId1"/>
    </customSheetView>
    <customSheetView guid="{6ED1DF90-393A-44E0-B141-1FBB21699FEA}" scale="91" showPageBreaks="1" printArea="1" view="pageBreakPreview">
      <selection activeCell="C6" sqref="C6:C7"/>
      <pageMargins left="0.7" right="0.7" top="0.75" bottom="0.75" header="0.3" footer="0.3"/>
      <pageSetup paperSize="9" orientation="portrait" r:id="rId2"/>
    </customSheetView>
    <customSheetView guid="{D790174D-5261-4952-B577-01255A6BEA3C}" scale="91" showPageBreaks="1" printArea="1" view="pageBreakPreview">
      <selection activeCell="C6" sqref="C6:C7"/>
      <pageMargins left="0.7" right="0.7" top="0.75" bottom="0.75" header="0.3" footer="0.3"/>
      <pageSetup paperSize="9" orientation="portrait" r:id="rId3"/>
    </customSheetView>
    <customSheetView guid="{4FAA2782-85AC-4DBD-92C6-A3C3B6642B69}" scale="91" showPageBreaks="1" printArea="1" view="pageBreakPreview" topLeftCell="A100">
      <selection activeCell="E104" sqref="E104"/>
      <pageMargins left="0.7" right="0.7" top="0.75" bottom="0.75" header="0.3" footer="0.3"/>
      <pageSetup paperSize="9" orientation="portrait" r:id="rId4"/>
    </customSheetView>
    <customSheetView guid="{934F907A-8EE9-43F9-9508-E1908F40F5F2}" scale="91" showPageBreaks="1" printArea="1" view="pageBreakPreview" topLeftCell="A217">
      <selection activeCell="B251" sqref="B251"/>
      <pageMargins left="0.7" right="0.7" top="0.75" bottom="0.75" header="0.3" footer="0.3"/>
      <pageSetup paperSize="9" orientation="portrait" r:id="rId5"/>
    </customSheetView>
  </customSheetViews>
  <mergeCells count="415">
    <mergeCell ref="E251:E252"/>
    <mergeCell ref="F251:F252"/>
    <mergeCell ref="B243:C243"/>
    <mergeCell ref="A249:A250"/>
    <mergeCell ref="C249:C250"/>
    <mergeCell ref="D249:D250"/>
    <mergeCell ref="A243:A246"/>
    <mergeCell ref="A247:A248"/>
    <mergeCell ref="B247:C247"/>
    <mergeCell ref="E249:E250"/>
    <mergeCell ref="F249:F250"/>
    <mergeCell ref="A251:A252"/>
    <mergeCell ref="C251:C252"/>
    <mergeCell ref="D251:D252"/>
    <mergeCell ref="A241:A242"/>
    <mergeCell ref="A187:A188"/>
    <mergeCell ref="C187:C188"/>
    <mergeCell ref="D187:D188"/>
    <mergeCell ref="A189:A190"/>
    <mergeCell ref="C189:C190"/>
    <mergeCell ref="D189:D190"/>
    <mergeCell ref="A193:A195"/>
    <mergeCell ref="B193:C193"/>
    <mergeCell ref="A196:A197"/>
    <mergeCell ref="B196:C196"/>
    <mergeCell ref="A191:A192"/>
    <mergeCell ref="C191:C192"/>
    <mergeCell ref="A202:A203"/>
    <mergeCell ref="C202:C203"/>
    <mergeCell ref="D202:D203"/>
    <mergeCell ref="A204:A205"/>
    <mergeCell ref="C204:C205"/>
    <mergeCell ref="D204:D205"/>
    <mergeCell ref="D200:D201"/>
    <mergeCell ref="A198:A199"/>
    <mergeCell ref="D210:D211"/>
    <mergeCell ref="A8:A10"/>
    <mergeCell ref="B8:C8"/>
    <mergeCell ref="A11:A12"/>
    <mergeCell ref="C11:C12"/>
    <mergeCell ref="D11:D12"/>
    <mergeCell ref="A4:C4"/>
    <mergeCell ref="B5:C5"/>
    <mergeCell ref="A6:A7"/>
    <mergeCell ref="C6:C7"/>
    <mergeCell ref="D6:D7"/>
    <mergeCell ref="A21:A22"/>
    <mergeCell ref="C21:C22"/>
    <mergeCell ref="D21:D22"/>
    <mergeCell ref="A17:A19"/>
    <mergeCell ref="B17:C17"/>
    <mergeCell ref="A13:A14"/>
    <mergeCell ref="C13:C14"/>
    <mergeCell ref="D13:D14"/>
    <mergeCell ref="A15:A16"/>
    <mergeCell ref="C15:C16"/>
    <mergeCell ref="D15:D16"/>
    <mergeCell ref="A31:A32"/>
    <mergeCell ref="C31:C32"/>
    <mergeCell ref="D31:D32"/>
    <mergeCell ref="A23:A25"/>
    <mergeCell ref="B23:C23"/>
    <mergeCell ref="A26:A28"/>
    <mergeCell ref="B26:C26"/>
    <mergeCell ref="A29:A30"/>
    <mergeCell ref="C29:C30"/>
    <mergeCell ref="A33:A35"/>
    <mergeCell ref="B33:C33"/>
    <mergeCell ref="A36:A38"/>
    <mergeCell ref="B36:C36"/>
    <mergeCell ref="A39:A40"/>
    <mergeCell ref="B39:C39"/>
    <mergeCell ref="A42:A43"/>
    <mergeCell ref="C42:C43"/>
    <mergeCell ref="D42:D43"/>
    <mergeCell ref="A75:A76"/>
    <mergeCell ref="C75:C76"/>
    <mergeCell ref="D75:D76"/>
    <mergeCell ref="A73:A74"/>
    <mergeCell ref="C73:C74"/>
    <mergeCell ref="D73:D74"/>
    <mergeCell ref="B41:C41"/>
    <mergeCell ref="A44:A45"/>
    <mergeCell ref="C44:C45"/>
    <mergeCell ref="D44:D45"/>
    <mergeCell ref="A46:A47"/>
    <mergeCell ref="C46:C47"/>
    <mergeCell ref="D46:D47"/>
    <mergeCell ref="A58:A59"/>
    <mergeCell ref="C58:C59"/>
    <mergeCell ref="D58:D59"/>
    <mergeCell ref="A54:A56"/>
    <mergeCell ref="B54:C54"/>
    <mergeCell ref="B57:C57"/>
    <mergeCell ref="A48:A49"/>
    <mergeCell ref="C48:C49"/>
    <mergeCell ref="D48:D49"/>
    <mergeCell ref="A50:A51"/>
    <mergeCell ref="C50:C51"/>
    <mergeCell ref="A92:A93"/>
    <mergeCell ref="C92:C93"/>
    <mergeCell ref="D92:D93"/>
    <mergeCell ref="B89:C89"/>
    <mergeCell ref="A81:A82"/>
    <mergeCell ref="C81:C82"/>
    <mergeCell ref="D81:D82"/>
    <mergeCell ref="A87:A88"/>
    <mergeCell ref="C87:C88"/>
    <mergeCell ref="D87:D88"/>
    <mergeCell ref="A90:A91"/>
    <mergeCell ref="C90:C91"/>
    <mergeCell ref="D90:D91"/>
    <mergeCell ref="A83:A84"/>
    <mergeCell ref="C83:C84"/>
    <mergeCell ref="D83:D84"/>
    <mergeCell ref="A85:A86"/>
    <mergeCell ref="C85:C86"/>
    <mergeCell ref="D85:D86"/>
    <mergeCell ref="A98:A99"/>
    <mergeCell ref="C98:C99"/>
    <mergeCell ref="D98:D99"/>
    <mergeCell ref="A96:A97"/>
    <mergeCell ref="C96:C97"/>
    <mergeCell ref="D96:D97"/>
    <mergeCell ref="A94:A95"/>
    <mergeCell ref="C94:C95"/>
    <mergeCell ref="D94:D95"/>
    <mergeCell ref="A113:A117"/>
    <mergeCell ref="B113:C113"/>
    <mergeCell ref="A109:A111"/>
    <mergeCell ref="D107:D108"/>
    <mergeCell ref="A104:A105"/>
    <mergeCell ref="C104:C105"/>
    <mergeCell ref="D104:D105"/>
    <mergeCell ref="A102:A103"/>
    <mergeCell ref="C102:C103"/>
    <mergeCell ref="D102:D103"/>
    <mergeCell ref="A107:A108"/>
    <mergeCell ref="C107:C108"/>
    <mergeCell ref="B106:C106"/>
    <mergeCell ref="B112:C112"/>
    <mergeCell ref="B118:C118"/>
    <mergeCell ref="A138:A139"/>
    <mergeCell ref="C138:C139"/>
    <mergeCell ref="D138:D139"/>
    <mergeCell ref="A140:A141"/>
    <mergeCell ref="C140:C141"/>
    <mergeCell ref="D140:D141"/>
    <mergeCell ref="B135:C135"/>
    <mergeCell ref="A136:A137"/>
    <mergeCell ref="C136:C137"/>
    <mergeCell ref="D136:D137"/>
    <mergeCell ref="A133:A134"/>
    <mergeCell ref="C133:C134"/>
    <mergeCell ref="D133:D134"/>
    <mergeCell ref="A121:A122"/>
    <mergeCell ref="B121:C121"/>
    <mergeCell ref="B127:C127"/>
    <mergeCell ref="A128:A129"/>
    <mergeCell ref="C128:C129"/>
    <mergeCell ref="D128:D129"/>
    <mergeCell ref="A130:A132"/>
    <mergeCell ref="B120:C120"/>
    <mergeCell ref="B123:C123"/>
    <mergeCell ref="A123:A124"/>
    <mergeCell ref="A142:A143"/>
    <mergeCell ref="C142:C143"/>
    <mergeCell ref="D142:D143"/>
    <mergeCell ref="A147:A148"/>
    <mergeCell ref="C147:C148"/>
    <mergeCell ref="D147:D148"/>
    <mergeCell ref="B146:C146"/>
    <mergeCell ref="A155:A156"/>
    <mergeCell ref="C155:C156"/>
    <mergeCell ref="D155:D156"/>
    <mergeCell ref="B144:C144"/>
    <mergeCell ref="A144:A145"/>
    <mergeCell ref="A151:A152"/>
    <mergeCell ref="C151:C152"/>
    <mergeCell ref="D151:D152"/>
    <mergeCell ref="A153:A154"/>
    <mergeCell ref="C153:C154"/>
    <mergeCell ref="D153:D154"/>
    <mergeCell ref="A149:A150"/>
    <mergeCell ref="C149:C150"/>
    <mergeCell ref="D149:D150"/>
    <mergeCell ref="A164:A165"/>
    <mergeCell ref="C164:C165"/>
    <mergeCell ref="D164:D165"/>
    <mergeCell ref="B159:C159"/>
    <mergeCell ref="A160:A161"/>
    <mergeCell ref="C160:C161"/>
    <mergeCell ref="D160:D161"/>
    <mergeCell ref="A157:A158"/>
    <mergeCell ref="C157:C158"/>
    <mergeCell ref="D157:D158"/>
    <mergeCell ref="D77:D78"/>
    <mergeCell ref="D79:D80"/>
    <mergeCell ref="D29:D30"/>
    <mergeCell ref="D191:D192"/>
    <mergeCell ref="D208:D209"/>
    <mergeCell ref="E42:E43"/>
    <mergeCell ref="E46:E47"/>
    <mergeCell ref="E58:E59"/>
    <mergeCell ref="E92:E93"/>
    <mergeCell ref="E183:E184"/>
    <mergeCell ref="E151:E152"/>
    <mergeCell ref="D181:D182"/>
    <mergeCell ref="D183:D184"/>
    <mergeCell ref="D185:D186"/>
    <mergeCell ref="D179:D180"/>
    <mergeCell ref="E77:E78"/>
    <mergeCell ref="E136:E137"/>
    <mergeCell ref="E96:E97"/>
    <mergeCell ref="D162:D163"/>
    <mergeCell ref="E75:E76"/>
    <mergeCell ref="E87:E88"/>
    <mergeCell ref="E208:E209"/>
    <mergeCell ref="F75:F76"/>
    <mergeCell ref="F77:F78"/>
    <mergeCell ref="E79:E80"/>
    <mergeCell ref="F79:F80"/>
    <mergeCell ref="E81:E82"/>
    <mergeCell ref="F81:F82"/>
    <mergeCell ref="E21:E22"/>
    <mergeCell ref="F21:F22"/>
    <mergeCell ref="E29:E30"/>
    <mergeCell ref="F29:F30"/>
    <mergeCell ref="E31:E32"/>
    <mergeCell ref="F31:F32"/>
    <mergeCell ref="E44:E45"/>
    <mergeCell ref="F44:F45"/>
    <mergeCell ref="E48:E49"/>
    <mergeCell ref="F42:F43"/>
    <mergeCell ref="F46:F47"/>
    <mergeCell ref="F58:F59"/>
    <mergeCell ref="E63:E64"/>
    <mergeCell ref="F63:F64"/>
    <mergeCell ref="E68:E69"/>
    <mergeCell ref="F68:F69"/>
    <mergeCell ref="F87:F88"/>
    <mergeCell ref="E90:E91"/>
    <mergeCell ref="F90:F91"/>
    <mergeCell ref="E83:E84"/>
    <mergeCell ref="F83:F84"/>
    <mergeCell ref="D206:D207"/>
    <mergeCell ref="A172:A174"/>
    <mergeCell ref="B172:C172"/>
    <mergeCell ref="B168:C168"/>
    <mergeCell ref="A185:A186"/>
    <mergeCell ref="C185:C186"/>
    <mergeCell ref="B175:C175"/>
    <mergeCell ref="A176:A178"/>
    <mergeCell ref="B176:C176"/>
    <mergeCell ref="A179:A180"/>
    <mergeCell ref="A183:A184"/>
    <mergeCell ref="C183:C184"/>
    <mergeCell ref="C179:C180"/>
    <mergeCell ref="B169:C169"/>
    <mergeCell ref="A169:A171"/>
    <mergeCell ref="E94:E95"/>
    <mergeCell ref="F94:F95"/>
    <mergeCell ref="A162:A163"/>
    <mergeCell ref="E98:E99"/>
    <mergeCell ref="F98:F99"/>
    <mergeCell ref="E102:E103"/>
    <mergeCell ref="F102:F103"/>
    <mergeCell ref="E104:E105"/>
    <mergeCell ref="F104:F105"/>
    <mergeCell ref="E107:E108"/>
    <mergeCell ref="F107:F108"/>
    <mergeCell ref="F92:F93"/>
    <mergeCell ref="F96:F97"/>
    <mergeCell ref="F183:F184"/>
    <mergeCell ref="E185:E186"/>
    <mergeCell ref="F185:F186"/>
    <mergeCell ref="E187:E188"/>
    <mergeCell ref="F187:F188"/>
    <mergeCell ref="E179:E180"/>
    <mergeCell ref="F179:F180"/>
    <mergeCell ref="E153:E154"/>
    <mergeCell ref="F153:F154"/>
    <mergeCell ref="E155:E156"/>
    <mergeCell ref="F155:F156"/>
    <mergeCell ref="E157:E158"/>
    <mergeCell ref="F157:F158"/>
    <mergeCell ref="E160:E161"/>
    <mergeCell ref="F160:F161"/>
    <mergeCell ref="E162:E163"/>
    <mergeCell ref="F162:F163"/>
    <mergeCell ref="E181:E182"/>
    <mergeCell ref="F181:F182"/>
    <mergeCell ref="F151:F152"/>
    <mergeCell ref="E138:E139"/>
    <mergeCell ref="F138:F139"/>
    <mergeCell ref="E140:E141"/>
    <mergeCell ref="A52:A53"/>
    <mergeCell ref="C52:C53"/>
    <mergeCell ref="D52:D53"/>
    <mergeCell ref="E52:E53"/>
    <mergeCell ref="F52:F53"/>
    <mergeCell ref="A70:A71"/>
    <mergeCell ref="C70:C71"/>
    <mergeCell ref="D70:D71"/>
    <mergeCell ref="E70:E71"/>
    <mergeCell ref="F70:F71"/>
    <mergeCell ref="A65:A67"/>
    <mergeCell ref="B65:C65"/>
    <mergeCell ref="A68:A69"/>
    <mergeCell ref="C68:C69"/>
    <mergeCell ref="D68:D69"/>
    <mergeCell ref="A60:A62"/>
    <mergeCell ref="B60:C60"/>
    <mergeCell ref="A63:A64"/>
    <mergeCell ref="C63:C64"/>
    <mergeCell ref="D63:D64"/>
    <mergeCell ref="B1:F1"/>
    <mergeCell ref="F48:F49"/>
    <mergeCell ref="E50:E51"/>
    <mergeCell ref="F50:F51"/>
    <mergeCell ref="E73:E74"/>
    <mergeCell ref="F73:F74"/>
    <mergeCell ref="B72:C72"/>
    <mergeCell ref="B20:C20"/>
    <mergeCell ref="D50:D51"/>
    <mergeCell ref="E6:E7"/>
    <mergeCell ref="F6:F7"/>
    <mergeCell ref="E11:E12"/>
    <mergeCell ref="F11:F12"/>
    <mergeCell ref="E13:E14"/>
    <mergeCell ref="F13:F14"/>
    <mergeCell ref="E15:E16"/>
    <mergeCell ref="F15:F16"/>
    <mergeCell ref="F140:F141"/>
    <mergeCell ref="E128:E129"/>
    <mergeCell ref="F128:F129"/>
    <mergeCell ref="E133:E134"/>
    <mergeCell ref="F133:F134"/>
    <mergeCell ref="F136:F137"/>
    <mergeCell ref="F234:F235"/>
    <mergeCell ref="F232:F233"/>
    <mergeCell ref="E232:E233"/>
    <mergeCell ref="F221:F222"/>
    <mergeCell ref="E189:E190"/>
    <mergeCell ref="F189:F190"/>
    <mergeCell ref="E191:E192"/>
    <mergeCell ref="F191:F192"/>
    <mergeCell ref="E200:E201"/>
    <mergeCell ref="F200:F201"/>
    <mergeCell ref="E202:E203"/>
    <mergeCell ref="F202:F203"/>
    <mergeCell ref="E204:E205"/>
    <mergeCell ref="F204:F205"/>
    <mergeCell ref="E206:E207"/>
    <mergeCell ref="F206:F207"/>
    <mergeCell ref="E210:E211"/>
    <mergeCell ref="F210:F211"/>
    <mergeCell ref="A77:A78"/>
    <mergeCell ref="C77:C78"/>
    <mergeCell ref="A79:A80"/>
    <mergeCell ref="C79:C80"/>
    <mergeCell ref="A166:A167"/>
    <mergeCell ref="C166:C167"/>
    <mergeCell ref="D166:D167"/>
    <mergeCell ref="E166:E167"/>
    <mergeCell ref="F166:F167"/>
    <mergeCell ref="E85:E86"/>
    <mergeCell ref="F85:F86"/>
    <mergeCell ref="E164:E165"/>
    <mergeCell ref="F164:F165"/>
    <mergeCell ref="E142:E143"/>
    <mergeCell ref="F142:F143"/>
    <mergeCell ref="E147:E148"/>
    <mergeCell ref="F147:F148"/>
    <mergeCell ref="E149:E150"/>
    <mergeCell ref="F149:F150"/>
    <mergeCell ref="A100:A101"/>
    <mergeCell ref="A125:A126"/>
    <mergeCell ref="B125:C125"/>
    <mergeCell ref="C162:C163"/>
    <mergeCell ref="A118:A119"/>
    <mergeCell ref="F208:F209"/>
    <mergeCell ref="E221:E222"/>
    <mergeCell ref="D234:D235"/>
    <mergeCell ref="E234:E235"/>
    <mergeCell ref="A226:A231"/>
    <mergeCell ref="B226:C226"/>
    <mergeCell ref="A232:A233"/>
    <mergeCell ref="C232:C233"/>
    <mergeCell ref="A234:A235"/>
    <mergeCell ref="C234:C235"/>
    <mergeCell ref="D232:D233"/>
    <mergeCell ref="A208:A209"/>
    <mergeCell ref="C208:C209"/>
    <mergeCell ref="D221:D222"/>
    <mergeCell ref="A181:A182"/>
    <mergeCell ref="C181:C182"/>
    <mergeCell ref="A236:A240"/>
    <mergeCell ref="B236:C236"/>
    <mergeCell ref="A223:A225"/>
    <mergeCell ref="B223:C223"/>
    <mergeCell ref="A221:A222"/>
    <mergeCell ref="C221:C222"/>
    <mergeCell ref="A215:A218"/>
    <mergeCell ref="B215:C215"/>
    <mergeCell ref="A219:A220"/>
    <mergeCell ref="A200:A201"/>
    <mergeCell ref="C200:C201"/>
    <mergeCell ref="A212:A214"/>
    <mergeCell ref="B212:C212"/>
    <mergeCell ref="A206:A207"/>
    <mergeCell ref="C206:C207"/>
    <mergeCell ref="A210:A211"/>
    <mergeCell ref="C210:C211"/>
    <mergeCell ref="B219:C219"/>
  </mergeCells>
  <pageMargins left="0.70866141732283472" right="0.70866141732283472" top="0.74803149606299213" bottom="0.74803149606299213" header="0.31496062992125984" footer="0.31496062992125984"/>
  <pageSetup paperSize="9" scale="52" fitToHeight="20" orientation="portrait" r:id="rId6"/>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6"/>
  <sheetViews>
    <sheetView view="pageBreakPreview" topLeftCell="B1" zoomScaleNormal="100" zoomScaleSheetLayoutView="100" workbookViewId="0">
      <selection activeCell="K28" sqref="K28"/>
    </sheetView>
  </sheetViews>
  <sheetFormatPr defaultRowHeight="15" x14ac:dyDescent="0.25"/>
  <cols>
    <col min="1" max="1" width="28.5703125" style="9" customWidth="1"/>
    <col min="2" max="2" width="39.42578125" style="9" customWidth="1"/>
    <col min="3" max="3" width="17" style="14" customWidth="1"/>
    <col min="4" max="4" width="14.85546875" style="9" customWidth="1"/>
    <col min="5" max="5" width="15" style="9" customWidth="1"/>
    <col min="6" max="6" width="14.5703125" style="9" customWidth="1"/>
    <col min="7" max="16384" width="9.140625" style="9"/>
  </cols>
  <sheetData>
    <row r="1" spans="1:6" ht="35.25" customHeight="1" x14ac:dyDescent="0.25">
      <c r="A1" s="1507" t="s">
        <v>489</v>
      </c>
      <c r="B1" s="2120" t="s">
        <v>490</v>
      </c>
      <c r="C1" s="2120"/>
      <c r="D1" s="2120"/>
      <c r="E1" s="2120"/>
      <c r="F1" s="2120"/>
    </row>
    <row r="2" spans="1:6" x14ac:dyDescent="0.25">
      <c r="B2" s="1508"/>
      <c r="D2" s="1509"/>
      <c r="F2" s="1510" t="s">
        <v>850</v>
      </c>
    </row>
    <row r="3" spans="1:6" ht="42.75" x14ac:dyDescent="0.25">
      <c r="A3" s="1511" t="s">
        <v>85</v>
      </c>
      <c r="B3" s="1511" t="s">
        <v>86</v>
      </c>
      <c r="C3" s="1511" t="s">
        <v>87</v>
      </c>
      <c r="D3" s="1512" t="s">
        <v>897</v>
      </c>
      <c r="E3" s="1512" t="s">
        <v>959</v>
      </c>
      <c r="F3" s="1512" t="s">
        <v>1365</v>
      </c>
    </row>
    <row r="4" spans="1:6" ht="24" customHeight="1" x14ac:dyDescent="0.25">
      <c r="A4" s="2244" t="s">
        <v>88</v>
      </c>
      <c r="B4" s="2245"/>
      <c r="C4" s="2291"/>
      <c r="D4" s="1512">
        <f>D5</f>
        <v>41759356.003333338</v>
      </c>
      <c r="E4" s="1512">
        <f>E5</f>
        <v>41759356.003333338</v>
      </c>
      <c r="F4" s="1512">
        <f>F5</f>
        <v>41759356.003333338</v>
      </c>
    </row>
    <row r="5" spans="1:6" ht="48.75" customHeight="1" x14ac:dyDescent="0.25">
      <c r="A5" s="2208" t="s">
        <v>1095</v>
      </c>
      <c r="B5" s="2293" t="s">
        <v>1108</v>
      </c>
      <c r="C5" s="2294"/>
      <c r="D5" s="2239">
        <v>41759356.003333338</v>
      </c>
      <c r="E5" s="2239">
        <v>41759356.003333338</v>
      </c>
      <c r="F5" s="2239">
        <v>41759356.003333338</v>
      </c>
    </row>
    <row r="6" spans="1:6" ht="39" customHeight="1" x14ac:dyDescent="0.25">
      <c r="A6" s="2292"/>
      <c r="B6" s="82" t="s">
        <v>116</v>
      </c>
      <c r="C6" s="1513" t="s">
        <v>115</v>
      </c>
      <c r="D6" s="2240"/>
      <c r="E6" s="2240"/>
      <c r="F6" s="2240"/>
    </row>
  </sheetData>
  <customSheetViews>
    <customSheetView guid="{E7219206-984F-4247-B1D3-6A74E47DAF4A}" showPageBreaks="1" printArea="1" view="pageBreakPreview">
      <selection activeCell="B7" sqref="B7"/>
      <pageMargins left="0.7" right="0.7" top="0.75" bottom="0.75" header="0.3" footer="0.3"/>
      <pageSetup paperSize="9" orientation="portrait" r:id="rId1"/>
    </customSheetView>
    <customSheetView guid="{6ED1DF90-393A-44E0-B141-1FBB21699FEA}" showPageBreaks="1" printArea="1" view="pageBreakPreview">
      <selection activeCell="B7" sqref="B7"/>
      <pageMargins left="0.7" right="0.7" top="0.75" bottom="0.75" header="0.3" footer="0.3"/>
      <pageSetup paperSize="9" orientation="portrait" r:id="rId2"/>
    </customSheetView>
    <customSheetView guid="{D790174D-5261-4952-B577-01255A6BEA3C}" showPageBreaks="1" printArea="1" view="pageBreakPreview">
      <selection activeCell="B7" sqref="B7"/>
      <pageMargins left="0.7" right="0.7" top="0.75" bottom="0.75" header="0.3" footer="0.3"/>
      <pageSetup paperSize="9" orientation="portrait" r:id="rId3"/>
    </customSheetView>
    <customSheetView guid="{4FAA2782-85AC-4DBD-92C6-A3C3B6642B69}" showPageBreaks="1" printArea="1" view="pageBreakPreview">
      <selection activeCell="B7" sqref="B7"/>
      <pageMargins left="0.7" right="0.7" top="0.75" bottom="0.75" header="0.3" footer="0.3"/>
      <pageSetup paperSize="9" orientation="portrait" r:id="rId4"/>
    </customSheetView>
    <customSheetView guid="{934F907A-8EE9-43F9-9508-E1908F40F5F2}" showPageBreaks="1" view="pageBreakPreview">
      <selection activeCell="G15" sqref="G15"/>
      <pageMargins left="0.7" right="0.7" top="0.75" bottom="0.75" header="0.3" footer="0.3"/>
      <pageSetup paperSize="9" orientation="portrait" r:id="rId5"/>
    </customSheetView>
  </customSheetViews>
  <mergeCells count="7">
    <mergeCell ref="B1:F1"/>
    <mergeCell ref="A4:C4"/>
    <mergeCell ref="A5:A6"/>
    <mergeCell ref="B5:C5"/>
    <mergeCell ref="D5:D6"/>
    <mergeCell ref="E5:E6"/>
    <mergeCell ref="F5:F6"/>
  </mergeCells>
  <pageMargins left="0.70866141732283472" right="0.70866141732283472" top="0.74803149606299213" bottom="0.74803149606299213" header="0.31496062992125984" footer="0.31496062992125984"/>
  <pageSetup paperSize="9" scale="67" orientation="portrait" r:id="rId6"/>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6"/>
  <sheetViews>
    <sheetView zoomScale="75" zoomScaleNormal="75" zoomScaleSheetLayoutView="118" workbookViewId="0">
      <selection activeCell="G8" sqref="G8"/>
    </sheetView>
  </sheetViews>
  <sheetFormatPr defaultColWidth="61" defaultRowHeight="15.75" x14ac:dyDescent="0.25"/>
  <cols>
    <col min="1" max="1" width="10.28515625" style="28" customWidth="1"/>
    <col min="2" max="2" width="17.28515625" style="28" customWidth="1"/>
    <col min="3" max="3" width="23.140625" style="28" customWidth="1"/>
    <col min="4" max="4" width="22.28515625" style="28" customWidth="1"/>
    <col min="5" max="7" width="11.42578125" style="28" customWidth="1"/>
    <col min="8" max="8" width="13.85546875" style="28" customWidth="1"/>
    <col min="9" max="9" width="20" style="28" customWidth="1"/>
    <col min="10" max="12" width="16.140625" style="28" customWidth="1"/>
    <col min="13" max="13" width="22.85546875" style="28" customWidth="1"/>
    <col min="14" max="14" width="31.570312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32.25" customHeight="1" thickBot="1" x14ac:dyDescent="0.3">
      <c r="A5" s="2300"/>
      <c r="B5" s="2302"/>
      <c r="C5" s="2304"/>
      <c r="D5" s="2306"/>
      <c r="E5" s="651" t="s">
        <v>227</v>
      </c>
      <c r="F5" s="29" t="s">
        <v>1291</v>
      </c>
      <c r="G5" s="30" t="s">
        <v>138</v>
      </c>
      <c r="H5" s="2310"/>
      <c r="I5" s="2312"/>
      <c r="J5" s="366" t="s">
        <v>511</v>
      </c>
      <c r="K5" s="97" t="s">
        <v>971</v>
      </c>
      <c r="L5" s="106" t="s">
        <v>1292</v>
      </c>
      <c r="M5" s="2317"/>
      <c r="N5" s="2319"/>
    </row>
    <row r="6" spans="1:19" ht="15.95" customHeight="1" thickBot="1" x14ac:dyDescent="0.3">
      <c r="A6" s="32">
        <v>1</v>
      </c>
      <c r="B6" s="32">
        <v>2</v>
      </c>
      <c r="C6" s="33">
        <v>3</v>
      </c>
      <c r="D6" s="34">
        <v>4</v>
      </c>
      <c r="E6" s="35">
        <v>5</v>
      </c>
      <c r="F6" s="36">
        <v>6</v>
      </c>
      <c r="G6" s="37">
        <v>7</v>
      </c>
      <c r="H6" s="38">
        <v>8</v>
      </c>
      <c r="I6" s="38">
        <v>9</v>
      </c>
      <c r="J6" s="33" t="s">
        <v>512</v>
      </c>
      <c r="K6" s="35" t="s">
        <v>513</v>
      </c>
      <c r="L6" s="38" t="s">
        <v>514</v>
      </c>
      <c r="M6" s="93">
        <v>13</v>
      </c>
      <c r="N6" s="105">
        <v>14</v>
      </c>
    </row>
    <row r="7" spans="1:19" ht="340.5" customHeight="1" x14ac:dyDescent="0.25">
      <c r="A7" s="659">
        <v>801</v>
      </c>
      <c r="B7" s="660" t="s">
        <v>140</v>
      </c>
      <c r="C7" s="425" t="s">
        <v>141</v>
      </c>
      <c r="D7" s="426" t="s">
        <v>1293</v>
      </c>
      <c r="E7" s="427">
        <v>64433</v>
      </c>
      <c r="F7" s="367">
        <v>2564</v>
      </c>
      <c r="G7" s="428">
        <v>114847.1</v>
      </c>
      <c r="H7" s="98">
        <v>54589.2</v>
      </c>
      <c r="I7" s="98">
        <f>57342.5/3</f>
        <v>19114.166666666668</v>
      </c>
      <c r="J7" s="481">
        <f>($G7+$E7+$F7)/3-$I7</f>
        <v>41500.53333333334</v>
      </c>
      <c r="K7" s="481">
        <f t="shared" ref="K7:L7" si="0">($G7+$E7+$F7)/3-$I7</f>
        <v>41500.53333333334</v>
      </c>
      <c r="L7" s="481">
        <f t="shared" si="0"/>
        <v>41500.53333333334</v>
      </c>
      <c r="M7" s="99" t="s">
        <v>534</v>
      </c>
      <c r="N7" s="429" t="s">
        <v>535</v>
      </c>
    </row>
    <row r="8" spans="1:19" ht="404.25" customHeight="1" thickBot="1" x14ac:dyDescent="0.3">
      <c r="A8" s="80">
        <v>801</v>
      </c>
      <c r="B8" s="668" t="s">
        <v>140</v>
      </c>
      <c r="C8" s="669" t="s">
        <v>755</v>
      </c>
      <c r="D8" s="670" t="s">
        <v>298</v>
      </c>
      <c r="E8" s="671">
        <v>0</v>
      </c>
      <c r="F8" s="672">
        <v>0</v>
      </c>
      <c r="G8" s="673">
        <v>0</v>
      </c>
      <c r="H8" s="674">
        <v>2618</v>
      </c>
      <c r="I8" s="675" t="s">
        <v>167</v>
      </c>
      <c r="J8" s="676">
        <f>($E8+$F8+$G8)/3-($E8+$F8+$G8)/3</f>
        <v>0</v>
      </c>
      <c r="K8" s="672">
        <f>($E8+$F8+$G8)/3-($E8+$F8+$G8)/3</f>
        <v>0</v>
      </c>
      <c r="L8" s="677">
        <f>($E8+$F8+$G8)/3-($E8+$F8+$G8)/3</f>
        <v>0</v>
      </c>
      <c r="M8" s="675" t="s">
        <v>1294</v>
      </c>
      <c r="N8" s="678" t="s">
        <v>1295</v>
      </c>
    </row>
    <row r="9" spans="1:19" ht="15.95" customHeight="1" thickBot="1" x14ac:dyDescent="0.3">
      <c r="A9" s="51"/>
      <c r="B9" s="51"/>
      <c r="C9" s="40"/>
      <c r="D9" s="41"/>
      <c r="E9" s="52"/>
      <c r="F9" s="40"/>
      <c r="G9" s="53"/>
      <c r="H9" s="54"/>
      <c r="I9" s="54"/>
      <c r="J9" s="55"/>
      <c r="K9" s="51"/>
      <c r="L9" s="201"/>
      <c r="M9" s="162"/>
      <c r="N9" s="104"/>
    </row>
    <row r="11" spans="1:19" x14ac:dyDescent="0.25">
      <c r="A11" s="39" t="s">
        <v>142</v>
      </c>
      <c r="B11" s="39" t="s">
        <v>536</v>
      </c>
      <c r="C11" s="39"/>
    </row>
    <row r="12" spans="1:19" x14ac:dyDescent="0.25">
      <c r="A12" s="39" t="s">
        <v>143</v>
      </c>
      <c r="B12" s="39" t="s">
        <v>1061</v>
      </c>
      <c r="C12" s="39"/>
    </row>
    <row r="14" spans="1:19" s="96" customFormat="1" ht="25.5" customHeight="1" x14ac:dyDescent="0.25">
      <c r="A14" s="2295" t="s">
        <v>517</v>
      </c>
      <c r="B14" s="2295"/>
      <c r="C14" s="2295"/>
      <c r="D14" s="2295"/>
      <c r="E14" s="2295"/>
      <c r="F14" s="2295"/>
      <c r="G14" s="2295"/>
      <c r="H14" s="2295"/>
      <c r="I14" s="2295"/>
      <c r="R14" s="28"/>
      <c r="S14" s="28"/>
    </row>
    <row r="15" spans="1:19" s="96" customFormat="1" ht="24" customHeight="1" x14ac:dyDescent="0.25">
      <c r="A15" s="2295" t="s">
        <v>518</v>
      </c>
      <c r="B15" s="2295"/>
      <c r="C15" s="2295"/>
      <c r="D15" s="2295"/>
      <c r="E15" s="2295"/>
      <c r="F15" s="2295"/>
      <c r="G15" s="2295"/>
      <c r="H15" s="2295"/>
      <c r="I15" s="2295"/>
      <c r="J15" s="2295"/>
      <c r="R15" s="28"/>
      <c r="S15" s="28"/>
    </row>
    <row r="16" spans="1:19" s="96" customFormat="1" ht="31.5" customHeight="1" x14ac:dyDescent="0.25">
      <c r="A16" s="2296" t="s">
        <v>519</v>
      </c>
      <c r="B16" s="2296"/>
      <c r="C16" s="2296"/>
      <c r="D16" s="2296"/>
      <c r="E16" s="2296"/>
      <c r="F16" s="2296"/>
      <c r="G16" s="2296"/>
      <c r="H16" s="2296"/>
      <c r="I16" s="2296"/>
      <c r="R16" s="28"/>
      <c r="S16" s="28"/>
    </row>
  </sheetData>
  <customSheetViews>
    <customSheetView guid="{4FAA2782-85AC-4DBD-92C6-A3C3B6642B69}" fitToPage="1" topLeftCell="A2">
      <selection activeCell="C8" sqref="C8"/>
      <pageMargins left="0.39370078740157483" right="0.19685039370078741" top="0.51181102362204722" bottom="0.55118110236220474" header="0.51181102362204722" footer="0.51181102362204722"/>
      <printOptions horizontalCentered="1" verticalCentered="1"/>
      <pageSetup paperSize="9" scale="54" orientation="landscape" r:id="rId1"/>
      <headerFooter alignWithMargins="0"/>
    </customSheetView>
    <customSheetView guid="{934F907A-8EE9-43F9-9508-E1908F40F5F2}" fitToPage="1" topLeftCell="A2">
      <selection activeCell="C8" sqref="C8"/>
      <pageMargins left="0.39370078740157483" right="0.19685039370078741" top="0.51181102362204722" bottom="0.55118110236220474" header="0.51181102362204722" footer="0.51181102362204722"/>
      <printOptions horizontalCentered="1" verticalCentered="1"/>
      <pageSetup paperSize="9" scale="54" orientation="landscape" r:id="rId2"/>
      <headerFooter alignWithMargins="0"/>
    </customSheetView>
  </customSheetViews>
  <mergeCells count="15">
    <mergeCell ref="A15:J15"/>
    <mergeCell ref="A16:I16"/>
    <mergeCell ref="A14:I14"/>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39370078740157483" right="0.19685039370078741" top="0.51181102362204722" bottom="0.55118110236220474" header="0.51181102362204722" footer="0.51181102362204722"/>
  <pageSetup paperSize="9" scale="55"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Z23"/>
  <sheetViews>
    <sheetView zoomScale="82" zoomScaleNormal="82" workbookViewId="0">
      <selection activeCell="L10" sqref="L10"/>
    </sheetView>
  </sheetViews>
  <sheetFormatPr defaultColWidth="61" defaultRowHeight="15.75" x14ac:dyDescent="0.25"/>
  <cols>
    <col min="1" max="1" width="7.28515625" style="430" customWidth="1"/>
    <col min="2" max="2" width="16.85546875" style="430" customWidth="1"/>
    <col min="3" max="3" width="19.7109375" style="430" customWidth="1"/>
    <col min="4" max="4" width="19.42578125" style="430" customWidth="1"/>
    <col min="5" max="7" width="14.42578125" style="430" bestFit="1" customWidth="1"/>
    <col min="8" max="8" width="18.5703125" style="430" bestFit="1" customWidth="1"/>
    <col min="9" max="9" width="9.85546875" style="430" customWidth="1"/>
    <col min="10" max="10" width="11" style="430" customWidth="1"/>
    <col min="11" max="11" width="17.140625" style="430" customWidth="1"/>
    <col min="12" max="13" width="11.140625" style="430" customWidth="1"/>
    <col min="14" max="14" width="11.85546875" style="430" customWidth="1"/>
    <col min="15" max="15" width="10.5703125" style="430" customWidth="1"/>
    <col min="16" max="16" width="14.5703125" style="430" customWidth="1"/>
    <col min="17" max="17" width="5.5703125" style="430" customWidth="1"/>
    <col min="18" max="18" width="10.42578125" style="430" customWidth="1"/>
    <col min="19" max="19" width="10.85546875" style="430" customWidth="1"/>
    <col min="20" max="20" width="9.5703125" style="430" customWidth="1"/>
    <col min="21" max="21" width="19.28515625" style="430" customWidth="1"/>
    <col min="22" max="22" width="9.7109375" style="430" customWidth="1"/>
    <col min="23" max="23" width="10" style="430" customWidth="1"/>
    <col min="24" max="24" width="30.7109375" style="430" customWidth="1"/>
    <col min="25" max="25" width="12.85546875" style="430" customWidth="1"/>
    <col min="26" max="26" width="16.42578125" style="430" customWidth="1"/>
    <col min="27" max="16384" width="61" style="430"/>
  </cols>
  <sheetData>
    <row r="1" spans="1:26" x14ac:dyDescent="0.25">
      <c r="Y1" s="431" t="s">
        <v>550</v>
      </c>
    </row>
    <row r="2" spans="1:26" ht="25.5" customHeight="1" x14ac:dyDescent="0.3">
      <c r="A2" s="2322" t="s">
        <v>277</v>
      </c>
      <c r="B2" s="2322"/>
      <c r="C2" s="2322"/>
      <c r="D2" s="2322"/>
      <c r="E2" s="2322"/>
      <c r="F2" s="2322"/>
      <c r="G2" s="2322"/>
      <c r="H2" s="2322"/>
      <c r="I2" s="2322"/>
      <c r="J2" s="2322"/>
      <c r="K2" s="2322"/>
      <c r="L2" s="2322"/>
      <c r="M2" s="2322"/>
      <c r="N2" s="2322"/>
      <c r="O2" s="2322"/>
      <c r="P2" s="2322"/>
      <c r="Q2" s="2322"/>
      <c r="R2" s="2322"/>
      <c r="S2" s="2322"/>
      <c r="T2" s="2322"/>
      <c r="U2" s="2322"/>
      <c r="V2" s="2322"/>
      <c r="W2" s="2322"/>
      <c r="X2" s="2322"/>
      <c r="Y2" s="2322"/>
      <c r="Z2" s="432"/>
    </row>
    <row r="3" spans="1:26" ht="14.25" customHeight="1" thickBot="1" x14ac:dyDescent="0.3">
      <c r="A3" s="2323" t="s">
        <v>508</v>
      </c>
      <c r="B3" s="2323"/>
      <c r="C3" s="2323"/>
      <c r="D3" s="2323"/>
      <c r="E3" s="2323"/>
      <c r="F3" s="2323"/>
      <c r="G3" s="2323"/>
      <c r="H3" s="2323"/>
      <c r="I3" s="2323"/>
      <c r="J3" s="2323"/>
      <c r="K3" s="2323"/>
      <c r="L3" s="2323"/>
      <c r="M3" s="2323"/>
      <c r="N3" s="2323"/>
      <c r="O3" s="2323"/>
      <c r="P3" s="2323"/>
      <c r="Q3" s="2323"/>
      <c r="R3" s="2323"/>
      <c r="S3" s="2323"/>
      <c r="T3" s="2323"/>
      <c r="U3" s="2323"/>
      <c r="V3" s="2323"/>
      <c r="W3" s="2323"/>
      <c r="X3" s="2323"/>
      <c r="Y3" s="2323"/>
    </row>
    <row r="4" spans="1:26" ht="27" customHeight="1" thickBot="1" x14ac:dyDescent="0.3">
      <c r="A4" s="2324" t="s">
        <v>132</v>
      </c>
      <c r="B4" s="2326" t="s">
        <v>133</v>
      </c>
      <c r="C4" s="2328" t="s">
        <v>134</v>
      </c>
      <c r="D4" s="2330" t="s">
        <v>36</v>
      </c>
      <c r="E4" s="2332" t="s">
        <v>135</v>
      </c>
      <c r="F4" s="2333"/>
      <c r="G4" s="2334"/>
      <c r="H4" s="2335" t="s">
        <v>1296</v>
      </c>
      <c r="I4" s="2332" t="s">
        <v>765</v>
      </c>
      <c r="J4" s="2333"/>
      <c r="K4" s="2333"/>
      <c r="L4" s="2333"/>
      <c r="M4" s="2337"/>
      <c r="N4" s="2332" t="s">
        <v>1062</v>
      </c>
      <c r="O4" s="2333"/>
      <c r="P4" s="2333"/>
      <c r="Q4" s="2333"/>
      <c r="R4" s="2337"/>
      <c r="S4" s="2332" t="s">
        <v>1297</v>
      </c>
      <c r="T4" s="2333"/>
      <c r="U4" s="2333"/>
      <c r="V4" s="2333"/>
      <c r="W4" s="2337"/>
      <c r="X4" s="2338" t="s">
        <v>509</v>
      </c>
      <c r="Y4" s="2340" t="s">
        <v>510</v>
      </c>
    </row>
    <row r="5" spans="1:26" ht="45" customHeight="1" thickBot="1" x14ac:dyDescent="0.3">
      <c r="A5" s="2325"/>
      <c r="B5" s="2327"/>
      <c r="C5" s="2329"/>
      <c r="D5" s="2331"/>
      <c r="E5" s="433" t="s">
        <v>227</v>
      </c>
      <c r="F5" s="435" t="s">
        <v>1291</v>
      </c>
      <c r="G5" s="451" t="s">
        <v>138</v>
      </c>
      <c r="H5" s="2336"/>
      <c r="I5" s="433" t="s">
        <v>152</v>
      </c>
      <c r="J5" s="434" t="s">
        <v>153</v>
      </c>
      <c r="K5" s="435" t="s">
        <v>136</v>
      </c>
      <c r="L5" s="452" t="s">
        <v>278</v>
      </c>
      <c r="M5" s="436" t="s">
        <v>154</v>
      </c>
      <c r="N5" s="433" t="s">
        <v>152</v>
      </c>
      <c r="O5" s="435" t="s">
        <v>153</v>
      </c>
      <c r="P5" s="433" t="s">
        <v>136</v>
      </c>
      <c r="Q5" s="453" t="s">
        <v>278</v>
      </c>
      <c r="R5" s="436" t="s">
        <v>154</v>
      </c>
      <c r="S5" s="433" t="s">
        <v>152</v>
      </c>
      <c r="T5" s="435" t="s">
        <v>153</v>
      </c>
      <c r="U5" s="433" t="s">
        <v>136</v>
      </c>
      <c r="V5" s="454" t="s">
        <v>278</v>
      </c>
      <c r="W5" s="437" t="s">
        <v>154</v>
      </c>
      <c r="X5" s="2339"/>
      <c r="Y5" s="2341"/>
    </row>
    <row r="6" spans="1:26" s="444" customFormat="1" ht="15.95" customHeight="1" thickBot="1" x14ac:dyDescent="0.3">
      <c r="A6" s="438">
        <v>1</v>
      </c>
      <c r="B6" s="438">
        <v>2</v>
      </c>
      <c r="C6" s="438">
        <v>3</v>
      </c>
      <c r="D6" s="441">
        <v>4</v>
      </c>
      <c r="E6" s="455">
        <v>5</v>
      </c>
      <c r="F6" s="456">
        <v>6</v>
      </c>
      <c r="G6" s="457">
        <v>7</v>
      </c>
      <c r="H6" s="458">
        <v>8</v>
      </c>
      <c r="I6" s="442">
        <v>9</v>
      </c>
      <c r="J6" s="438">
        <v>10</v>
      </c>
      <c r="K6" s="438">
        <v>11</v>
      </c>
      <c r="L6" s="439">
        <v>12</v>
      </c>
      <c r="M6" s="459">
        <v>13</v>
      </c>
      <c r="N6" s="442">
        <v>14</v>
      </c>
      <c r="O6" s="438">
        <v>15</v>
      </c>
      <c r="P6" s="438">
        <v>16</v>
      </c>
      <c r="Q6" s="438">
        <v>17</v>
      </c>
      <c r="R6" s="439">
        <v>18</v>
      </c>
      <c r="S6" s="440">
        <v>19</v>
      </c>
      <c r="T6" s="438">
        <v>20</v>
      </c>
      <c r="U6" s="438">
        <v>21</v>
      </c>
      <c r="V6" s="438">
        <v>22</v>
      </c>
      <c r="W6" s="443">
        <v>23</v>
      </c>
      <c r="X6" s="443">
        <v>24</v>
      </c>
      <c r="Y6" s="460">
        <v>25</v>
      </c>
    </row>
    <row r="7" spans="1:26" ht="125.25" customHeight="1" x14ac:dyDescent="0.25">
      <c r="A7" s="450">
        <v>802</v>
      </c>
      <c r="B7" s="473" t="s">
        <v>1063</v>
      </c>
      <c r="C7" s="474" t="s">
        <v>141</v>
      </c>
      <c r="D7" s="461" t="s">
        <v>147</v>
      </c>
      <c r="E7" s="462"/>
      <c r="F7" s="462"/>
      <c r="G7" s="462">
        <v>107770</v>
      </c>
      <c r="H7" s="462">
        <v>107800</v>
      </c>
      <c r="I7" s="463"/>
      <c r="J7" s="463"/>
      <c r="K7" s="463"/>
      <c r="L7" s="463"/>
      <c r="M7" s="463"/>
      <c r="N7" s="463"/>
      <c r="O7" s="463"/>
      <c r="P7" s="463"/>
      <c r="Q7" s="463"/>
      <c r="R7" s="463"/>
      <c r="S7" s="463"/>
      <c r="T7" s="463"/>
      <c r="U7" s="463"/>
      <c r="V7" s="463"/>
      <c r="W7" s="463"/>
      <c r="X7" s="464" t="s">
        <v>1064</v>
      </c>
      <c r="Y7" s="465"/>
    </row>
    <row r="8" spans="1:26" ht="153.75" customHeight="1" x14ac:dyDescent="0.25">
      <c r="A8" s="450">
        <v>802</v>
      </c>
      <c r="B8" s="473" t="s">
        <v>1063</v>
      </c>
      <c r="C8" s="474" t="s">
        <v>173</v>
      </c>
      <c r="D8" s="461" t="s">
        <v>148</v>
      </c>
      <c r="E8" s="462"/>
      <c r="F8" s="462"/>
      <c r="G8" s="462"/>
      <c r="H8" s="462"/>
      <c r="I8" s="463"/>
      <c r="J8" s="463"/>
      <c r="K8" s="463"/>
      <c r="L8" s="463"/>
      <c r="M8" s="463"/>
      <c r="N8" s="463"/>
      <c r="O8" s="463"/>
      <c r="P8" s="463"/>
      <c r="Q8" s="463"/>
      <c r="R8" s="463"/>
      <c r="S8" s="463"/>
      <c r="T8" s="463"/>
      <c r="U8" s="463"/>
      <c r="V8" s="463"/>
      <c r="W8" s="463"/>
      <c r="X8" s="464" t="s">
        <v>1064</v>
      </c>
      <c r="Y8" s="465"/>
    </row>
    <row r="9" spans="1:26" ht="143.25" customHeight="1" x14ac:dyDescent="0.25">
      <c r="A9" s="450">
        <v>802</v>
      </c>
      <c r="B9" s="473" t="s">
        <v>1063</v>
      </c>
      <c r="C9" s="474" t="s">
        <v>149</v>
      </c>
      <c r="D9" s="461" t="s">
        <v>75</v>
      </c>
      <c r="E9" s="462"/>
      <c r="F9" s="462"/>
      <c r="G9" s="462"/>
      <c r="H9" s="462"/>
      <c r="I9" s="463"/>
      <c r="J9" s="463"/>
      <c r="K9" s="463"/>
      <c r="L9" s="463"/>
      <c r="M9" s="463"/>
      <c r="N9" s="463"/>
      <c r="O9" s="463"/>
      <c r="P9" s="463"/>
      <c r="Q9" s="463"/>
      <c r="R9" s="463"/>
      <c r="S9" s="463"/>
      <c r="T9" s="463"/>
      <c r="U9" s="463"/>
      <c r="V9" s="463"/>
      <c r="W9" s="463"/>
      <c r="X9" s="464" t="s">
        <v>1064</v>
      </c>
      <c r="Y9" s="465"/>
    </row>
    <row r="10" spans="1:26" ht="122.25" customHeight="1" x14ac:dyDescent="0.25">
      <c r="A10" s="450">
        <v>802</v>
      </c>
      <c r="B10" s="473" t="s">
        <v>1063</v>
      </c>
      <c r="C10" s="474" t="s">
        <v>174</v>
      </c>
      <c r="D10" s="461" t="s">
        <v>1065</v>
      </c>
      <c r="E10" s="462"/>
      <c r="F10" s="462"/>
      <c r="G10" s="462"/>
      <c r="H10" s="462"/>
      <c r="I10" s="463"/>
      <c r="J10" s="463"/>
      <c r="K10" s="463"/>
      <c r="L10" s="463"/>
      <c r="M10" s="463"/>
      <c r="N10" s="463"/>
      <c r="O10" s="463"/>
      <c r="P10" s="463"/>
      <c r="Q10" s="463"/>
      <c r="R10" s="463"/>
      <c r="S10" s="463"/>
      <c r="T10" s="463"/>
      <c r="U10" s="463"/>
      <c r="V10" s="463"/>
      <c r="W10" s="463"/>
      <c r="X10" s="464" t="s">
        <v>1064</v>
      </c>
      <c r="Y10" s="465"/>
    </row>
    <row r="11" spans="1:26" ht="143.25" customHeight="1" x14ac:dyDescent="0.25">
      <c r="A11" s="450">
        <v>802</v>
      </c>
      <c r="B11" s="473" t="s">
        <v>1063</v>
      </c>
      <c r="C11" s="474" t="s">
        <v>576</v>
      </c>
      <c r="D11" s="461" t="s">
        <v>359</v>
      </c>
      <c r="E11" s="462"/>
      <c r="F11" s="462">
        <v>176898</v>
      </c>
      <c r="G11" s="462">
        <v>313367</v>
      </c>
      <c r="H11" s="462">
        <v>800000</v>
      </c>
      <c r="I11" s="463"/>
      <c r="J11" s="463"/>
      <c r="K11" s="463"/>
      <c r="L11" s="463"/>
      <c r="M11" s="680"/>
      <c r="N11" s="680"/>
      <c r="O11" s="680"/>
      <c r="P11" s="680"/>
      <c r="Q11" s="680"/>
      <c r="R11" s="680"/>
      <c r="S11" s="680"/>
      <c r="T11" s="680"/>
      <c r="U11" s="680"/>
      <c r="V11" s="680"/>
      <c r="W11" s="680"/>
      <c r="X11" s="464" t="s">
        <v>1066</v>
      </c>
      <c r="Y11" s="465"/>
    </row>
    <row r="12" spans="1:26" ht="236.25" customHeight="1" x14ac:dyDescent="0.25">
      <c r="A12" s="450">
        <v>802</v>
      </c>
      <c r="B12" s="473" t="s">
        <v>1063</v>
      </c>
      <c r="C12" s="474" t="s">
        <v>1067</v>
      </c>
      <c r="D12" s="461" t="s">
        <v>1068</v>
      </c>
      <c r="E12" s="462"/>
      <c r="F12" s="462"/>
      <c r="G12" s="462"/>
      <c r="H12" s="462"/>
      <c r="I12" s="463"/>
      <c r="J12" s="463"/>
      <c r="K12" s="463"/>
      <c r="L12" s="463"/>
      <c r="M12" s="463"/>
      <c r="N12" s="463"/>
      <c r="O12" s="463"/>
      <c r="P12" s="463"/>
      <c r="Q12" s="463"/>
      <c r="R12" s="463"/>
      <c r="S12" s="463"/>
      <c r="T12" s="463"/>
      <c r="U12" s="463"/>
      <c r="V12" s="463"/>
      <c r="W12" s="463"/>
      <c r="X12" s="464" t="s">
        <v>1064</v>
      </c>
      <c r="Y12" s="465"/>
    </row>
    <row r="13" spans="1:26" ht="102.75" customHeight="1" x14ac:dyDescent="0.25">
      <c r="A13" s="450">
        <v>802</v>
      </c>
      <c r="B13" s="473" t="s">
        <v>1063</v>
      </c>
      <c r="C13" s="474" t="s">
        <v>1023</v>
      </c>
      <c r="D13" s="461" t="s">
        <v>1069</v>
      </c>
      <c r="E13" s="462"/>
      <c r="F13" s="462">
        <v>9923</v>
      </c>
      <c r="G13" s="462">
        <v>-9923</v>
      </c>
      <c r="H13" s="462"/>
      <c r="I13" s="463"/>
      <c r="J13" s="463"/>
      <c r="K13" s="463"/>
      <c r="L13" s="463"/>
      <c r="M13" s="463"/>
      <c r="N13" s="463"/>
      <c r="O13" s="463"/>
      <c r="P13" s="463"/>
      <c r="Q13" s="463"/>
      <c r="R13" s="463"/>
      <c r="S13" s="463"/>
      <c r="T13" s="463"/>
      <c r="U13" s="463"/>
      <c r="V13" s="463"/>
      <c r="W13" s="463"/>
      <c r="X13" s="464" t="s">
        <v>1298</v>
      </c>
      <c r="Y13" s="465"/>
    </row>
    <row r="14" spans="1:26" ht="124.5" customHeight="1" x14ac:dyDescent="0.25">
      <c r="A14" s="450">
        <v>802</v>
      </c>
      <c r="B14" s="473" t="s">
        <v>1063</v>
      </c>
      <c r="C14" s="474" t="s">
        <v>755</v>
      </c>
      <c r="D14" s="461" t="s">
        <v>298</v>
      </c>
      <c r="E14" s="462"/>
      <c r="F14" s="462">
        <v>3000</v>
      </c>
      <c r="G14" s="462"/>
      <c r="H14" s="462"/>
      <c r="I14" s="463"/>
      <c r="J14" s="463"/>
      <c r="K14" s="463"/>
      <c r="L14" s="463"/>
      <c r="M14" s="463"/>
      <c r="N14" s="463"/>
      <c r="O14" s="463"/>
      <c r="P14" s="463"/>
      <c r="Q14" s="463"/>
      <c r="R14" s="463"/>
      <c r="S14" s="463"/>
      <c r="T14" s="463"/>
      <c r="U14" s="463"/>
      <c r="V14" s="463"/>
      <c r="W14" s="463"/>
      <c r="X14" s="464" t="s">
        <v>1064</v>
      </c>
      <c r="Y14" s="465"/>
    </row>
    <row r="15" spans="1:26" ht="15.95" hidden="1" customHeight="1" thickBot="1" x14ac:dyDescent="0.3">
      <c r="A15" s="445"/>
      <c r="B15" s="461" t="s">
        <v>1063</v>
      </c>
      <c r="C15" s="466"/>
      <c r="D15" s="445"/>
      <c r="E15" s="467"/>
      <c r="F15" s="468"/>
      <c r="G15" s="469"/>
      <c r="H15" s="470"/>
      <c r="I15" s="467"/>
      <c r="J15" s="468"/>
      <c r="K15" s="468"/>
      <c r="L15" s="471"/>
      <c r="M15" s="469"/>
      <c r="N15" s="467"/>
      <c r="O15" s="468"/>
      <c r="P15" s="468"/>
      <c r="Q15" s="471"/>
      <c r="R15" s="469"/>
      <c r="S15" s="467"/>
      <c r="T15" s="468"/>
      <c r="U15" s="446"/>
      <c r="V15" s="446"/>
      <c r="W15" s="472"/>
      <c r="X15" s="447"/>
      <c r="Y15" s="448"/>
    </row>
    <row r="18" spans="1:25" x14ac:dyDescent="0.25">
      <c r="A18" s="449" t="s">
        <v>142</v>
      </c>
      <c r="B18" s="449" t="s">
        <v>1299</v>
      </c>
      <c r="C18" s="449"/>
    </row>
    <row r="19" spans="1:25" x14ac:dyDescent="0.25">
      <c r="A19" s="449" t="s">
        <v>143</v>
      </c>
      <c r="B19" s="449" t="s">
        <v>1300</v>
      </c>
      <c r="C19" s="449"/>
    </row>
    <row r="20" spans="1:25" s="96" customFormat="1" ht="25.5" customHeight="1" x14ac:dyDescent="0.25">
      <c r="A20" s="2320" t="s">
        <v>517</v>
      </c>
      <c r="B20" s="2320"/>
      <c r="C20" s="2320"/>
      <c r="D20" s="2320"/>
      <c r="E20" s="2320"/>
      <c r="F20" s="2320"/>
      <c r="G20" s="2320"/>
      <c r="H20" s="2320"/>
      <c r="Q20" s="430"/>
      <c r="R20" s="430"/>
    </row>
    <row r="21" spans="1:25" s="96" customFormat="1" ht="31.5" customHeight="1" x14ac:dyDescent="0.25">
      <c r="A21" s="2321" t="s">
        <v>1042</v>
      </c>
      <c r="B21" s="2321"/>
      <c r="C21" s="2321"/>
      <c r="D21" s="2321"/>
      <c r="E21" s="2321"/>
      <c r="F21" s="2321"/>
      <c r="G21" s="2321"/>
      <c r="H21" s="2321"/>
      <c r="Q21" s="430"/>
      <c r="R21" s="430"/>
    </row>
    <row r="22" spans="1:25" x14ac:dyDescent="0.25">
      <c r="X22" s="96"/>
      <c r="Y22" s="96"/>
    </row>
    <row r="23" spans="1:25" x14ac:dyDescent="0.25">
      <c r="X23" s="96"/>
      <c r="Y23" s="96"/>
    </row>
  </sheetData>
  <customSheetViews>
    <customSheetView guid="{4FAA2782-85AC-4DBD-92C6-A3C3B6642B69}" scale="82" fitToPage="1" printArea="1" hiddenRows="1" topLeftCell="A7">
      <selection activeCell="H9" sqref="H9"/>
      <pageMargins left="0.78740157480314965" right="0.19685039370078741" top="0.51181102362204722" bottom="0.55118110236220474" header="0.51181102362204722" footer="0.51181102362204722"/>
      <pageSetup paperSize="9" scale="39" fitToHeight="0" orientation="landscape" r:id="rId1"/>
    </customSheetView>
    <customSheetView guid="{934F907A-8EE9-43F9-9508-E1908F40F5F2}" scale="82" fitToPage="1" hiddenRows="1" topLeftCell="A7">
      <selection activeCell="H9" sqref="H9"/>
      <pageMargins left="0.78740157480314965" right="0.19685039370078741" top="0.51181102362204722" bottom="0.55118110236220474" header="0.51181102362204722" footer="0.51181102362204722"/>
      <pageSetup paperSize="9" scale="39" fitToHeight="0" orientation="landscape" r:id="rId2"/>
    </customSheetView>
  </customSheetViews>
  <mergeCells count="15">
    <mergeCell ref="A20:H20"/>
    <mergeCell ref="A21:H21"/>
    <mergeCell ref="A2:Y2"/>
    <mergeCell ref="A3:Y3"/>
    <mergeCell ref="A4:A5"/>
    <mergeCell ref="B4:B5"/>
    <mergeCell ref="C4:C5"/>
    <mergeCell ref="D4:D5"/>
    <mergeCell ref="E4:G4"/>
    <mergeCell ref="H4:H5"/>
    <mergeCell ref="I4:M4"/>
    <mergeCell ref="N4:R4"/>
    <mergeCell ref="S4:W4"/>
    <mergeCell ref="X4:X5"/>
    <mergeCell ref="Y4:Y5"/>
  </mergeCells>
  <pageMargins left="0.78740157480314965" right="0.19685039370078741" top="0.51181102362204722" bottom="0.55118110236220474" header="0.51181102362204722" footer="0.51181102362204722"/>
  <pageSetup paperSize="9" scale="38" orientation="landscape"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20"/>
  <sheetViews>
    <sheetView topLeftCell="G7" zoomScaleNormal="100" zoomScaleSheetLayoutView="118" workbookViewId="0">
      <selection activeCell="O11" sqref="O11"/>
    </sheetView>
  </sheetViews>
  <sheetFormatPr defaultColWidth="61" defaultRowHeight="15.75" x14ac:dyDescent="0.25"/>
  <cols>
    <col min="1" max="1" width="16.140625" style="28" customWidth="1"/>
    <col min="2" max="2" width="17.28515625" style="28" customWidth="1"/>
    <col min="3" max="3" width="19" style="28" customWidth="1"/>
    <col min="4" max="4" width="22.7109375" style="28" customWidth="1"/>
    <col min="5" max="5" width="12.7109375" style="28" customWidth="1"/>
    <col min="6" max="6" width="12.4257812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19.85546875" style="28" customWidth="1"/>
    <col min="15" max="16384" width="61" style="28"/>
  </cols>
  <sheetData>
    <row r="1" spans="1:14" x14ac:dyDescent="0.25">
      <c r="N1" s="361" t="s">
        <v>550</v>
      </c>
    </row>
    <row r="2" spans="1:14" ht="25.5" customHeight="1" x14ac:dyDescent="0.3">
      <c r="A2" s="2297" t="s">
        <v>131</v>
      </c>
      <c r="B2" s="2297"/>
      <c r="C2" s="2297"/>
      <c r="D2" s="2297"/>
      <c r="E2" s="2297"/>
      <c r="F2" s="2297"/>
      <c r="G2" s="2297"/>
      <c r="H2" s="2297"/>
      <c r="I2" s="2297"/>
      <c r="J2" s="2297"/>
      <c r="K2" s="2297"/>
      <c r="L2" s="2297"/>
      <c r="M2" s="2297"/>
      <c r="N2" s="2297"/>
    </row>
    <row r="3" spans="1:14" ht="14.25" customHeight="1" thickBot="1" x14ac:dyDescent="0.3">
      <c r="A3" s="2298" t="s">
        <v>508</v>
      </c>
      <c r="B3" s="2298"/>
      <c r="C3" s="2298"/>
      <c r="D3" s="2298"/>
      <c r="E3" s="2298"/>
      <c r="F3" s="2298"/>
      <c r="G3" s="2298"/>
      <c r="H3" s="2298"/>
      <c r="I3" s="2298"/>
      <c r="J3" s="2298"/>
      <c r="K3" s="2298"/>
      <c r="L3" s="2298"/>
      <c r="M3" s="2298"/>
      <c r="N3" s="2298"/>
    </row>
    <row r="4" spans="1:14" ht="33" customHeight="1" thickBot="1" x14ac:dyDescent="0.3">
      <c r="A4" s="2342" t="s">
        <v>132</v>
      </c>
      <c r="B4" s="2344" t="s">
        <v>133</v>
      </c>
      <c r="C4" s="2303" t="s">
        <v>134</v>
      </c>
      <c r="D4" s="2305" t="s">
        <v>36</v>
      </c>
      <c r="E4" s="2307" t="s">
        <v>135</v>
      </c>
      <c r="F4" s="2307"/>
      <c r="G4" s="2308"/>
      <c r="H4" s="2309" t="s">
        <v>1290</v>
      </c>
      <c r="I4" s="2311" t="s">
        <v>136</v>
      </c>
      <c r="J4" s="2313" t="s">
        <v>137</v>
      </c>
      <c r="K4" s="2314"/>
      <c r="L4" s="2315"/>
      <c r="M4" s="2316" t="s">
        <v>509</v>
      </c>
      <c r="N4" s="2316" t="s">
        <v>510</v>
      </c>
    </row>
    <row r="5" spans="1:14" ht="32.25" customHeight="1" thickBot="1" x14ac:dyDescent="0.3">
      <c r="A5" s="2343"/>
      <c r="B5" s="2302"/>
      <c r="C5" s="2304"/>
      <c r="D5" s="2306"/>
      <c r="E5" s="651" t="s">
        <v>227</v>
      </c>
      <c r="F5" s="29" t="s">
        <v>1291</v>
      </c>
      <c r="G5" s="30" t="s">
        <v>138</v>
      </c>
      <c r="H5" s="2310"/>
      <c r="I5" s="2312"/>
      <c r="J5" s="366" t="s">
        <v>511</v>
      </c>
      <c r="K5" s="97" t="s">
        <v>971</v>
      </c>
      <c r="L5" s="106" t="s">
        <v>1292</v>
      </c>
      <c r="M5" s="2317"/>
      <c r="N5" s="2317"/>
    </row>
    <row r="6" spans="1:14" ht="15.95" customHeight="1" thickBot="1" x14ac:dyDescent="0.3">
      <c r="A6" s="372">
        <v>1</v>
      </c>
      <c r="B6" s="90">
        <v>2</v>
      </c>
      <c r="C6" s="61">
        <v>3</v>
      </c>
      <c r="D6" s="62">
        <v>4</v>
      </c>
      <c r="E6" s="63">
        <v>5</v>
      </c>
      <c r="F6" s="64">
        <v>6</v>
      </c>
      <c r="G6" s="65">
        <v>7</v>
      </c>
      <c r="H6" s="66">
        <v>8</v>
      </c>
      <c r="I6" s="66">
        <v>9</v>
      </c>
      <c r="J6" s="61" t="s">
        <v>512</v>
      </c>
      <c r="K6" s="63" t="s">
        <v>513</v>
      </c>
      <c r="L6" s="66" t="s">
        <v>514</v>
      </c>
      <c r="M6" s="107">
        <v>13</v>
      </c>
      <c r="N6" s="371">
        <v>14</v>
      </c>
    </row>
    <row r="7" spans="1:14" ht="94.15" customHeight="1" x14ac:dyDescent="0.25">
      <c r="A7" s="681">
        <v>803</v>
      </c>
      <c r="B7" s="682" t="s">
        <v>144</v>
      </c>
      <c r="C7" s="683" t="s">
        <v>190</v>
      </c>
      <c r="D7" s="682" t="s">
        <v>1032</v>
      </c>
      <c r="E7" s="684">
        <v>0</v>
      </c>
      <c r="F7" s="684">
        <v>3247.8</v>
      </c>
      <c r="G7" s="684">
        <v>0</v>
      </c>
      <c r="H7" s="684">
        <v>4192.28</v>
      </c>
      <c r="I7" s="68"/>
      <c r="J7" s="1856">
        <f t="shared" ref="J7:J13" si="0">(E7+F7+G7)/3</f>
        <v>1082.6000000000001</v>
      </c>
      <c r="K7" s="1856">
        <f t="shared" ref="K7:K13" si="1">(E7+F7+G7)/3</f>
        <v>1082.6000000000001</v>
      </c>
      <c r="L7" s="1856">
        <f t="shared" ref="L7:L13" si="2">(E7+F7+G7)/3</f>
        <v>1082.6000000000001</v>
      </c>
      <c r="M7" s="68" t="s">
        <v>1301</v>
      </c>
      <c r="N7" s="373" t="s">
        <v>1302</v>
      </c>
    </row>
    <row r="8" spans="1:14" ht="79.900000000000006" customHeight="1" x14ac:dyDescent="0.25">
      <c r="A8" s="685">
        <v>803</v>
      </c>
      <c r="B8" s="652" t="s">
        <v>144</v>
      </c>
      <c r="C8" s="686" t="s">
        <v>171</v>
      </c>
      <c r="D8" s="652" t="s">
        <v>27</v>
      </c>
      <c r="E8" s="687">
        <v>0</v>
      </c>
      <c r="F8" s="687">
        <v>0</v>
      </c>
      <c r="G8" s="687">
        <v>0</v>
      </c>
      <c r="H8" s="687">
        <v>1400000</v>
      </c>
      <c r="I8" s="660"/>
      <c r="J8" s="902">
        <f t="shared" si="0"/>
        <v>0</v>
      </c>
      <c r="K8" s="902">
        <f t="shared" si="1"/>
        <v>0</v>
      </c>
      <c r="L8" s="902">
        <f t="shared" si="2"/>
        <v>0</v>
      </c>
      <c r="M8" s="660" t="s">
        <v>1303</v>
      </c>
      <c r="N8" s="374" t="s">
        <v>1304</v>
      </c>
    </row>
    <row r="9" spans="1:14" ht="208.15" customHeight="1" x14ac:dyDescent="0.25">
      <c r="A9" s="685">
        <v>803</v>
      </c>
      <c r="B9" s="652" t="s">
        <v>144</v>
      </c>
      <c r="C9" s="686" t="s">
        <v>145</v>
      </c>
      <c r="D9" s="652" t="s">
        <v>146</v>
      </c>
      <c r="E9" s="687">
        <v>4269317.6500000004</v>
      </c>
      <c r="F9" s="687">
        <v>1517438.81</v>
      </c>
      <c r="G9" s="687">
        <v>1452398.87</v>
      </c>
      <c r="H9" s="687">
        <v>0</v>
      </c>
      <c r="I9" s="660"/>
      <c r="J9" s="902">
        <f t="shared" si="0"/>
        <v>2413051.7766666668</v>
      </c>
      <c r="K9" s="902">
        <f t="shared" si="1"/>
        <v>2413051.7766666668</v>
      </c>
      <c r="L9" s="902">
        <f t="shared" si="2"/>
        <v>2413051.7766666668</v>
      </c>
      <c r="M9" s="660" t="s">
        <v>1301</v>
      </c>
      <c r="N9" s="374" t="s">
        <v>1302</v>
      </c>
    </row>
    <row r="10" spans="1:14" ht="63.6" customHeight="1" x14ac:dyDescent="0.25">
      <c r="A10" s="685">
        <v>803</v>
      </c>
      <c r="B10" s="652" t="s">
        <v>144</v>
      </c>
      <c r="C10" s="686" t="s">
        <v>141</v>
      </c>
      <c r="D10" s="652" t="s">
        <v>147</v>
      </c>
      <c r="E10" s="687">
        <v>17381609.050000001</v>
      </c>
      <c r="F10" s="687">
        <v>23059631.309999999</v>
      </c>
      <c r="G10" s="687">
        <v>24044872.93</v>
      </c>
      <c r="H10" s="687">
        <v>19866010.649999999</v>
      </c>
      <c r="I10" s="660"/>
      <c r="J10" s="1857">
        <f>ROUND((E10+F10+G10)/3,2)</f>
        <v>21495371.100000001</v>
      </c>
      <c r="K10" s="1857">
        <f>ROUND((E10+F10+G10)/3,2)</f>
        <v>21495371.100000001</v>
      </c>
      <c r="L10" s="1857">
        <f>ROUND((E10+F10+G10)/3,2)</f>
        <v>21495371.100000001</v>
      </c>
      <c r="M10" s="660" t="s">
        <v>1301</v>
      </c>
      <c r="N10" s="374" t="s">
        <v>1302</v>
      </c>
    </row>
    <row r="11" spans="1:14" ht="94.15" customHeight="1" x14ac:dyDescent="0.25">
      <c r="A11" s="685">
        <v>803</v>
      </c>
      <c r="B11" s="652" t="s">
        <v>144</v>
      </c>
      <c r="C11" s="686" t="s">
        <v>574</v>
      </c>
      <c r="D11" s="652" t="s">
        <v>575</v>
      </c>
      <c r="E11" s="687">
        <v>0</v>
      </c>
      <c r="F11" s="687">
        <v>0</v>
      </c>
      <c r="G11" s="687">
        <v>0</v>
      </c>
      <c r="H11" s="687">
        <v>150000</v>
      </c>
      <c r="I11" s="660"/>
      <c r="J11" s="1857">
        <f t="shared" si="0"/>
        <v>0</v>
      </c>
      <c r="K11" s="1857">
        <f t="shared" si="1"/>
        <v>0</v>
      </c>
      <c r="L11" s="1857">
        <f t="shared" si="2"/>
        <v>0</v>
      </c>
      <c r="M11" s="660" t="s">
        <v>1305</v>
      </c>
      <c r="N11" s="374" t="s">
        <v>1306</v>
      </c>
    </row>
    <row r="12" spans="1:14" ht="121.9" customHeight="1" x14ac:dyDescent="0.25">
      <c r="A12" s="685">
        <v>803</v>
      </c>
      <c r="B12" s="652" t="s">
        <v>144</v>
      </c>
      <c r="C12" s="686" t="s">
        <v>173</v>
      </c>
      <c r="D12" s="652" t="s">
        <v>148</v>
      </c>
      <c r="E12" s="687">
        <v>82807.81</v>
      </c>
      <c r="F12" s="687">
        <v>14840.27</v>
      </c>
      <c r="G12" s="687">
        <v>38404.269999999997</v>
      </c>
      <c r="H12" s="687">
        <v>23840</v>
      </c>
      <c r="I12" s="660"/>
      <c r="J12" s="1857">
        <f>ROUND((E12+F12+G12)/3,2)</f>
        <v>45350.78</v>
      </c>
      <c r="K12" s="1857">
        <f>ROUND((E12+F12+G12)/3,2)</f>
        <v>45350.78</v>
      </c>
      <c r="L12" s="1857">
        <f>ROUND((E12+F12+G12)/3,2)</f>
        <v>45350.78</v>
      </c>
      <c r="M12" s="660" t="s">
        <v>1305</v>
      </c>
      <c r="N12" s="374" t="s">
        <v>1307</v>
      </c>
    </row>
    <row r="13" spans="1:14" ht="108" customHeight="1" thickBot="1" x14ac:dyDescent="0.3">
      <c r="A13" s="688">
        <v>803</v>
      </c>
      <c r="B13" s="689" t="s">
        <v>144</v>
      </c>
      <c r="C13" s="690" t="s">
        <v>576</v>
      </c>
      <c r="D13" s="689" t="s">
        <v>75</v>
      </c>
      <c r="E13" s="691">
        <v>0</v>
      </c>
      <c r="F13" s="691">
        <v>0</v>
      </c>
      <c r="G13" s="691">
        <v>0</v>
      </c>
      <c r="H13" s="691">
        <v>0</v>
      </c>
      <c r="I13" s="668"/>
      <c r="J13" s="1858">
        <f t="shared" si="0"/>
        <v>0</v>
      </c>
      <c r="K13" s="1858">
        <f t="shared" si="1"/>
        <v>0</v>
      </c>
      <c r="L13" s="1858">
        <f t="shared" si="2"/>
        <v>0</v>
      </c>
      <c r="M13" s="668" t="s">
        <v>1305</v>
      </c>
      <c r="N13" s="376" t="s">
        <v>1308</v>
      </c>
    </row>
    <row r="15" spans="1:14" x14ac:dyDescent="0.25">
      <c r="A15" s="39" t="s">
        <v>142</v>
      </c>
      <c r="B15" s="39" t="s">
        <v>537</v>
      </c>
      <c r="C15" s="39"/>
    </row>
    <row r="16" spans="1:14" x14ac:dyDescent="0.25">
      <c r="A16" s="39" t="s">
        <v>143</v>
      </c>
      <c r="B16" s="39" t="s">
        <v>1309</v>
      </c>
      <c r="C16" s="39"/>
    </row>
    <row r="18" spans="1:19" s="96" customFormat="1" ht="25.5" customHeight="1" x14ac:dyDescent="0.25">
      <c r="A18" s="2295" t="s">
        <v>517</v>
      </c>
      <c r="B18" s="2295"/>
      <c r="C18" s="2295"/>
      <c r="D18" s="2295"/>
      <c r="E18" s="2295"/>
      <c r="F18" s="2295"/>
      <c r="G18" s="2295"/>
      <c r="H18" s="2295"/>
      <c r="I18" s="2295"/>
      <c r="R18" s="28"/>
      <c r="S18" s="28"/>
    </row>
    <row r="19" spans="1:19" s="96" customFormat="1" ht="24" customHeight="1" x14ac:dyDescent="0.25">
      <c r="A19" s="2295" t="s">
        <v>518</v>
      </c>
      <c r="B19" s="2295"/>
      <c r="C19" s="2295"/>
      <c r="D19" s="2295"/>
      <c r="E19" s="2295"/>
      <c r="F19" s="2295"/>
      <c r="G19" s="2295"/>
      <c r="H19" s="2295"/>
      <c r="I19" s="2295"/>
      <c r="J19" s="2295"/>
      <c r="R19" s="28"/>
      <c r="S19" s="28"/>
    </row>
    <row r="20" spans="1:19" s="96" customFormat="1" ht="31.5" customHeight="1" x14ac:dyDescent="0.25">
      <c r="A20" s="2296" t="s">
        <v>519</v>
      </c>
      <c r="B20" s="2296"/>
      <c r="C20" s="2296"/>
      <c r="D20" s="2296"/>
      <c r="E20" s="2296"/>
      <c r="F20" s="2296"/>
      <c r="G20" s="2296"/>
      <c r="H20" s="2296"/>
      <c r="I20" s="2296"/>
      <c r="R20" s="28"/>
      <c r="S20" s="28"/>
    </row>
  </sheetData>
  <customSheetViews>
    <customSheetView guid="{4FAA2782-85AC-4DBD-92C6-A3C3B6642B69}" fitToPage="1">
      <selection activeCell="D8" sqref="D8"/>
      <pageMargins left="0.78740157480314965" right="0.19685039370078741" top="0.51181102362204722" bottom="0.55118110236220474" header="0.51181102362204722" footer="0.51181102362204722"/>
      <printOptions horizontalCentered="1" verticalCentered="1"/>
      <pageSetup paperSize="9" scale="50" orientation="landscape" r:id="rId1"/>
      <headerFooter alignWithMargins="0"/>
    </customSheetView>
    <customSheetView guid="{934F907A-8EE9-43F9-9508-E1908F40F5F2}" fitToPage="1">
      <selection activeCell="D8" sqref="D8"/>
      <pageMargins left="0.78740157480314965" right="0.19685039370078741" top="0.51181102362204722" bottom="0.55118110236220474" header="0.51181102362204722" footer="0.51181102362204722"/>
      <printOptions horizontalCentered="1" verticalCentered="1"/>
      <pageSetup paperSize="9" scale="50" orientation="landscape" r:id="rId2"/>
      <headerFooter alignWithMargins="0"/>
    </customSheetView>
  </customSheetViews>
  <mergeCells count="15">
    <mergeCell ref="A19:J19"/>
    <mergeCell ref="A20:I20"/>
    <mergeCell ref="A18:I18"/>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54" orientation="landscape" r:id="rId3"/>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4"/>
  <sheetViews>
    <sheetView zoomScaleNormal="100" zoomScaleSheetLayoutView="118" workbookViewId="0">
      <selection activeCell="L10" sqref="L10"/>
    </sheetView>
  </sheetViews>
  <sheetFormatPr defaultColWidth="61" defaultRowHeight="15.75" x14ac:dyDescent="0.25"/>
  <cols>
    <col min="1" max="1" width="11.85546875" style="28" customWidth="1"/>
    <col min="2" max="2" width="14.85546875" style="28" customWidth="1"/>
    <col min="3" max="3" width="19" style="28" customWidth="1"/>
    <col min="4" max="4" width="36.14062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20.28515625" style="28" customWidth="1"/>
    <col min="18" max="18" width="35.28515625"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348"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9" ht="45" customHeight="1" thickBot="1" x14ac:dyDescent="0.3">
      <c r="A5" s="2300"/>
      <c r="B5" s="2300"/>
      <c r="C5" s="2304"/>
      <c r="D5" s="2306"/>
      <c r="E5" s="651" t="s">
        <v>152</v>
      </c>
      <c r="F5" s="91" t="s">
        <v>153</v>
      </c>
      <c r="G5" s="29" t="s">
        <v>136</v>
      </c>
      <c r="H5" s="92" t="s">
        <v>154</v>
      </c>
      <c r="I5" s="651" t="s">
        <v>152</v>
      </c>
      <c r="J5" s="29" t="s">
        <v>153</v>
      </c>
      <c r="K5" s="651" t="s">
        <v>136</v>
      </c>
      <c r="L5" s="92" t="s">
        <v>154</v>
      </c>
      <c r="M5" s="651" t="s">
        <v>152</v>
      </c>
      <c r="N5" s="29" t="s">
        <v>153</v>
      </c>
      <c r="O5" s="651" t="s">
        <v>136</v>
      </c>
      <c r="P5" s="654" t="s">
        <v>154</v>
      </c>
      <c r="Q5" s="2317"/>
      <c r="R5" s="2310"/>
    </row>
    <row r="6" spans="1:19" s="46" customFormat="1" ht="15.95" customHeight="1" thickBot="1" x14ac:dyDescent="0.3">
      <c r="A6" s="32">
        <v>1</v>
      </c>
      <c r="B6" s="32">
        <v>2</v>
      </c>
      <c r="C6" s="32">
        <v>3</v>
      </c>
      <c r="D6" s="43">
        <v>4</v>
      </c>
      <c r="E6" s="44">
        <v>5</v>
      </c>
      <c r="F6" s="32">
        <v>6</v>
      </c>
      <c r="G6" s="32">
        <v>7</v>
      </c>
      <c r="H6" s="45" t="s">
        <v>155</v>
      </c>
      <c r="I6" s="31">
        <v>9</v>
      </c>
      <c r="J6" s="32">
        <v>10</v>
      </c>
      <c r="K6" s="32">
        <v>11</v>
      </c>
      <c r="L6" s="32" t="s">
        <v>156</v>
      </c>
      <c r="M6" s="31">
        <v>13</v>
      </c>
      <c r="N6" s="32">
        <v>14</v>
      </c>
      <c r="O6" s="32">
        <v>15</v>
      </c>
      <c r="P6" s="93" t="s">
        <v>157</v>
      </c>
      <c r="Q6" s="38">
        <v>17</v>
      </c>
      <c r="R6" s="67">
        <v>18</v>
      </c>
    </row>
    <row r="7" spans="1:19" ht="69.75" customHeight="1" x14ac:dyDescent="0.25">
      <c r="A7" s="475">
        <v>804</v>
      </c>
      <c r="B7" s="692" t="s">
        <v>158</v>
      </c>
      <c r="C7" s="108" t="s">
        <v>159</v>
      </c>
      <c r="D7" s="109" t="s">
        <v>113</v>
      </c>
      <c r="E7" s="95">
        <v>3676.48</v>
      </c>
      <c r="F7" s="95">
        <v>34</v>
      </c>
      <c r="G7" s="95"/>
      <c r="H7" s="120">
        <f t="shared" ref="H7:H8" si="0">E7*F7</f>
        <v>125000.32000000001</v>
      </c>
      <c r="I7" s="95">
        <v>3676.48</v>
      </c>
      <c r="J7" s="95">
        <v>34</v>
      </c>
      <c r="K7" s="95"/>
      <c r="L7" s="120">
        <f t="shared" ref="L7:L8" si="1">I7*J7</f>
        <v>125000.32000000001</v>
      </c>
      <c r="M7" s="95">
        <v>3676.48</v>
      </c>
      <c r="N7" s="95">
        <v>34</v>
      </c>
      <c r="O7" s="95"/>
      <c r="P7" s="120">
        <f t="shared" ref="P7:P8" si="2">M7*N7</f>
        <v>125000.32000000001</v>
      </c>
      <c r="Q7" s="2345" t="s">
        <v>540</v>
      </c>
      <c r="R7" s="2347" t="s">
        <v>541</v>
      </c>
    </row>
    <row r="8" spans="1:19" ht="95.25" customHeight="1" x14ac:dyDescent="0.25">
      <c r="A8" s="475">
        <v>804</v>
      </c>
      <c r="B8" s="692" t="s">
        <v>158</v>
      </c>
      <c r="C8" s="108" t="s">
        <v>160</v>
      </c>
      <c r="D8" s="109" t="s">
        <v>47</v>
      </c>
      <c r="E8" s="95">
        <v>22000</v>
      </c>
      <c r="F8" s="95">
        <v>4</v>
      </c>
      <c r="G8" s="95"/>
      <c r="H8" s="120">
        <f t="shared" si="0"/>
        <v>88000</v>
      </c>
      <c r="I8" s="95">
        <v>22000</v>
      </c>
      <c r="J8" s="95">
        <v>4</v>
      </c>
      <c r="K8" s="95"/>
      <c r="L8" s="120">
        <f t="shared" si="1"/>
        <v>88000</v>
      </c>
      <c r="M8" s="95">
        <v>22000</v>
      </c>
      <c r="N8" s="95">
        <v>4</v>
      </c>
      <c r="O8" s="95"/>
      <c r="P8" s="120">
        <f t="shared" si="2"/>
        <v>88000</v>
      </c>
      <c r="Q8" s="2346"/>
      <c r="R8" s="2347"/>
    </row>
    <row r="9" spans="1:19" ht="103.5" customHeight="1" x14ac:dyDescent="0.25">
      <c r="A9" s="475">
        <v>804</v>
      </c>
      <c r="B9" s="692" t="s">
        <v>158</v>
      </c>
      <c r="C9" s="110" t="s">
        <v>161</v>
      </c>
      <c r="D9" s="111" t="s">
        <v>48</v>
      </c>
      <c r="E9" s="95">
        <v>2500</v>
      </c>
      <c r="F9" s="95">
        <v>105</v>
      </c>
      <c r="G9" s="95"/>
      <c r="H9" s="120">
        <f>E9*F9</f>
        <v>262500</v>
      </c>
      <c r="I9" s="95">
        <v>2500</v>
      </c>
      <c r="J9" s="95">
        <v>105</v>
      </c>
      <c r="K9" s="95"/>
      <c r="L9" s="120">
        <f>I9*J9</f>
        <v>262500</v>
      </c>
      <c r="M9" s="95">
        <v>2500</v>
      </c>
      <c r="N9" s="95">
        <v>105</v>
      </c>
      <c r="O9" s="95"/>
      <c r="P9" s="120">
        <f>M9*N9</f>
        <v>262500</v>
      </c>
      <c r="Q9" s="2346"/>
      <c r="R9" s="2347"/>
    </row>
    <row r="10" spans="1:19" ht="141" customHeight="1" x14ac:dyDescent="0.25">
      <c r="A10" s="475">
        <v>804</v>
      </c>
      <c r="B10" s="692" t="s">
        <v>158</v>
      </c>
      <c r="C10" s="112" t="s">
        <v>145</v>
      </c>
      <c r="D10" s="113" t="s">
        <v>164</v>
      </c>
      <c r="E10" s="114">
        <v>85000</v>
      </c>
      <c r="F10" s="95">
        <v>12</v>
      </c>
      <c r="G10" s="95"/>
      <c r="H10" s="120">
        <f>E10*F10</f>
        <v>1020000</v>
      </c>
      <c r="I10" s="114">
        <v>85000</v>
      </c>
      <c r="J10" s="95">
        <v>12</v>
      </c>
      <c r="K10" s="95"/>
      <c r="L10" s="120">
        <f>I10*J10</f>
        <v>1020000</v>
      </c>
      <c r="M10" s="114">
        <v>85000</v>
      </c>
      <c r="N10" s="95">
        <v>12</v>
      </c>
      <c r="O10" s="95"/>
      <c r="P10" s="120">
        <f>M10*N10</f>
        <v>1020000</v>
      </c>
      <c r="Q10" s="94"/>
      <c r="R10" s="115" t="s">
        <v>542</v>
      </c>
    </row>
    <row r="11" spans="1:19" x14ac:dyDescent="0.25">
      <c r="A11" s="39" t="s">
        <v>142</v>
      </c>
      <c r="B11" s="39" t="s">
        <v>165</v>
      </c>
      <c r="C11" s="39"/>
    </row>
    <row r="12" spans="1:19" x14ac:dyDescent="0.25">
      <c r="A12" s="39" t="s">
        <v>143</v>
      </c>
      <c r="B12" s="39" t="s">
        <v>538</v>
      </c>
      <c r="C12" s="39"/>
    </row>
    <row r="13" spans="1:19" s="96" customFormat="1" ht="25.5" customHeight="1" x14ac:dyDescent="0.25">
      <c r="A13" s="2295" t="s">
        <v>517</v>
      </c>
      <c r="B13" s="2295"/>
      <c r="C13" s="2295"/>
      <c r="D13" s="2295"/>
      <c r="E13" s="2295"/>
      <c r="F13" s="2295"/>
      <c r="G13" s="2295"/>
      <c r="H13" s="2295"/>
      <c r="Q13" s="28"/>
      <c r="R13" s="28"/>
    </row>
    <row r="14" spans="1:19" s="96" customFormat="1" ht="31.5" customHeight="1" x14ac:dyDescent="0.25">
      <c r="A14" s="2296" t="s">
        <v>1015</v>
      </c>
      <c r="B14" s="2296"/>
      <c r="C14" s="2296"/>
      <c r="D14" s="2296"/>
      <c r="E14" s="2296"/>
      <c r="F14" s="2296"/>
      <c r="G14" s="2296"/>
      <c r="H14" s="2296"/>
      <c r="Q14" s="28"/>
      <c r="R14" s="28"/>
    </row>
  </sheetData>
  <customSheetViews>
    <customSheetView guid="{4FAA2782-85AC-4DBD-92C6-A3C3B6642B69}" fitToPage="1" printArea="1" topLeftCell="A4">
      <selection activeCell="F9" sqref="F9"/>
      <pageMargins left="0.78740157480314965" right="0.19685039370078741" top="0.51181102362204722" bottom="0.55118110236220474" header="0.51181102362204722" footer="0.51181102362204722"/>
      <printOptions horizontalCentered="1" verticalCentered="1"/>
      <pageSetup paperSize="9" scale="45" orientation="landscape" r:id="rId1"/>
      <headerFooter alignWithMargins="0"/>
    </customSheetView>
    <customSheetView guid="{934F907A-8EE9-43F9-9508-E1908F40F5F2}" fitToPage="1" topLeftCell="A4">
      <selection activeCell="F9" sqref="F9"/>
      <pageMargins left="0.78740157480314965" right="0.19685039370078741" top="0.51181102362204722" bottom="0.55118110236220474" header="0.51181102362204722" footer="0.51181102362204722"/>
      <printOptions horizontalCentered="1" verticalCentered="1"/>
      <pageSetup paperSize="9" scale="45" orientation="landscape" r:id="rId2"/>
      <headerFooter alignWithMargins="0"/>
    </customSheetView>
  </customSheetViews>
  <mergeCells count="15">
    <mergeCell ref="Q7:Q9"/>
    <mergeCell ref="R7:R9"/>
    <mergeCell ref="A13:H13"/>
    <mergeCell ref="A14:H14"/>
    <mergeCell ref="A2:R2"/>
    <mergeCell ref="A3:R3"/>
    <mergeCell ref="A4:A5"/>
    <mergeCell ref="B4:B5"/>
    <mergeCell ref="C4:C5"/>
    <mergeCell ref="D4:D5"/>
    <mergeCell ref="E4:H4"/>
    <mergeCell ref="I4:L4"/>
    <mergeCell ref="M4:P4"/>
    <mergeCell ref="Q4:Q5"/>
    <mergeCell ref="R4:R5"/>
  </mergeCells>
  <printOptions horizontalCentered="1" verticalCentered="1"/>
  <pageMargins left="0.78740157480314965" right="0.19685039370078741" top="0.51181102362204722" bottom="0.55118110236220474" header="0.51181102362204722" footer="0.51181102362204722"/>
  <pageSetup paperSize="9" scale="42" orientation="landscape" r:id="rId3"/>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6"/>
  <sheetViews>
    <sheetView zoomScaleNormal="100" zoomScaleSheetLayoutView="118" workbookViewId="0">
      <selection activeCell="J23" sqref="J23"/>
    </sheetView>
  </sheetViews>
  <sheetFormatPr defaultColWidth="61" defaultRowHeight="15.75" x14ac:dyDescent="0.25"/>
  <cols>
    <col min="1" max="1" width="16.140625" style="28" customWidth="1"/>
    <col min="2" max="2" width="17.28515625" style="28" customWidth="1"/>
    <col min="3" max="3" width="19" style="28" customWidth="1"/>
    <col min="4" max="4" width="19.42578125" style="28" customWidth="1"/>
    <col min="5" max="5" width="11.85546875" style="28" customWidth="1"/>
    <col min="6" max="6" width="12.4257812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19.8554687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32.25" customHeight="1" thickBot="1" x14ac:dyDescent="0.3">
      <c r="A5" s="2300"/>
      <c r="B5" s="2302"/>
      <c r="C5" s="2304"/>
      <c r="D5" s="2306"/>
      <c r="E5" s="651" t="s">
        <v>227</v>
      </c>
      <c r="F5" s="29" t="s">
        <v>1291</v>
      </c>
      <c r="G5" s="30" t="s">
        <v>138</v>
      </c>
      <c r="H5" s="2310"/>
      <c r="I5" s="2312"/>
      <c r="J5" s="366" t="s">
        <v>511</v>
      </c>
      <c r="K5" s="97" t="s">
        <v>971</v>
      </c>
      <c r="L5" s="106" t="s">
        <v>1292</v>
      </c>
      <c r="M5" s="2317"/>
      <c r="N5" s="2319"/>
    </row>
    <row r="6" spans="1:19" ht="15.95" customHeight="1" thickBot="1" x14ac:dyDescent="0.3">
      <c r="A6" s="32">
        <v>1</v>
      </c>
      <c r="B6" s="32">
        <v>2</v>
      </c>
      <c r="C6" s="33">
        <v>3</v>
      </c>
      <c r="D6" s="34">
        <v>4</v>
      </c>
      <c r="E6" s="35">
        <v>5</v>
      </c>
      <c r="F6" s="36">
        <v>6</v>
      </c>
      <c r="G6" s="37">
        <v>7</v>
      </c>
      <c r="H6" s="38">
        <v>8</v>
      </c>
      <c r="I6" s="38">
        <v>9</v>
      </c>
      <c r="J6" s="33" t="s">
        <v>512</v>
      </c>
      <c r="K6" s="35" t="s">
        <v>513</v>
      </c>
      <c r="L6" s="38" t="s">
        <v>514</v>
      </c>
      <c r="M6" s="93">
        <v>13</v>
      </c>
      <c r="N6" s="105">
        <v>14</v>
      </c>
    </row>
    <row r="7" spans="1:19" ht="81" customHeight="1" x14ac:dyDescent="0.25">
      <c r="A7" s="693">
        <v>804</v>
      </c>
      <c r="B7" s="694" t="s">
        <v>158</v>
      </c>
      <c r="C7" s="695" t="s">
        <v>166</v>
      </c>
      <c r="D7" s="696" t="s">
        <v>7</v>
      </c>
      <c r="E7" s="697">
        <v>4760816.1900000004</v>
      </c>
      <c r="F7" s="697">
        <v>3182066.76</v>
      </c>
      <c r="G7" s="697">
        <v>254925.71</v>
      </c>
      <c r="H7" s="47"/>
      <c r="I7" s="47"/>
      <c r="J7" s="859">
        <f>(E7+F7+G7)/3</f>
        <v>2732602.8866666667</v>
      </c>
      <c r="K7" s="859">
        <f>(E7+F7+G7)/3</f>
        <v>2732602.8866666667</v>
      </c>
      <c r="L7" s="859">
        <f>(E7+F7+G7)/3</f>
        <v>2732602.8866666667</v>
      </c>
      <c r="M7" s="698"/>
      <c r="N7" s="699" t="s">
        <v>539</v>
      </c>
    </row>
    <row r="8" spans="1:19" ht="15.95" customHeight="1" x14ac:dyDescent="0.25">
      <c r="A8" s="94"/>
      <c r="B8" s="94"/>
      <c r="C8" s="48"/>
      <c r="D8" s="49"/>
      <c r="E8" s="50"/>
      <c r="F8" s="48"/>
      <c r="G8" s="197"/>
      <c r="H8" s="47"/>
      <c r="I8" s="47"/>
      <c r="J8" s="198"/>
      <c r="K8" s="199"/>
      <c r="L8" s="200"/>
      <c r="M8" s="161"/>
      <c r="N8" s="199"/>
    </row>
    <row r="9" spans="1:19" ht="15.95" customHeight="1" thickBot="1" x14ac:dyDescent="0.3">
      <c r="A9" s="51"/>
      <c r="B9" s="51"/>
      <c r="C9" s="40"/>
      <c r="D9" s="41"/>
      <c r="E9" s="52"/>
      <c r="F9" s="40"/>
      <c r="G9" s="53"/>
      <c r="H9" s="54"/>
      <c r="I9" s="54"/>
      <c r="J9" s="55"/>
      <c r="K9" s="51"/>
      <c r="L9" s="201"/>
      <c r="M9" s="162"/>
      <c r="N9" s="104"/>
    </row>
    <row r="11" spans="1:19" x14ac:dyDescent="0.25">
      <c r="A11" s="39" t="s">
        <v>142</v>
      </c>
      <c r="B11" s="39" t="s">
        <v>165</v>
      </c>
      <c r="C11" s="39"/>
    </row>
    <row r="12" spans="1:19" x14ac:dyDescent="0.25">
      <c r="A12" s="39" t="s">
        <v>143</v>
      </c>
      <c r="B12" s="39" t="s">
        <v>538</v>
      </c>
      <c r="C12" s="39"/>
    </row>
    <row r="14" spans="1:19" s="96" customFormat="1" ht="25.5" customHeight="1" x14ac:dyDescent="0.25">
      <c r="A14" s="2295" t="s">
        <v>517</v>
      </c>
      <c r="B14" s="2295"/>
      <c r="C14" s="2295"/>
      <c r="D14" s="2295"/>
      <c r="E14" s="2295"/>
      <c r="F14" s="2295"/>
      <c r="G14" s="2295"/>
      <c r="H14" s="2295"/>
      <c r="I14" s="2295"/>
      <c r="R14" s="28"/>
      <c r="S14" s="28"/>
    </row>
    <row r="15" spans="1:19" s="96" customFormat="1" ht="24" customHeight="1" x14ac:dyDescent="0.25">
      <c r="A15" s="2295" t="s">
        <v>518</v>
      </c>
      <c r="B15" s="2295"/>
      <c r="C15" s="2295"/>
      <c r="D15" s="2295"/>
      <c r="E15" s="2295"/>
      <c r="F15" s="2295"/>
      <c r="G15" s="2295"/>
      <c r="H15" s="2295"/>
      <c r="I15" s="2295"/>
      <c r="J15" s="2295"/>
      <c r="R15" s="28"/>
      <c r="S15" s="28"/>
    </row>
    <row r="16" spans="1:19" s="96" customFormat="1" ht="31.5" customHeight="1" x14ac:dyDescent="0.25">
      <c r="A16" s="2296" t="s">
        <v>519</v>
      </c>
      <c r="B16" s="2296"/>
      <c r="C16" s="2296"/>
      <c r="D16" s="2296"/>
      <c r="E16" s="2296"/>
      <c r="F16" s="2296"/>
      <c r="G16" s="2296"/>
      <c r="H16" s="2296"/>
      <c r="I16" s="2296"/>
      <c r="R16" s="28"/>
      <c r="S16" s="28"/>
    </row>
  </sheetData>
  <customSheetViews>
    <customSheetView guid="{4FAA2782-85AC-4DBD-92C6-A3C3B6642B69}" fitToPage="1" printArea="1">
      <selection activeCell="A12" sqref="A12:I12"/>
      <pageMargins left="0.78740157480314965" right="0.19685039370078741" top="0.51181102362204722" bottom="0.55118110236220474" header="0.51181102362204722" footer="0.51181102362204722"/>
      <printOptions horizontalCentered="1" verticalCentered="1"/>
      <pageSetup paperSize="9" scale="54" orientation="landscape" r:id="rId1"/>
      <headerFooter alignWithMargins="0"/>
    </customSheetView>
    <customSheetView guid="{934F907A-8EE9-43F9-9508-E1908F40F5F2}" fitToPage="1">
      <selection activeCell="A12" sqref="A12:I12"/>
      <pageMargins left="0.78740157480314965" right="0.19685039370078741" top="0.51181102362204722" bottom="0.55118110236220474" header="0.51181102362204722" footer="0.51181102362204722"/>
      <printOptions horizontalCentered="1" verticalCentered="1"/>
      <pageSetup paperSize="9" scale="54" orientation="landscape" r:id="rId2"/>
      <headerFooter alignWithMargins="0"/>
    </customSheetView>
  </customSheetViews>
  <mergeCells count="15">
    <mergeCell ref="A15:J15"/>
    <mergeCell ref="A16:I16"/>
    <mergeCell ref="A14:I14"/>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56" orientation="landscape" r:id="rId3"/>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2"/>
  <sheetViews>
    <sheetView workbookViewId="0">
      <selection activeCell="K16" sqref="K16"/>
    </sheetView>
  </sheetViews>
  <sheetFormatPr defaultColWidth="61" defaultRowHeight="15.75" x14ac:dyDescent="0.25"/>
  <cols>
    <col min="1" max="1" width="11.85546875" style="28" customWidth="1"/>
    <col min="2" max="2" width="14.85546875" style="28" customWidth="1"/>
    <col min="3" max="3" width="19" style="28" customWidth="1"/>
    <col min="4" max="4" width="19.4257812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20.28515625" style="28" customWidth="1"/>
    <col min="18" max="18" width="19.85546875" style="28" customWidth="1"/>
    <col min="19" max="19" width="16.42578125" style="28" customWidth="1"/>
    <col min="20" max="16384" width="61" style="28"/>
  </cols>
  <sheetData>
    <row r="1" spans="1:19" x14ac:dyDescent="0.25">
      <c r="R1" s="361" t="s">
        <v>550</v>
      </c>
    </row>
    <row r="2" spans="1:19" ht="25.5" customHeight="1" x14ac:dyDescent="0.3">
      <c r="A2" s="2352" t="s">
        <v>151</v>
      </c>
      <c r="B2" s="2352"/>
      <c r="C2" s="2352"/>
      <c r="D2" s="2352"/>
      <c r="E2" s="2352"/>
      <c r="F2" s="2352"/>
      <c r="G2" s="2352"/>
      <c r="H2" s="2352"/>
      <c r="I2" s="2352"/>
      <c r="J2" s="2352"/>
      <c r="K2" s="2352"/>
      <c r="L2" s="2352"/>
      <c r="M2" s="2352"/>
      <c r="N2" s="2352"/>
      <c r="O2" s="2352"/>
      <c r="P2" s="2352"/>
      <c r="Q2" s="2352"/>
      <c r="R2" s="2352"/>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342" t="s">
        <v>132</v>
      </c>
      <c r="B4" s="2348" t="s">
        <v>133</v>
      </c>
      <c r="C4" s="2303" t="s">
        <v>134</v>
      </c>
      <c r="D4" s="2353" t="s">
        <v>36</v>
      </c>
      <c r="E4" s="2355" t="s">
        <v>511</v>
      </c>
      <c r="F4" s="2350"/>
      <c r="G4" s="2350"/>
      <c r="H4" s="2351"/>
      <c r="I4" s="2355" t="s">
        <v>971</v>
      </c>
      <c r="J4" s="2350"/>
      <c r="K4" s="2350"/>
      <c r="L4" s="2351"/>
      <c r="M4" s="2355" t="s">
        <v>1292</v>
      </c>
      <c r="N4" s="2350"/>
      <c r="O4" s="2350"/>
      <c r="P4" s="2351"/>
      <c r="Q4" s="2309" t="s">
        <v>509</v>
      </c>
      <c r="R4" s="2309" t="s">
        <v>510</v>
      </c>
    </row>
    <row r="5" spans="1:19" ht="45" customHeight="1" thickBot="1" x14ac:dyDescent="0.3">
      <c r="A5" s="2343"/>
      <c r="B5" s="2300"/>
      <c r="C5" s="2304"/>
      <c r="D5" s="2354"/>
      <c r="E5" s="657" t="s">
        <v>152</v>
      </c>
      <c r="F5" s="91" t="s">
        <v>153</v>
      </c>
      <c r="G5" s="29" t="s">
        <v>136</v>
      </c>
      <c r="H5" s="700" t="s">
        <v>154</v>
      </c>
      <c r="I5" s="657" t="s">
        <v>152</v>
      </c>
      <c r="J5" s="29" t="s">
        <v>153</v>
      </c>
      <c r="K5" s="651" t="s">
        <v>136</v>
      </c>
      <c r="L5" s="700" t="s">
        <v>154</v>
      </c>
      <c r="M5" s="657" t="s">
        <v>152</v>
      </c>
      <c r="N5" s="29" t="s">
        <v>153</v>
      </c>
      <c r="O5" s="651" t="s">
        <v>136</v>
      </c>
      <c r="P5" s="654" t="s">
        <v>154</v>
      </c>
      <c r="Q5" s="2310"/>
      <c r="R5" s="2310"/>
    </row>
    <row r="6" spans="1:19" s="46" customFormat="1" ht="15.95" customHeight="1" thickBot="1" x14ac:dyDescent="0.3">
      <c r="A6" s="701">
        <v>1</v>
      </c>
      <c r="B6" s="32">
        <v>2</v>
      </c>
      <c r="C6" s="32">
        <v>3</v>
      </c>
      <c r="D6" s="702">
        <v>4</v>
      </c>
      <c r="E6" s="701">
        <v>5</v>
      </c>
      <c r="F6" s="32">
        <v>6</v>
      </c>
      <c r="G6" s="32">
        <v>7</v>
      </c>
      <c r="H6" s="702" t="s">
        <v>155</v>
      </c>
      <c r="I6" s="701">
        <v>9</v>
      </c>
      <c r="J6" s="32">
        <v>10</v>
      </c>
      <c r="K6" s="32">
        <v>11</v>
      </c>
      <c r="L6" s="702" t="s">
        <v>156</v>
      </c>
      <c r="M6" s="701">
        <v>13</v>
      </c>
      <c r="N6" s="32">
        <v>14</v>
      </c>
      <c r="O6" s="32">
        <v>15</v>
      </c>
      <c r="P6" s="93" t="s">
        <v>157</v>
      </c>
      <c r="Q6" s="67">
        <v>17</v>
      </c>
      <c r="R6" s="67">
        <v>18</v>
      </c>
    </row>
    <row r="7" spans="1:19" ht="167.25" customHeight="1" thickBot="1" x14ac:dyDescent="0.3">
      <c r="A7" s="701">
        <v>805</v>
      </c>
      <c r="B7" s="703" t="s">
        <v>1033</v>
      </c>
      <c r="C7" s="704" t="s">
        <v>543</v>
      </c>
      <c r="D7" s="705" t="s">
        <v>914</v>
      </c>
      <c r="E7" s="706"/>
      <c r="F7" s="100"/>
      <c r="G7" s="100"/>
      <c r="H7" s="707">
        <f>65256+2000000</f>
        <v>2065256</v>
      </c>
      <c r="I7" s="706"/>
      <c r="J7" s="100"/>
      <c r="K7" s="100"/>
      <c r="L7" s="707">
        <f>65256+2000000</f>
        <v>2065256</v>
      </c>
      <c r="M7" s="706"/>
      <c r="N7" s="100"/>
      <c r="O7" s="100"/>
      <c r="P7" s="708">
        <f>65256</f>
        <v>65256</v>
      </c>
      <c r="Q7" s="709" t="s">
        <v>1310</v>
      </c>
      <c r="R7" s="710" t="s">
        <v>1311</v>
      </c>
    </row>
    <row r="8" spans="1:19" ht="12" customHeight="1" x14ac:dyDescent="0.25"/>
    <row r="9" spans="1:19" x14ac:dyDescent="0.25">
      <c r="A9" s="39" t="s">
        <v>142</v>
      </c>
      <c r="B9" s="39" t="s">
        <v>1312</v>
      </c>
      <c r="C9" s="39"/>
      <c r="H9" s="56"/>
    </row>
    <row r="10" spans="1:19" x14ac:dyDescent="0.25">
      <c r="A10" s="39" t="s">
        <v>143</v>
      </c>
      <c r="B10" s="39" t="s">
        <v>1313</v>
      </c>
      <c r="C10" s="39"/>
    </row>
    <row r="11" spans="1:19" s="96" customFormat="1" ht="25.5" customHeight="1" x14ac:dyDescent="0.25">
      <c r="A11" s="2295" t="s">
        <v>517</v>
      </c>
      <c r="B11" s="2295"/>
      <c r="C11" s="2295"/>
      <c r="D11" s="2295"/>
      <c r="E11" s="2295"/>
      <c r="F11" s="2295"/>
      <c r="G11" s="2295"/>
      <c r="H11" s="2295"/>
      <c r="Q11" s="28"/>
      <c r="R11" s="28"/>
    </row>
    <row r="12" spans="1:19" s="96" customFormat="1" ht="31.5" customHeight="1" x14ac:dyDescent="0.25">
      <c r="A12" s="2296" t="s">
        <v>1015</v>
      </c>
      <c r="B12" s="2296"/>
      <c r="C12" s="2296"/>
      <c r="D12" s="2296"/>
      <c r="E12" s="2296"/>
      <c r="F12" s="2296"/>
      <c r="G12" s="2296"/>
      <c r="H12" s="2296"/>
      <c r="Q12" s="28"/>
      <c r="R12" s="28"/>
    </row>
  </sheetData>
  <mergeCells count="13">
    <mergeCell ref="R4:R5"/>
    <mergeCell ref="A11:H11"/>
    <mergeCell ref="A12:H12"/>
    <mergeCell ref="A2:R2"/>
    <mergeCell ref="A3:R3"/>
    <mergeCell ref="A4:A5"/>
    <mergeCell ref="B4:B5"/>
    <mergeCell ref="C4:C5"/>
    <mergeCell ref="D4:D5"/>
    <mergeCell ref="E4:H4"/>
    <mergeCell ref="I4:L4"/>
    <mergeCell ref="M4:P4"/>
    <mergeCell ref="Q4:Q5"/>
  </mergeCells>
  <pageMargins left="0.70866141732283472" right="0.70866141732283472" top="0.74803149606299213" bottom="0.74803149606299213" header="0.31496062992125984" footer="0.31496062992125984"/>
  <pageSetup paperSize="9" scale="4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15"/>
  <sheetViews>
    <sheetView view="pageBreakPreview" topLeftCell="E2" zoomScale="84" zoomScaleNormal="100" zoomScaleSheetLayoutView="84" workbookViewId="0">
      <pane ySplit="5" topLeftCell="A7" activePane="bottomLeft" state="frozen"/>
      <selection activeCell="A2" sqref="A2"/>
      <selection pane="bottomLeft" activeCell="L7" sqref="L7"/>
    </sheetView>
  </sheetViews>
  <sheetFormatPr defaultColWidth="61" defaultRowHeight="15.75" x14ac:dyDescent="0.25"/>
  <cols>
    <col min="1" max="1" width="16.140625" style="28" customWidth="1"/>
    <col min="2" max="2" width="17.28515625" style="28" customWidth="1"/>
    <col min="3" max="3" width="19" style="28" customWidth="1"/>
    <col min="4" max="4" width="19.42578125" style="28" customWidth="1"/>
    <col min="5" max="5" width="14" style="28" customWidth="1"/>
    <col min="6" max="6" width="17.710937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19.85546875" style="28" customWidth="1"/>
    <col min="15" max="16384" width="61" style="28"/>
  </cols>
  <sheetData>
    <row r="1" spans="1:19" hidden="1" x14ac:dyDescent="0.25">
      <c r="N1" s="361" t="s">
        <v>550</v>
      </c>
    </row>
    <row r="2" spans="1:19" ht="19.149999999999999"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342" t="s">
        <v>132</v>
      </c>
      <c r="B4" s="2344" t="s">
        <v>133</v>
      </c>
      <c r="C4" s="2303" t="s">
        <v>134</v>
      </c>
      <c r="D4" s="2353" t="s">
        <v>36</v>
      </c>
      <c r="E4" s="2356" t="s">
        <v>135</v>
      </c>
      <c r="F4" s="2307"/>
      <c r="G4" s="2308"/>
      <c r="H4" s="2309" t="s">
        <v>1290</v>
      </c>
      <c r="I4" s="2357" t="s">
        <v>136</v>
      </c>
      <c r="J4" s="2359" t="s">
        <v>137</v>
      </c>
      <c r="K4" s="2314"/>
      <c r="L4" s="2315"/>
      <c r="M4" s="2309" t="s">
        <v>509</v>
      </c>
      <c r="N4" s="2309" t="s">
        <v>510</v>
      </c>
    </row>
    <row r="5" spans="1:19" ht="32.25" customHeight="1" thickBot="1" x14ac:dyDescent="0.3">
      <c r="A5" s="2343"/>
      <c r="B5" s="2302"/>
      <c r="C5" s="2304"/>
      <c r="D5" s="2354"/>
      <c r="E5" s="657" t="s">
        <v>227</v>
      </c>
      <c r="F5" s="29" t="s">
        <v>1291</v>
      </c>
      <c r="G5" s="30" t="s">
        <v>138</v>
      </c>
      <c r="H5" s="2310"/>
      <c r="I5" s="2358"/>
      <c r="J5" s="366" t="s">
        <v>511</v>
      </c>
      <c r="K5" s="97" t="s">
        <v>971</v>
      </c>
      <c r="L5" s="106" t="s">
        <v>1292</v>
      </c>
      <c r="M5" s="2310"/>
      <c r="N5" s="2310"/>
    </row>
    <row r="6" spans="1:19" ht="15.95" customHeight="1" thickBot="1" x14ac:dyDescent="0.3">
      <c r="A6" s="701">
        <v>1</v>
      </c>
      <c r="B6" s="32">
        <v>2</v>
      </c>
      <c r="C6" s="33">
        <v>3</v>
      </c>
      <c r="D6" s="37">
        <v>4</v>
      </c>
      <c r="E6" s="33">
        <v>5</v>
      </c>
      <c r="F6" s="36">
        <v>6</v>
      </c>
      <c r="G6" s="37">
        <v>7</v>
      </c>
      <c r="H6" s="67">
        <v>8</v>
      </c>
      <c r="I6" s="67">
        <v>9</v>
      </c>
      <c r="J6" s="377" t="s">
        <v>512</v>
      </c>
      <c r="K6" s="378" t="s">
        <v>513</v>
      </c>
      <c r="L6" s="379" t="s">
        <v>514</v>
      </c>
      <c r="M6" s="712">
        <v>13</v>
      </c>
      <c r="N6" s="713">
        <v>14</v>
      </c>
    </row>
    <row r="7" spans="1:19" s="60" customFormat="1" ht="86.45" customHeight="1" x14ac:dyDescent="0.25">
      <c r="A7" s="714">
        <v>805</v>
      </c>
      <c r="B7" s="715" t="s">
        <v>1033</v>
      </c>
      <c r="C7" s="716" t="s">
        <v>545</v>
      </c>
      <c r="D7" s="717" t="s">
        <v>147</v>
      </c>
      <c r="E7" s="718">
        <v>18987498</v>
      </c>
      <c r="F7" s="719">
        <v>27037867</v>
      </c>
      <c r="G7" s="720">
        <v>34223621.380000003</v>
      </c>
      <c r="H7" s="721">
        <v>41920290</v>
      </c>
      <c r="I7" s="722"/>
      <c r="J7" s="1859">
        <f>ROUND((E7+F7+G7)/3-0.13,0)</f>
        <v>26749662</v>
      </c>
      <c r="K7" s="723">
        <f t="shared" ref="K7:K8" si="0">J7</f>
        <v>26749662</v>
      </c>
      <c r="L7" s="724">
        <f t="shared" ref="L7:L8" si="1">J7</f>
        <v>26749662</v>
      </c>
      <c r="M7" s="725"/>
      <c r="N7" s="726" t="s">
        <v>1314</v>
      </c>
    </row>
    <row r="8" spans="1:19" s="60" customFormat="1" ht="257.45" customHeight="1" thickBot="1" x14ac:dyDescent="0.3">
      <c r="A8" s="727">
        <v>805</v>
      </c>
      <c r="B8" s="661" t="s">
        <v>1033</v>
      </c>
      <c r="C8" s="728" t="s">
        <v>547</v>
      </c>
      <c r="D8" s="729" t="s">
        <v>75</v>
      </c>
      <c r="E8" s="730">
        <v>458838</v>
      </c>
      <c r="F8" s="731">
        <v>104817</v>
      </c>
      <c r="G8" s="732">
        <v>653304.55000000005</v>
      </c>
      <c r="H8" s="733">
        <v>767253</v>
      </c>
      <c r="I8" s="734"/>
      <c r="J8" s="735">
        <f>(E8+F8+G8)/3-0.18</f>
        <v>405653.00333333336</v>
      </c>
      <c r="K8" s="736">
        <f t="shared" si="0"/>
        <v>405653.00333333336</v>
      </c>
      <c r="L8" s="737">
        <f t="shared" si="1"/>
        <v>405653.00333333336</v>
      </c>
      <c r="M8" s="655"/>
      <c r="N8" s="738" t="s">
        <v>1315</v>
      </c>
    </row>
    <row r="9" spans="1:19" ht="7.15" customHeight="1" x14ac:dyDescent="0.25">
      <c r="C9" s="384"/>
    </row>
    <row r="10" spans="1:19" x14ac:dyDescent="0.25">
      <c r="A10" s="39" t="s">
        <v>142</v>
      </c>
      <c r="B10" s="39" t="s">
        <v>1312</v>
      </c>
      <c r="C10" s="39"/>
    </row>
    <row r="11" spans="1:19" x14ac:dyDescent="0.25">
      <c r="A11" s="39" t="s">
        <v>143</v>
      </c>
      <c r="B11" s="39" t="s">
        <v>1313</v>
      </c>
      <c r="C11" s="39"/>
    </row>
    <row r="12" spans="1:19" ht="7.15" customHeight="1" x14ac:dyDescent="0.25"/>
    <row r="13" spans="1:19" s="96" customFormat="1" ht="25.5" customHeight="1" x14ac:dyDescent="0.25">
      <c r="A13" s="2295" t="s">
        <v>517</v>
      </c>
      <c r="B13" s="2295"/>
      <c r="C13" s="2295"/>
      <c r="D13" s="2295"/>
      <c r="E13" s="2295"/>
      <c r="F13" s="2295"/>
      <c r="G13" s="2295"/>
      <c r="H13" s="2295"/>
      <c r="I13" s="2295"/>
      <c r="R13" s="28"/>
      <c r="S13" s="28"/>
    </row>
    <row r="14" spans="1:19" s="96" customFormat="1" ht="24" customHeight="1" x14ac:dyDescent="0.25">
      <c r="A14" s="2295" t="s">
        <v>518</v>
      </c>
      <c r="B14" s="2295"/>
      <c r="C14" s="2295"/>
      <c r="D14" s="2295"/>
      <c r="E14" s="2295"/>
      <c r="F14" s="2295"/>
      <c r="G14" s="2295"/>
      <c r="H14" s="2295"/>
      <c r="I14" s="2295"/>
      <c r="J14" s="2295"/>
      <c r="R14" s="28"/>
      <c r="S14" s="28"/>
    </row>
    <row r="15" spans="1:19" s="96" customFormat="1" ht="31.5" customHeight="1" x14ac:dyDescent="0.25">
      <c r="A15" s="2296" t="s">
        <v>519</v>
      </c>
      <c r="B15" s="2296"/>
      <c r="C15" s="2296"/>
      <c r="D15" s="2296"/>
      <c r="E15" s="2296"/>
      <c r="F15" s="2296"/>
      <c r="G15" s="2296"/>
      <c r="H15" s="2296"/>
      <c r="I15" s="2296"/>
      <c r="R15" s="28"/>
      <c r="S15" s="28"/>
    </row>
  </sheetData>
  <customSheetViews>
    <customSheetView guid="{4FAA2782-85AC-4DBD-92C6-A3C3B6642B69}" scale="84" showPageBreaks="1" printArea="1" hiddenRows="1" view="pageBreakPreview" topLeftCell="A2">
      <pane ySplit="5" topLeftCell="A7" activePane="bottomLeft" state="frozen"/>
      <selection pane="bottomLeft" activeCell="D12" sqref="D12"/>
      <pageMargins left="0.39370078740157483" right="0" top="0.31496062992125984" bottom="0.15748031496062992" header="0.51181102362204722" footer="0.51181102362204722"/>
      <printOptions horizontalCentered="1" verticalCentered="1"/>
      <pageSetup paperSize="9" scale="40" orientation="landscape" r:id="rId1"/>
      <headerFooter alignWithMargins="0"/>
    </customSheetView>
    <customSheetView guid="{934F907A-8EE9-43F9-9508-E1908F40F5F2}" scale="84" showPageBreaks="1" printArea="1" hiddenRows="1" view="pageBreakPreview" topLeftCell="A2">
      <pane ySplit="5" topLeftCell="A7" activePane="bottomLeft" state="frozen"/>
      <selection pane="bottomLeft" activeCell="D12" sqref="D12"/>
      <pageMargins left="0.39370078740157483" right="0" top="0.31496062992125984" bottom="0.15748031496062992" header="0.51181102362204722" footer="0.51181102362204722"/>
      <printOptions horizontalCentered="1" verticalCentered="1"/>
      <pageSetup paperSize="9" scale="40" orientation="landscape" r:id="rId2"/>
      <headerFooter alignWithMargins="0"/>
    </customSheetView>
  </customSheetViews>
  <mergeCells count="15">
    <mergeCell ref="A13:I13"/>
    <mergeCell ref="A14:J14"/>
    <mergeCell ref="A15:I15"/>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39370078740157483" right="0" top="0.31496062992125984" bottom="0.15748031496062992" header="0.51181102362204722" footer="0.51181102362204722"/>
  <pageSetup paperSize="9" scale="40" orientation="landscape" r:id="rId3"/>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Z17"/>
  <sheetViews>
    <sheetView topLeftCell="C1" zoomScale="75" zoomScaleNormal="75" workbookViewId="0">
      <selection activeCell="K8" sqref="K8"/>
    </sheetView>
  </sheetViews>
  <sheetFormatPr defaultColWidth="61" defaultRowHeight="15.75" x14ac:dyDescent="0.25"/>
  <cols>
    <col min="1" max="1" width="13.5703125" style="28" customWidth="1"/>
    <col min="2" max="2" width="16.85546875" style="28" customWidth="1"/>
    <col min="3" max="3" width="19" style="28" customWidth="1"/>
    <col min="4" max="4" width="19.42578125" style="28" customWidth="1"/>
    <col min="5" max="5" width="11.85546875" style="28" customWidth="1"/>
    <col min="6" max="6" width="12.42578125" style="28" customWidth="1"/>
    <col min="7" max="7" width="12.85546875" style="28" customWidth="1"/>
    <col min="8" max="8" width="13.85546875" style="28" customWidth="1"/>
    <col min="9" max="10" width="12.42578125" style="28" customWidth="1"/>
    <col min="11" max="11" width="18.5703125" style="28" customWidth="1"/>
    <col min="12" max="12" width="15.5703125" style="28" customWidth="1"/>
    <col min="13" max="13" width="17.85546875" style="28" customWidth="1"/>
    <col min="14" max="14" width="11.85546875" style="28" customWidth="1"/>
    <col min="15" max="15" width="12.42578125" style="28" customWidth="1"/>
    <col min="16" max="16" width="18.7109375" style="28" customWidth="1"/>
    <col min="17" max="17" width="16" style="28" customWidth="1"/>
    <col min="18" max="18" width="17.42578125" style="28" customWidth="1"/>
    <col min="19" max="19" width="13.85546875" style="28" customWidth="1"/>
    <col min="20" max="20" width="12.42578125" style="28" customWidth="1"/>
    <col min="21" max="21" width="19.28515625" style="28" customWidth="1"/>
    <col min="22" max="22" width="13.42578125" style="28" customWidth="1"/>
    <col min="23" max="23" width="16.42578125" style="28" customWidth="1"/>
    <col min="24" max="24" width="20.28515625" style="28" customWidth="1"/>
    <col min="25" max="25" width="19.85546875" style="28" customWidth="1"/>
    <col min="26" max="26" width="16.42578125" style="28" customWidth="1"/>
    <col min="27" max="16384" width="61" style="28"/>
  </cols>
  <sheetData>
    <row r="1" spans="1:26" x14ac:dyDescent="0.25">
      <c r="Y1" s="361" t="s">
        <v>550</v>
      </c>
    </row>
    <row r="2" spans="1:26" ht="25.5" customHeight="1" x14ac:dyDescent="0.3">
      <c r="A2" s="2352" t="s">
        <v>277</v>
      </c>
      <c r="B2" s="2352"/>
      <c r="C2" s="2352"/>
      <c r="D2" s="2352"/>
      <c r="E2" s="2352"/>
      <c r="F2" s="2352"/>
      <c r="G2" s="2352"/>
      <c r="H2" s="2352"/>
      <c r="I2" s="2352"/>
      <c r="J2" s="2352"/>
      <c r="K2" s="2352"/>
      <c r="L2" s="2352"/>
      <c r="M2" s="2352"/>
      <c r="N2" s="2352"/>
      <c r="O2" s="2352"/>
      <c r="P2" s="2352"/>
      <c r="Q2" s="2352"/>
      <c r="R2" s="2352"/>
      <c r="S2" s="2352"/>
      <c r="T2" s="2352"/>
      <c r="U2" s="2352"/>
      <c r="V2" s="2352"/>
      <c r="W2" s="2352"/>
      <c r="X2" s="2352"/>
      <c r="Y2" s="2352"/>
      <c r="Z2" s="42"/>
    </row>
    <row r="3" spans="1:26" ht="14.25" customHeight="1" thickBot="1" x14ac:dyDescent="0.3">
      <c r="A3" s="2298" t="s">
        <v>508</v>
      </c>
      <c r="B3" s="2298"/>
      <c r="C3" s="2298"/>
      <c r="D3" s="2298"/>
      <c r="E3" s="2298"/>
      <c r="F3" s="2298"/>
      <c r="G3" s="2298"/>
      <c r="H3" s="2298"/>
      <c r="I3" s="2298"/>
      <c r="J3" s="2298"/>
      <c r="K3" s="2298"/>
      <c r="L3" s="2298"/>
      <c r="M3" s="2298"/>
      <c r="N3" s="2298"/>
      <c r="O3" s="2298"/>
      <c r="P3" s="2298"/>
      <c r="Q3" s="2298"/>
      <c r="R3" s="2298"/>
      <c r="S3" s="2298"/>
      <c r="T3" s="2298"/>
      <c r="U3" s="2298"/>
      <c r="V3" s="2298"/>
      <c r="W3" s="2298"/>
      <c r="X3" s="2298"/>
      <c r="Y3" s="2298"/>
    </row>
    <row r="4" spans="1:26" ht="27" customHeight="1" thickBot="1" x14ac:dyDescent="0.3">
      <c r="A4" s="2342" t="s">
        <v>132</v>
      </c>
      <c r="B4" s="2344" t="s">
        <v>133</v>
      </c>
      <c r="C4" s="2348" t="s">
        <v>134</v>
      </c>
      <c r="D4" s="2360" t="s">
        <v>36</v>
      </c>
      <c r="E4" s="2355" t="s">
        <v>135</v>
      </c>
      <c r="F4" s="2350"/>
      <c r="G4" s="2351"/>
      <c r="H4" s="2362" t="s">
        <v>1296</v>
      </c>
      <c r="I4" s="2355" t="s">
        <v>765</v>
      </c>
      <c r="J4" s="2350"/>
      <c r="K4" s="2350"/>
      <c r="L4" s="2350"/>
      <c r="M4" s="2351"/>
      <c r="N4" s="2355" t="s">
        <v>1062</v>
      </c>
      <c r="O4" s="2350"/>
      <c r="P4" s="2350"/>
      <c r="Q4" s="2350"/>
      <c r="R4" s="2351"/>
      <c r="S4" s="2364" t="s">
        <v>1297</v>
      </c>
      <c r="T4" s="2365"/>
      <c r="U4" s="2365"/>
      <c r="V4" s="2365"/>
      <c r="W4" s="2366"/>
      <c r="X4" s="2309" t="s">
        <v>509</v>
      </c>
      <c r="Y4" s="2309" t="s">
        <v>510</v>
      </c>
    </row>
    <row r="5" spans="1:26" ht="45" customHeight="1" thickBot="1" x14ac:dyDescent="0.3">
      <c r="A5" s="2343"/>
      <c r="B5" s="2302"/>
      <c r="C5" s="2300"/>
      <c r="D5" s="2361"/>
      <c r="E5" s="657" t="s">
        <v>227</v>
      </c>
      <c r="F5" s="653" t="s">
        <v>1291</v>
      </c>
      <c r="G5" s="679" t="s">
        <v>138</v>
      </c>
      <c r="H5" s="2363"/>
      <c r="I5" s="657" t="s">
        <v>152</v>
      </c>
      <c r="J5" s="69" t="s">
        <v>153</v>
      </c>
      <c r="K5" s="653" t="s">
        <v>136</v>
      </c>
      <c r="L5" s="69" t="s">
        <v>278</v>
      </c>
      <c r="M5" s="700" t="s">
        <v>154</v>
      </c>
      <c r="N5" s="657" t="s">
        <v>152</v>
      </c>
      <c r="O5" s="653" t="s">
        <v>153</v>
      </c>
      <c r="P5" s="651" t="s">
        <v>136</v>
      </c>
      <c r="Q5" s="658" t="s">
        <v>278</v>
      </c>
      <c r="R5" s="656" t="s">
        <v>154</v>
      </c>
      <c r="S5" s="739" t="s">
        <v>152</v>
      </c>
      <c r="T5" s="129" t="s">
        <v>153</v>
      </c>
      <c r="U5" s="129" t="s">
        <v>136</v>
      </c>
      <c r="V5" s="129" t="s">
        <v>278</v>
      </c>
      <c r="W5" s="740" t="s">
        <v>154</v>
      </c>
      <c r="X5" s="2310"/>
      <c r="Y5" s="2310"/>
    </row>
    <row r="6" spans="1:26" s="46" customFormat="1" ht="15.95" customHeight="1" thickBot="1" x14ac:dyDescent="0.3">
      <c r="A6" s="701">
        <v>1</v>
      </c>
      <c r="B6" s="32">
        <v>2</v>
      </c>
      <c r="C6" s="32">
        <v>3</v>
      </c>
      <c r="D6" s="702">
        <v>4</v>
      </c>
      <c r="E6" s="33">
        <v>5</v>
      </c>
      <c r="F6" s="36">
        <v>6</v>
      </c>
      <c r="G6" s="37">
        <v>7</v>
      </c>
      <c r="H6" s="67">
        <v>8</v>
      </c>
      <c r="I6" s="701">
        <v>9</v>
      </c>
      <c r="J6" s="32">
        <v>10</v>
      </c>
      <c r="K6" s="32">
        <v>11</v>
      </c>
      <c r="L6" s="43">
        <v>12</v>
      </c>
      <c r="M6" s="702">
        <v>13</v>
      </c>
      <c r="N6" s="701">
        <v>14</v>
      </c>
      <c r="O6" s="32">
        <v>15</v>
      </c>
      <c r="P6" s="32">
        <v>16</v>
      </c>
      <c r="Q6" s="32">
        <v>17</v>
      </c>
      <c r="R6" s="43">
        <v>18</v>
      </c>
      <c r="S6" s="701">
        <v>19</v>
      </c>
      <c r="T6" s="32">
        <v>20</v>
      </c>
      <c r="U6" s="32">
        <v>21</v>
      </c>
      <c r="V6" s="32">
        <v>22</v>
      </c>
      <c r="W6" s="702">
        <v>23</v>
      </c>
      <c r="X6" s="712">
        <v>24</v>
      </c>
      <c r="Y6" s="712">
        <v>25</v>
      </c>
    </row>
    <row r="7" spans="1:26" ht="239.45" customHeight="1" x14ac:dyDescent="0.25">
      <c r="A7" s="741">
        <v>805</v>
      </c>
      <c r="B7" s="742" t="s">
        <v>1033</v>
      </c>
      <c r="C7" s="380" t="s">
        <v>544</v>
      </c>
      <c r="D7" s="743" t="s">
        <v>146</v>
      </c>
      <c r="E7" s="744">
        <v>0</v>
      </c>
      <c r="F7" s="745">
        <v>15368026</v>
      </c>
      <c r="G7" s="746">
        <v>1244344</v>
      </c>
      <c r="H7" s="747">
        <v>1863205</v>
      </c>
      <c r="I7" s="748"/>
      <c r="J7" s="48"/>
      <c r="K7" s="48"/>
      <c r="L7" s="749"/>
      <c r="M7" s="750">
        <v>0</v>
      </c>
      <c r="N7" s="748"/>
      <c r="O7" s="48"/>
      <c r="P7" s="48"/>
      <c r="Q7" s="749"/>
      <c r="R7" s="751">
        <v>0</v>
      </c>
      <c r="S7" s="752"/>
      <c r="T7" s="753"/>
      <c r="U7" s="753"/>
      <c r="V7" s="753"/>
      <c r="W7" s="636">
        <v>0</v>
      </c>
      <c r="X7" s="754" t="s">
        <v>1316</v>
      </c>
      <c r="Y7" s="755" t="s">
        <v>1317</v>
      </c>
    </row>
    <row r="8" spans="1:26" ht="169.15" customHeight="1" x14ac:dyDescent="0.25">
      <c r="A8" s="741">
        <v>805</v>
      </c>
      <c r="B8" s="742" t="s">
        <v>1033</v>
      </c>
      <c r="C8" s="381" t="s">
        <v>546</v>
      </c>
      <c r="D8" s="756" t="s">
        <v>35</v>
      </c>
      <c r="E8" s="744">
        <v>0</v>
      </c>
      <c r="F8" s="745">
        <v>7229</v>
      </c>
      <c r="G8" s="757">
        <v>366</v>
      </c>
      <c r="H8" s="747">
        <v>138561</v>
      </c>
      <c r="I8" s="748"/>
      <c r="J8" s="48"/>
      <c r="K8" s="48"/>
      <c r="L8" s="749"/>
      <c r="M8" s="750">
        <v>0</v>
      </c>
      <c r="N8" s="748"/>
      <c r="O8" s="48"/>
      <c r="P8" s="48"/>
      <c r="Q8" s="749"/>
      <c r="R8" s="751">
        <v>0</v>
      </c>
      <c r="S8" s="198"/>
      <c r="T8" s="94"/>
      <c r="U8" s="94"/>
      <c r="V8" s="94"/>
      <c r="W8" s="758">
        <v>0</v>
      </c>
      <c r="X8" s="759" t="s">
        <v>1318</v>
      </c>
      <c r="Y8" s="755" t="s">
        <v>1317</v>
      </c>
    </row>
    <row r="9" spans="1:26" ht="283.89999999999998" customHeight="1" thickBot="1" x14ac:dyDescent="0.3">
      <c r="A9" s="382">
        <v>805</v>
      </c>
      <c r="B9" s="375" t="s">
        <v>1033</v>
      </c>
      <c r="C9" s="383" t="s">
        <v>549</v>
      </c>
      <c r="D9" s="760" t="s">
        <v>1034</v>
      </c>
      <c r="E9" s="761">
        <v>0</v>
      </c>
      <c r="F9" s="762">
        <v>174486</v>
      </c>
      <c r="G9" s="763">
        <v>519221.3</v>
      </c>
      <c r="H9" s="764">
        <v>57374</v>
      </c>
      <c r="I9" s="706"/>
      <c r="J9" s="100"/>
      <c r="K9" s="100"/>
      <c r="L9" s="765"/>
      <c r="M9" s="766">
        <v>0</v>
      </c>
      <c r="N9" s="767"/>
      <c r="O9" s="768"/>
      <c r="P9" s="768"/>
      <c r="Q9" s="769"/>
      <c r="R9" s="769">
        <v>0</v>
      </c>
      <c r="S9" s="770"/>
      <c r="T9" s="771"/>
      <c r="U9" s="771"/>
      <c r="V9" s="771"/>
      <c r="W9" s="772">
        <v>0</v>
      </c>
      <c r="X9" s="773" t="s">
        <v>1319</v>
      </c>
      <c r="Y9" s="774" t="s">
        <v>1317</v>
      </c>
    </row>
    <row r="12" spans="1:26" x14ac:dyDescent="0.25">
      <c r="A12" s="39" t="s">
        <v>142</v>
      </c>
      <c r="B12" s="39" t="s">
        <v>1312</v>
      </c>
      <c r="C12" s="39"/>
    </row>
    <row r="13" spans="1:26" x14ac:dyDescent="0.25">
      <c r="A13" s="39" t="s">
        <v>143</v>
      </c>
      <c r="B13" s="39" t="s">
        <v>1313</v>
      </c>
      <c r="C13" s="39"/>
    </row>
    <row r="14" spans="1:26" s="96" customFormat="1" ht="25.5" customHeight="1" x14ac:dyDescent="0.25">
      <c r="A14" s="2295" t="s">
        <v>517</v>
      </c>
      <c r="B14" s="2295"/>
      <c r="C14" s="2295"/>
      <c r="D14" s="2295"/>
      <c r="E14" s="2295"/>
      <c r="F14" s="2295"/>
      <c r="G14" s="2295"/>
      <c r="H14" s="2295"/>
      <c r="Q14" s="28"/>
      <c r="R14" s="28"/>
    </row>
    <row r="15" spans="1:26" s="96" customFormat="1" ht="31.5" customHeight="1" x14ac:dyDescent="0.25">
      <c r="A15" s="2296" t="s">
        <v>1042</v>
      </c>
      <c r="B15" s="2296"/>
      <c r="C15" s="2296"/>
      <c r="D15" s="2296"/>
      <c r="E15" s="2296"/>
      <c r="F15" s="2296"/>
      <c r="G15" s="2296"/>
      <c r="H15" s="2296"/>
      <c r="Q15" s="28"/>
      <c r="R15" s="28"/>
    </row>
    <row r="16" spans="1:26" x14ac:dyDescent="0.25">
      <c r="X16" s="96"/>
      <c r="Y16" s="96"/>
    </row>
    <row r="17" spans="24:25" x14ac:dyDescent="0.25">
      <c r="X17" s="96"/>
      <c r="Y17" s="96"/>
    </row>
  </sheetData>
  <mergeCells count="15">
    <mergeCell ref="A14:H14"/>
    <mergeCell ref="A15:H15"/>
    <mergeCell ref="A2:Y2"/>
    <mergeCell ref="A3:Y3"/>
    <mergeCell ref="A4:A5"/>
    <mergeCell ref="B4:B5"/>
    <mergeCell ref="C4:C5"/>
    <mergeCell ref="D4:D5"/>
    <mergeCell ref="E4:G4"/>
    <mergeCell ref="H4:H5"/>
    <mergeCell ref="I4:M4"/>
    <mergeCell ref="N4:R4"/>
    <mergeCell ref="S4:W4"/>
    <mergeCell ref="X4:X5"/>
    <mergeCell ref="Y4:Y5"/>
  </mergeCells>
  <pageMargins left="0.70866141732283472" right="0.70866141732283472" top="0.74803149606299213" bottom="0.74803149606299213" header="0.31496062992125984" footer="0.31496062992125984"/>
  <pageSetup paperSize="9" scale="33" fitToHeight="2" orientation="landscape"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S20"/>
  <sheetViews>
    <sheetView view="pageBreakPreview" zoomScale="70" zoomScaleSheetLayoutView="70" workbookViewId="0">
      <selection activeCell="J7" sqref="J7"/>
    </sheetView>
  </sheetViews>
  <sheetFormatPr defaultColWidth="61" defaultRowHeight="15.75" x14ac:dyDescent="0.25"/>
  <cols>
    <col min="1" max="1" width="16.140625" style="775" customWidth="1"/>
    <col min="2" max="2" width="17.28515625" style="775" customWidth="1"/>
    <col min="3" max="3" width="35.85546875" style="775" customWidth="1"/>
    <col min="4" max="4" width="28.5703125" style="775" customWidth="1"/>
    <col min="5" max="5" width="15.42578125" style="775" customWidth="1"/>
    <col min="6" max="6" width="16.85546875" style="775" customWidth="1"/>
    <col min="7" max="8" width="13.85546875" style="775" customWidth="1"/>
    <col min="9" max="9" width="20" style="775" customWidth="1"/>
    <col min="10" max="10" width="18.7109375" style="775" customWidth="1"/>
    <col min="11" max="11" width="19.5703125" style="775" customWidth="1"/>
    <col min="12" max="12" width="18.7109375" style="775" customWidth="1"/>
    <col min="13" max="13" width="20.28515625" style="775" customWidth="1"/>
    <col min="14" max="14" width="24.85546875" style="775" customWidth="1"/>
    <col min="15" max="256" width="61" style="775"/>
    <col min="257" max="257" width="16.140625" style="775" customWidth="1"/>
    <col min="258" max="258" width="17.28515625" style="775" customWidth="1"/>
    <col min="259" max="259" width="35.85546875" style="775" customWidth="1"/>
    <col min="260" max="260" width="28.5703125" style="775" customWidth="1"/>
    <col min="261" max="261" width="15.42578125" style="775" customWidth="1"/>
    <col min="262" max="262" width="16.85546875" style="775" customWidth="1"/>
    <col min="263" max="264" width="13.85546875" style="775" customWidth="1"/>
    <col min="265" max="265" width="20" style="775" customWidth="1"/>
    <col min="266" max="266" width="18.7109375" style="775" customWidth="1"/>
    <col min="267" max="267" width="19.5703125" style="775" customWidth="1"/>
    <col min="268" max="268" width="18.7109375" style="775" customWidth="1"/>
    <col min="269" max="269" width="20.28515625" style="775" customWidth="1"/>
    <col min="270" max="270" width="24.85546875" style="775" customWidth="1"/>
    <col min="271" max="512" width="61" style="775"/>
    <col min="513" max="513" width="16.140625" style="775" customWidth="1"/>
    <col min="514" max="514" width="17.28515625" style="775" customWidth="1"/>
    <col min="515" max="515" width="35.85546875" style="775" customWidth="1"/>
    <col min="516" max="516" width="28.5703125" style="775" customWidth="1"/>
    <col min="517" max="517" width="15.42578125" style="775" customWidth="1"/>
    <col min="518" max="518" width="16.85546875" style="775" customWidth="1"/>
    <col min="519" max="520" width="13.85546875" style="775" customWidth="1"/>
    <col min="521" max="521" width="20" style="775" customWidth="1"/>
    <col min="522" max="522" width="18.7109375" style="775" customWidth="1"/>
    <col min="523" max="523" width="19.5703125" style="775" customWidth="1"/>
    <col min="524" max="524" width="18.7109375" style="775" customWidth="1"/>
    <col min="525" max="525" width="20.28515625" style="775" customWidth="1"/>
    <col min="526" max="526" width="24.85546875" style="775" customWidth="1"/>
    <col min="527" max="768" width="61" style="775"/>
    <col min="769" max="769" width="16.140625" style="775" customWidth="1"/>
    <col min="770" max="770" width="17.28515625" style="775" customWidth="1"/>
    <col min="771" max="771" width="35.85546875" style="775" customWidth="1"/>
    <col min="772" max="772" width="28.5703125" style="775" customWidth="1"/>
    <col min="773" max="773" width="15.42578125" style="775" customWidth="1"/>
    <col min="774" max="774" width="16.85546875" style="775" customWidth="1"/>
    <col min="775" max="776" width="13.85546875" style="775" customWidth="1"/>
    <col min="777" max="777" width="20" style="775" customWidth="1"/>
    <col min="778" max="778" width="18.7109375" style="775" customWidth="1"/>
    <col min="779" max="779" width="19.5703125" style="775" customWidth="1"/>
    <col min="780" max="780" width="18.7109375" style="775" customWidth="1"/>
    <col min="781" max="781" width="20.28515625" style="775" customWidth="1"/>
    <col min="782" max="782" width="24.85546875" style="775" customWidth="1"/>
    <col min="783" max="1024" width="61" style="775"/>
    <col min="1025" max="1025" width="16.140625" style="775" customWidth="1"/>
    <col min="1026" max="1026" width="17.28515625" style="775" customWidth="1"/>
    <col min="1027" max="1027" width="35.85546875" style="775" customWidth="1"/>
    <col min="1028" max="1028" width="28.5703125" style="775" customWidth="1"/>
    <col min="1029" max="1029" width="15.42578125" style="775" customWidth="1"/>
    <col min="1030" max="1030" width="16.85546875" style="775" customWidth="1"/>
    <col min="1031" max="1032" width="13.85546875" style="775" customWidth="1"/>
    <col min="1033" max="1033" width="20" style="775" customWidth="1"/>
    <col min="1034" max="1034" width="18.7109375" style="775" customWidth="1"/>
    <col min="1035" max="1035" width="19.5703125" style="775" customWidth="1"/>
    <col min="1036" max="1036" width="18.7109375" style="775" customWidth="1"/>
    <col min="1037" max="1037" width="20.28515625" style="775" customWidth="1"/>
    <col min="1038" max="1038" width="24.85546875" style="775" customWidth="1"/>
    <col min="1039" max="1280" width="61" style="775"/>
    <col min="1281" max="1281" width="16.140625" style="775" customWidth="1"/>
    <col min="1282" max="1282" width="17.28515625" style="775" customWidth="1"/>
    <col min="1283" max="1283" width="35.85546875" style="775" customWidth="1"/>
    <col min="1284" max="1284" width="28.5703125" style="775" customWidth="1"/>
    <col min="1285" max="1285" width="15.42578125" style="775" customWidth="1"/>
    <col min="1286" max="1286" width="16.85546875" style="775" customWidth="1"/>
    <col min="1287" max="1288" width="13.85546875" style="775" customWidth="1"/>
    <col min="1289" max="1289" width="20" style="775" customWidth="1"/>
    <col min="1290" max="1290" width="18.7109375" style="775" customWidth="1"/>
    <col min="1291" max="1291" width="19.5703125" style="775" customWidth="1"/>
    <col min="1292" max="1292" width="18.7109375" style="775" customWidth="1"/>
    <col min="1293" max="1293" width="20.28515625" style="775" customWidth="1"/>
    <col min="1294" max="1294" width="24.85546875" style="775" customWidth="1"/>
    <col min="1295" max="1536" width="61" style="775"/>
    <col min="1537" max="1537" width="16.140625" style="775" customWidth="1"/>
    <col min="1538" max="1538" width="17.28515625" style="775" customWidth="1"/>
    <col min="1539" max="1539" width="35.85546875" style="775" customWidth="1"/>
    <col min="1540" max="1540" width="28.5703125" style="775" customWidth="1"/>
    <col min="1541" max="1541" width="15.42578125" style="775" customWidth="1"/>
    <col min="1542" max="1542" width="16.85546875" style="775" customWidth="1"/>
    <col min="1543" max="1544" width="13.85546875" style="775" customWidth="1"/>
    <col min="1545" max="1545" width="20" style="775" customWidth="1"/>
    <col min="1546" max="1546" width="18.7109375" style="775" customWidth="1"/>
    <col min="1547" max="1547" width="19.5703125" style="775" customWidth="1"/>
    <col min="1548" max="1548" width="18.7109375" style="775" customWidth="1"/>
    <col min="1549" max="1549" width="20.28515625" style="775" customWidth="1"/>
    <col min="1550" max="1550" width="24.85546875" style="775" customWidth="1"/>
    <col min="1551" max="1792" width="61" style="775"/>
    <col min="1793" max="1793" width="16.140625" style="775" customWidth="1"/>
    <col min="1794" max="1794" width="17.28515625" style="775" customWidth="1"/>
    <col min="1795" max="1795" width="35.85546875" style="775" customWidth="1"/>
    <col min="1796" max="1796" width="28.5703125" style="775" customWidth="1"/>
    <col min="1797" max="1797" width="15.42578125" style="775" customWidth="1"/>
    <col min="1798" max="1798" width="16.85546875" style="775" customWidth="1"/>
    <col min="1799" max="1800" width="13.85546875" style="775" customWidth="1"/>
    <col min="1801" max="1801" width="20" style="775" customWidth="1"/>
    <col min="1802" max="1802" width="18.7109375" style="775" customWidth="1"/>
    <col min="1803" max="1803" width="19.5703125" style="775" customWidth="1"/>
    <col min="1804" max="1804" width="18.7109375" style="775" customWidth="1"/>
    <col min="1805" max="1805" width="20.28515625" style="775" customWidth="1"/>
    <col min="1806" max="1806" width="24.85546875" style="775" customWidth="1"/>
    <col min="1807" max="2048" width="61" style="775"/>
    <col min="2049" max="2049" width="16.140625" style="775" customWidth="1"/>
    <col min="2050" max="2050" width="17.28515625" style="775" customWidth="1"/>
    <col min="2051" max="2051" width="35.85546875" style="775" customWidth="1"/>
    <col min="2052" max="2052" width="28.5703125" style="775" customWidth="1"/>
    <col min="2053" max="2053" width="15.42578125" style="775" customWidth="1"/>
    <col min="2054" max="2054" width="16.85546875" style="775" customWidth="1"/>
    <col min="2055" max="2056" width="13.85546875" style="775" customWidth="1"/>
    <col min="2057" max="2057" width="20" style="775" customWidth="1"/>
    <col min="2058" max="2058" width="18.7109375" style="775" customWidth="1"/>
    <col min="2059" max="2059" width="19.5703125" style="775" customWidth="1"/>
    <col min="2060" max="2060" width="18.7109375" style="775" customWidth="1"/>
    <col min="2061" max="2061" width="20.28515625" style="775" customWidth="1"/>
    <col min="2062" max="2062" width="24.85546875" style="775" customWidth="1"/>
    <col min="2063" max="2304" width="61" style="775"/>
    <col min="2305" max="2305" width="16.140625" style="775" customWidth="1"/>
    <col min="2306" max="2306" width="17.28515625" style="775" customWidth="1"/>
    <col min="2307" max="2307" width="35.85546875" style="775" customWidth="1"/>
    <col min="2308" max="2308" width="28.5703125" style="775" customWidth="1"/>
    <col min="2309" max="2309" width="15.42578125" style="775" customWidth="1"/>
    <col min="2310" max="2310" width="16.85546875" style="775" customWidth="1"/>
    <col min="2311" max="2312" width="13.85546875" style="775" customWidth="1"/>
    <col min="2313" max="2313" width="20" style="775" customWidth="1"/>
    <col min="2314" max="2314" width="18.7109375" style="775" customWidth="1"/>
    <col min="2315" max="2315" width="19.5703125" style="775" customWidth="1"/>
    <col min="2316" max="2316" width="18.7109375" style="775" customWidth="1"/>
    <col min="2317" max="2317" width="20.28515625" style="775" customWidth="1"/>
    <col min="2318" max="2318" width="24.85546875" style="775" customWidth="1"/>
    <col min="2319" max="2560" width="61" style="775"/>
    <col min="2561" max="2561" width="16.140625" style="775" customWidth="1"/>
    <col min="2562" max="2562" width="17.28515625" style="775" customWidth="1"/>
    <col min="2563" max="2563" width="35.85546875" style="775" customWidth="1"/>
    <col min="2564" max="2564" width="28.5703125" style="775" customWidth="1"/>
    <col min="2565" max="2565" width="15.42578125" style="775" customWidth="1"/>
    <col min="2566" max="2566" width="16.85546875" style="775" customWidth="1"/>
    <col min="2567" max="2568" width="13.85546875" style="775" customWidth="1"/>
    <col min="2569" max="2569" width="20" style="775" customWidth="1"/>
    <col min="2570" max="2570" width="18.7109375" style="775" customWidth="1"/>
    <col min="2571" max="2571" width="19.5703125" style="775" customWidth="1"/>
    <col min="2572" max="2572" width="18.7109375" style="775" customWidth="1"/>
    <col min="2573" max="2573" width="20.28515625" style="775" customWidth="1"/>
    <col min="2574" max="2574" width="24.85546875" style="775" customWidth="1"/>
    <col min="2575" max="2816" width="61" style="775"/>
    <col min="2817" max="2817" width="16.140625" style="775" customWidth="1"/>
    <col min="2818" max="2818" width="17.28515625" style="775" customWidth="1"/>
    <col min="2819" max="2819" width="35.85546875" style="775" customWidth="1"/>
    <col min="2820" max="2820" width="28.5703125" style="775" customWidth="1"/>
    <col min="2821" max="2821" width="15.42578125" style="775" customWidth="1"/>
    <col min="2822" max="2822" width="16.85546875" style="775" customWidth="1"/>
    <col min="2823" max="2824" width="13.85546875" style="775" customWidth="1"/>
    <col min="2825" max="2825" width="20" style="775" customWidth="1"/>
    <col min="2826" max="2826" width="18.7109375" style="775" customWidth="1"/>
    <col min="2827" max="2827" width="19.5703125" style="775" customWidth="1"/>
    <col min="2828" max="2828" width="18.7109375" style="775" customWidth="1"/>
    <col min="2829" max="2829" width="20.28515625" style="775" customWidth="1"/>
    <col min="2830" max="2830" width="24.85546875" style="775" customWidth="1"/>
    <col min="2831" max="3072" width="61" style="775"/>
    <col min="3073" max="3073" width="16.140625" style="775" customWidth="1"/>
    <col min="3074" max="3074" width="17.28515625" style="775" customWidth="1"/>
    <col min="3075" max="3075" width="35.85546875" style="775" customWidth="1"/>
    <col min="3076" max="3076" width="28.5703125" style="775" customWidth="1"/>
    <col min="3077" max="3077" width="15.42578125" style="775" customWidth="1"/>
    <col min="3078" max="3078" width="16.85546875" style="775" customWidth="1"/>
    <col min="3079" max="3080" width="13.85546875" style="775" customWidth="1"/>
    <col min="3081" max="3081" width="20" style="775" customWidth="1"/>
    <col min="3082" max="3082" width="18.7109375" style="775" customWidth="1"/>
    <col min="3083" max="3083" width="19.5703125" style="775" customWidth="1"/>
    <col min="3084" max="3084" width="18.7109375" style="775" customWidth="1"/>
    <col min="3085" max="3085" width="20.28515625" style="775" customWidth="1"/>
    <col min="3086" max="3086" width="24.85546875" style="775" customWidth="1"/>
    <col min="3087" max="3328" width="61" style="775"/>
    <col min="3329" max="3329" width="16.140625" style="775" customWidth="1"/>
    <col min="3330" max="3330" width="17.28515625" style="775" customWidth="1"/>
    <col min="3331" max="3331" width="35.85546875" style="775" customWidth="1"/>
    <col min="3332" max="3332" width="28.5703125" style="775" customWidth="1"/>
    <col min="3333" max="3333" width="15.42578125" style="775" customWidth="1"/>
    <col min="3334" max="3334" width="16.85546875" style="775" customWidth="1"/>
    <col min="3335" max="3336" width="13.85546875" style="775" customWidth="1"/>
    <col min="3337" max="3337" width="20" style="775" customWidth="1"/>
    <col min="3338" max="3338" width="18.7109375" style="775" customWidth="1"/>
    <col min="3339" max="3339" width="19.5703125" style="775" customWidth="1"/>
    <col min="3340" max="3340" width="18.7109375" style="775" customWidth="1"/>
    <col min="3341" max="3341" width="20.28515625" style="775" customWidth="1"/>
    <col min="3342" max="3342" width="24.85546875" style="775" customWidth="1"/>
    <col min="3343" max="3584" width="61" style="775"/>
    <col min="3585" max="3585" width="16.140625" style="775" customWidth="1"/>
    <col min="3586" max="3586" width="17.28515625" style="775" customWidth="1"/>
    <col min="3587" max="3587" width="35.85546875" style="775" customWidth="1"/>
    <col min="3588" max="3588" width="28.5703125" style="775" customWidth="1"/>
    <col min="3589" max="3589" width="15.42578125" style="775" customWidth="1"/>
    <col min="3590" max="3590" width="16.85546875" style="775" customWidth="1"/>
    <col min="3591" max="3592" width="13.85546875" style="775" customWidth="1"/>
    <col min="3593" max="3593" width="20" style="775" customWidth="1"/>
    <col min="3594" max="3594" width="18.7109375" style="775" customWidth="1"/>
    <col min="3595" max="3595" width="19.5703125" style="775" customWidth="1"/>
    <col min="3596" max="3596" width="18.7109375" style="775" customWidth="1"/>
    <col min="3597" max="3597" width="20.28515625" style="775" customWidth="1"/>
    <col min="3598" max="3598" width="24.85546875" style="775" customWidth="1"/>
    <col min="3599" max="3840" width="61" style="775"/>
    <col min="3841" max="3841" width="16.140625" style="775" customWidth="1"/>
    <col min="3842" max="3842" width="17.28515625" style="775" customWidth="1"/>
    <col min="3843" max="3843" width="35.85546875" style="775" customWidth="1"/>
    <col min="3844" max="3844" width="28.5703125" style="775" customWidth="1"/>
    <col min="3845" max="3845" width="15.42578125" style="775" customWidth="1"/>
    <col min="3846" max="3846" width="16.85546875" style="775" customWidth="1"/>
    <col min="3847" max="3848" width="13.85546875" style="775" customWidth="1"/>
    <col min="3849" max="3849" width="20" style="775" customWidth="1"/>
    <col min="3850" max="3850" width="18.7109375" style="775" customWidth="1"/>
    <col min="3851" max="3851" width="19.5703125" style="775" customWidth="1"/>
    <col min="3852" max="3852" width="18.7109375" style="775" customWidth="1"/>
    <col min="3853" max="3853" width="20.28515625" style="775" customWidth="1"/>
    <col min="3854" max="3854" width="24.85546875" style="775" customWidth="1"/>
    <col min="3855" max="4096" width="61" style="775"/>
    <col min="4097" max="4097" width="16.140625" style="775" customWidth="1"/>
    <col min="4098" max="4098" width="17.28515625" style="775" customWidth="1"/>
    <col min="4099" max="4099" width="35.85546875" style="775" customWidth="1"/>
    <col min="4100" max="4100" width="28.5703125" style="775" customWidth="1"/>
    <col min="4101" max="4101" width="15.42578125" style="775" customWidth="1"/>
    <col min="4102" max="4102" width="16.85546875" style="775" customWidth="1"/>
    <col min="4103" max="4104" width="13.85546875" style="775" customWidth="1"/>
    <col min="4105" max="4105" width="20" style="775" customWidth="1"/>
    <col min="4106" max="4106" width="18.7109375" style="775" customWidth="1"/>
    <col min="4107" max="4107" width="19.5703125" style="775" customWidth="1"/>
    <col min="4108" max="4108" width="18.7109375" style="775" customWidth="1"/>
    <col min="4109" max="4109" width="20.28515625" style="775" customWidth="1"/>
    <col min="4110" max="4110" width="24.85546875" style="775" customWidth="1"/>
    <col min="4111" max="4352" width="61" style="775"/>
    <col min="4353" max="4353" width="16.140625" style="775" customWidth="1"/>
    <col min="4354" max="4354" width="17.28515625" style="775" customWidth="1"/>
    <col min="4355" max="4355" width="35.85546875" style="775" customWidth="1"/>
    <col min="4356" max="4356" width="28.5703125" style="775" customWidth="1"/>
    <col min="4357" max="4357" width="15.42578125" style="775" customWidth="1"/>
    <col min="4358" max="4358" width="16.85546875" style="775" customWidth="1"/>
    <col min="4359" max="4360" width="13.85546875" style="775" customWidth="1"/>
    <col min="4361" max="4361" width="20" style="775" customWidth="1"/>
    <col min="4362" max="4362" width="18.7109375" style="775" customWidth="1"/>
    <col min="4363" max="4363" width="19.5703125" style="775" customWidth="1"/>
    <col min="4364" max="4364" width="18.7109375" style="775" customWidth="1"/>
    <col min="4365" max="4365" width="20.28515625" style="775" customWidth="1"/>
    <col min="4366" max="4366" width="24.85546875" style="775" customWidth="1"/>
    <col min="4367" max="4608" width="61" style="775"/>
    <col min="4609" max="4609" width="16.140625" style="775" customWidth="1"/>
    <col min="4610" max="4610" width="17.28515625" style="775" customWidth="1"/>
    <col min="4611" max="4611" width="35.85546875" style="775" customWidth="1"/>
    <col min="4612" max="4612" width="28.5703125" style="775" customWidth="1"/>
    <col min="4613" max="4613" width="15.42578125" style="775" customWidth="1"/>
    <col min="4614" max="4614" width="16.85546875" style="775" customWidth="1"/>
    <col min="4615" max="4616" width="13.85546875" style="775" customWidth="1"/>
    <col min="4617" max="4617" width="20" style="775" customWidth="1"/>
    <col min="4618" max="4618" width="18.7109375" style="775" customWidth="1"/>
    <col min="4619" max="4619" width="19.5703125" style="775" customWidth="1"/>
    <col min="4620" max="4620" width="18.7109375" style="775" customWidth="1"/>
    <col min="4621" max="4621" width="20.28515625" style="775" customWidth="1"/>
    <col min="4622" max="4622" width="24.85546875" style="775" customWidth="1"/>
    <col min="4623" max="4864" width="61" style="775"/>
    <col min="4865" max="4865" width="16.140625" style="775" customWidth="1"/>
    <col min="4866" max="4866" width="17.28515625" style="775" customWidth="1"/>
    <col min="4867" max="4867" width="35.85546875" style="775" customWidth="1"/>
    <col min="4868" max="4868" width="28.5703125" style="775" customWidth="1"/>
    <col min="4869" max="4869" width="15.42578125" style="775" customWidth="1"/>
    <col min="4870" max="4870" width="16.85546875" style="775" customWidth="1"/>
    <col min="4871" max="4872" width="13.85546875" style="775" customWidth="1"/>
    <col min="4873" max="4873" width="20" style="775" customWidth="1"/>
    <col min="4874" max="4874" width="18.7109375" style="775" customWidth="1"/>
    <col min="4875" max="4875" width="19.5703125" style="775" customWidth="1"/>
    <col min="4876" max="4876" width="18.7109375" style="775" customWidth="1"/>
    <col min="4877" max="4877" width="20.28515625" style="775" customWidth="1"/>
    <col min="4878" max="4878" width="24.85546875" style="775" customWidth="1"/>
    <col min="4879" max="5120" width="61" style="775"/>
    <col min="5121" max="5121" width="16.140625" style="775" customWidth="1"/>
    <col min="5122" max="5122" width="17.28515625" style="775" customWidth="1"/>
    <col min="5123" max="5123" width="35.85546875" style="775" customWidth="1"/>
    <col min="5124" max="5124" width="28.5703125" style="775" customWidth="1"/>
    <col min="5125" max="5125" width="15.42578125" style="775" customWidth="1"/>
    <col min="5126" max="5126" width="16.85546875" style="775" customWidth="1"/>
    <col min="5127" max="5128" width="13.85546875" style="775" customWidth="1"/>
    <col min="5129" max="5129" width="20" style="775" customWidth="1"/>
    <col min="5130" max="5130" width="18.7109375" style="775" customWidth="1"/>
    <col min="5131" max="5131" width="19.5703125" style="775" customWidth="1"/>
    <col min="5132" max="5132" width="18.7109375" style="775" customWidth="1"/>
    <col min="5133" max="5133" width="20.28515625" style="775" customWidth="1"/>
    <col min="5134" max="5134" width="24.85546875" style="775" customWidth="1"/>
    <col min="5135" max="5376" width="61" style="775"/>
    <col min="5377" max="5377" width="16.140625" style="775" customWidth="1"/>
    <col min="5378" max="5378" width="17.28515625" style="775" customWidth="1"/>
    <col min="5379" max="5379" width="35.85546875" style="775" customWidth="1"/>
    <col min="5380" max="5380" width="28.5703125" style="775" customWidth="1"/>
    <col min="5381" max="5381" width="15.42578125" style="775" customWidth="1"/>
    <col min="5382" max="5382" width="16.85546875" style="775" customWidth="1"/>
    <col min="5383" max="5384" width="13.85546875" style="775" customWidth="1"/>
    <col min="5385" max="5385" width="20" style="775" customWidth="1"/>
    <col min="5386" max="5386" width="18.7109375" style="775" customWidth="1"/>
    <col min="5387" max="5387" width="19.5703125" style="775" customWidth="1"/>
    <col min="5388" max="5388" width="18.7109375" style="775" customWidth="1"/>
    <col min="5389" max="5389" width="20.28515625" style="775" customWidth="1"/>
    <col min="5390" max="5390" width="24.85546875" style="775" customWidth="1"/>
    <col min="5391" max="5632" width="61" style="775"/>
    <col min="5633" max="5633" width="16.140625" style="775" customWidth="1"/>
    <col min="5634" max="5634" width="17.28515625" style="775" customWidth="1"/>
    <col min="5635" max="5635" width="35.85546875" style="775" customWidth="1"/>
    <col min="5636" max="5636" width="28.5703125" style="775" customWidth="1"/>
    <col min="5637" max="5637" width="15.42578125" style="775" customWidth="1"/>
    <col min="5638" max="5638" width="16.85546875" style="775" customWidth="1"/>
    <col min="5639" max="5640" width="13.85546875" style="775" customWidth="1"/>
    <col min="5641" max="5641" width="20" style="775" customWidth="1"/>
    <col min="5642" max="5642" width="18.7109375" style="775" customWidth="1"/>
    <col min="5643" max="5643" width="19.5703125" style="775" customWidth="1"/>
    <col min="5644" max="5644" width="18.7109375" style="775" customWidth="1"/>
    <col min="5645" max="5645" width="20.28515625" style="775" customWidth="1"/>
    <col min="5646" max="5646" width="24.85546875" style="775" customWidth="1"/>
    <col min="5647" max="5888" width="61" style="775"/>
    <col min="5889" max="5889" width="16.140625" style="775" customWidth="1"/>
    <col min="5890" max="5890" width="17.28515625" style="775" customWidth="1"/>
    <col min="5891" max="5891" width="35.85546875" style="775" customWidth="1"/>
    <col min="5892" max="5892" width="28.5703125" style="775" customWidth="1"/>
    <col min="5893" max="5893" width="15.42578125" style="775" customWidth="1"/>
    <col min="5894" max="5894" width="16.85546875" style="775" customWidth="1"/>
    <col min="5895" max="5896" width="13.85546875" style="775" customWidth="1"/>
    <col min="5897" max="5897" width="20" style="775" customWidth="1"/>
    <col min="5898" max="5898" width="18.7109375" style="775" customWidth="1"/>
    <col min="5899" max="5899" width="19.5703125" style="775" customWidth="1"/>
    <col min="5900" max="5900" width="18.7109375" style="775" customWidth="1"/>
    <col min="5901" max="5901" width="20.28515625" style="775" customWidth="1"/>
    <col min="5902" max="5902" width="24.85546875" style="775" customWidth="1"/>
    <col min="5903" max="6144" width="61" style="775"/>
    <col min="6145" max="6145" width="16.140625" style="775" customWidth="1"/>
    <col min="6146" max="6146" width="17.28515625" style="775" customWidth="1"/>
    <col min="6147" max="6147" width="35.85546875" style="775" customWidth="1"/>
    <col min="6148" max="6148" width="28.5703125" style="775" customWidth="1"/>
    <col min="6149" max="6149" width="15.42578125" style="775" customWidth="1"/>
    <col min="6150" max="6150" width="16.85546875" style="775" customWidth="1"/>
    <col min="6151" max="6152" width="13.85546875" style="775" customWidth="1"/>
    <col min="6153" max="6153" width="20" style="775" customWidth="1"/>
    <col min="6154" max="6154" width="18.7109375" style="775" customWidth="1"/>
    <col min="6155" max="6155" width="19.5703125" style="775" customWidth="1"/>
    <col min="6156" max="6156" width="18.7109375" style="775" customWidth="1"/>
    <col min="6157" max="6157" width="20.28515625" style="775" customWidth="1"/>
    <col min="6158" max="6158" width="24.85546875" style="775" customWidth="1"/>
    <col min="6159" max="6400" width="61" style="775"/>
    <col min="6401" max="6401" width="16.140625" style="775" customWidth="1"/>
    <col min="6402" max="6402" width="17.28515625" style="775" customWidth="1"/>
    <col min="6403" max="6403" width="35.85546875" style="775" customWidth="1"/>
    <col min="6404" max="6404" width="28.5703125" style="775" customWidth="1"/>
    <col min="6405" max="6405" width="15.42578125" style="775" customWidth="1"/>
    <col min="6406" max="6406" width="16.85546875" style="775" customWidth="1"/>
    <col min="6407" max="6408" width="13.85546875" style="775" customWidth="1"/>
    <col min="6409" max="6409" width="20" style="775" customWidth="1"/>
    <col min="6410" max="6410" width="18.7109375" style="775" customWidth="1"/>
    <col min="6411" max="6411" width="19.5703125" style="775" customWidth="1"/>
    <col min="6412" max="6412" width="18.7109375" style="775" customWidth="1"/>
    <col min="6413" max="6413" width="20.28515625" style="775" customWidth="1"/>
    <col min="6414" max="6414" width="24.85546875" style="775" customWidth="1"/>
    <col min="6415" max="6656" width="61" style="775"/>
    <col min="6657" max="6657" width="16.140625" style="775" customWidth="1"/>
    <col min="6658" max="6658" width="17.28515625" style="775" customWidth="1"/>
    <col min="6659" max="6659" width="35.85546875" style="775" customWidth="1"/>
    <col min="6660" max="6660" width="28.5703125" style="775" customWidth="1"/>
    <col min="6661" max="6661" width="15.42578125" style="775" customWidth="1"/>
    <col min="6662" max="6662" width="16.85546875" style="775" customWidth="1"/>
    <col min="6663" max="6664" width="13.85546875" style="775" customWidth="1"/>
    <col min="6665" max="6665" width="20" style="775" customWidth="1"/>
    <col min="6666" max="6666" width="18.7109375" style="775" customWidth="1"/>
    <col min="6667" max="6667" width="19.5703125" style="775" customWidth="1"/>
    <col min="6668" max="6668" width="18.7109375" style="775" customWidth="1"/>
    <col min="6669" max="6669" width="20.28515625" style="775" customWidth="1"/>
    <col min="6670" max="6670" width="24.85546875" style="775" customWidth="1"/>
    <col min="6671" max="6912" width="61" style="775"/>
    <col min="6913" max="6913" width="16.140625" style="775" customWidth="1"/>
    <col min="6914" max="6914" width="17.28515625" style="775" customWidth="1"/>
    <col min="6915" max="6915" width="35.85546875" style="775" customWidth="1"/>
    <col min="6916" max="6916" width="28.5703125" style="775" customWidth="1"/>
    <col min="6917" max="6917" width="15.42578125" style="775" customWidth="1"/>
    <col min="6918" max="6918" width="16.85546875" style="775" customWidth="1"/>
    <col min="6919" max="6920" width="13.85546875" style="775" customWidth="1"/>
    <col min="6921" max="6921" width="20" style="775" customWidth="1"/>
    <col min="6922" max="6922" width="18.7109375" style="775" customWidth="1"/>
    <col min="6923" max="6923" width="19.5703125" style="775" customWidth="1"/>
    <col min="6924" max="6924" width="18.7109375" style="775" customWidth="1"/>
    <col min="6925" max="6925" width="20.28515625" style="775" customWidth="1"/>
    <col min="6926" max="6926" width="24.85546875" style="775" customWidth="1"/>
    <col min="6927" max="7168" width="61" style="775"/>
    <col min="7169" max="7169" width="16.140625" style="775" customWidth="1"/>
    <col min="7170" max="7170" width="17.28515625" style="775" customWidth="1"/>
    <col min="7171" max="7171" width="35.85546875" style="775" customWidth="1"/>
    <col min="7172" max="7172" width="28.5703125" style="775" customWidth="1"/>
    <col min="7173" max="7173" width="15.42578125" style="775" customWidth="1"/>
    <col min="7174" max="7174" width="16.85546875" style="775" customWidth="1"/>
    <col min="7175" max="7176" width="13.85546875" style="775" customWidth="1"/>
    <col min="7177" max="7177" width="20" style="775" customWidth="1"/>
    <col min="7178" max="7178" width="18.7109375" style="775" customWidth="1"/>
    <col min="7179" max="7179" width="19.5703125" style="775" customWidth="1"/>
    <col min="7180" max="7180" width="18.7109375" style="775" customWidth="1"/>
    <col min="7181" max="7181" width="20.28515625" style="775" customWidth="1"/>
    <col min="7182" max="7182" width="24.85546875" style="775" customWidth="1"/>
    <col min="7183" max="7424" width="61" style="775"/>
    <col min="7425" max="7425" width="16.140625" style="775" customWidth="1"/>
    <col min="7426" max="7426" width="17.28515625" style="775" customWidth="1"/>
    <col min="7427" max="7427" width="35.85546875" style="775" customWidth="1"/>
    <col min="7428" max="7428" width="28.5703125" style="775" customWidth="1"/>
    <col min="7429" max="7429" width="15.42578125" style="775" customWidth="1"/>
    <col min="7430" max="7430" width="16.85546875" style="775" customWidth="1"/>
    <col min="7431" max="7432" width="13.85546875" style="775" customWidth="1"/>
    <col min="7433" max="7433" width="20" style="775" customWidth="1"/>
    <col min="7434" max="7434" width="18.7109375" style="775" customWidth="1"/>
    <col min="7435" max="7435" width="19.5703125" style="775" customWidth="1"/>
    <col min="7436" max="7436" width="18.7109375" style="775" customWidth="1"/>
    <col min="7437" max="7437" width="20.28515625" style="775" customWidth="1"/>
    <col min="7438" max="7438" width="24.85546875" style="775" customWidth="1"/>
    <col min="7439" max="7680" width="61" style="775"/>
    <col min="7681" max="7681" width="16.140625" style="775" customWidth="1"/>
    <col min="7682" max="7682" width="17.28515625" style="775" customWidth="1"/>
    <col min="7683" max="7683" width="35.85546875" style="775" customWidth="1"/>
    <col min="7684" max="7684" width="28.5703125" style="775" customWidth="1"/>
    <col min="7685" max="7685" width="15.42578125" style="775" customWidth="1"/>
    <col min="7686" max="7686" width="16.85546875" style="775" customWidth="1"/>
    <col min="7687" max="7688" width="13.85546875" style="775" customWidth="1"/>
    <col min="7689" max="7689" width="20" style="775" customWidth="1"/>
    <col min="7690" max="7690" width="18.7109375" style="775" customWidth="1"/>
    <col min="7691" max="7691" width="19.5703125" style="775" customWidth="1"/>
    <col min="7692" max="7692" width="18.7109375" style="775" customWidth="1"/>
    <col min="7693" max="7693" width="20.28515625" style="775" customWidth="1"/>
    <col min="7694" max="7694" width="24.85546875" style="775" customWidth="1"/>
    <col min="7695" max="7936" width="61" style="775"/>
    <col min="7937" max="7937" width="16.140625" style="775" customWidth="1"/>
    <col min="7938" max="7938" width="17.28515625" style="775" customWidth="1"/>
    <col min="7939" max="7939" width="35.85546875" style="775" customWidth="1"/>
    <col min="7940" max="7940" width="28.5703125" style="775" customWidth="1"/>
    <col min="7941" max="7941" width="15.42578125" style="775" customWidth="1"/>
    <col min="7942" max="7942" width="16.85546875" style="775" customWidth="1"/>
    <col min="7943" max="7944" width="13.85546875" style="775" customWidth="1"/>
    <col min="7945" max="7945" width="20" style="775" customWidth="1"/>
    <col min="7946" max="7946" width="18.7109375" style="775" customWidth="1"/>
    <col min="7947" max="7947" width="19.5703125" style="775" customWidth="1"/>
    <col min="7948" max="7948" width="18.7109375" style="775" customWidth="1"/>
    <col min="7949" max="7949" width="20.28515625" style="775" customWidth="1"/>
    <col min="7950" max="7950" width="24.85546875" style="775" customWidth="1"/>
    <col min="7951" max="8192" width="61" style="775"/>
    <col min="8193" max="8193" width="16.140625" style="775" customWidth="1"/>
    <col min="8194" max="8194" width="17.28515625" style="775" customWidth="1"/>
    <col min="8195" max="8195" width="35.85546875" style="775" customWidth="1"/>
    <col min="8196" max="8196" width="28.5703125" style="775" customWidth="1"/>
    <col min="8197" max="8197" width="15.42578125" style="775" customWidth="1"/>
    <col min="8198" max="8198" width="16.85546875" style="775" customWidth="1"/>
    <col min="8199" max="8200" width="13.85546875" style="775" customWidth="1"/>
    <col min="8201" max="8201" width="20" style="775" customWidth="1"/>
    <col min="8202" max="8202" width="18.7109375" style="775" customWidth="1"/>
    <col min="8203" max="8203" width="19.5703125" style="775" customWidth="1"/>
    <col min="8204" max="8204" width="18.7109375" style="775" customWidth="1"/>
    <col min="8205" max="8205" width="20.28515625" style="775" customWidth="1"/>
    <col min="8206" max="8206" width="24.85546875" style="775" customWidth="1"/>
    <col min="8207" max="8448" width="61" style="775"/>
    <col min="8449" max="8449" width="16.140625" style="775" customWidth="1"/>
    <col min="8450" max="8450" width="17.28515625" style="775" customWidth="1"/>
    <col min="8451" max="8451" width="35.85546875" style="775" customWidth="1"/>
    <col min="8452" max="8452" width="28.5703125" style="775" customWidth="1"/>
    <col min="8453" max="8453" width="15.42578125" style="775" customWidth="1"/>
    <col min="8454" max="8454" width="16.85546875" style="775" customWidth="1"/>
    <col min="8455" max="8456" width="13.85546875" style="775" customWidth="1"/>
    <col min="8457" max="8457" width="20" style="775" customWidth="1"/>
    <col min="8458" max="8458" width="18.7109375" style="775" customWidth="1"/>
    <col min="8459" max="8459" width="19.5703125" style="775" customWidth="1"/>
    <col min="8460" max="8460" width="18.7109375" style="775" customWidth="1"/>
    <col min="8461" max="8461" width="20.28515625" style="775" customWidth="1"/>
    <col min="8462" max="8462" width="24.85546875" style="775" customWidth="1"/>
    <col min="8463" max="8704" width="61" style="775"/>
    <col min="8705" max="8705" width="16.140625" style="775" customWidth="1"/>
    <col min="8706" max="8706" width="17.28515625" style="775" customWidth="1"/>
    <col min="8707" max="8707" width="35.85546875" style="775" customWidth="1"/>
    <col min="8708" max="8708" width="28.5703125" style="775" customWidth="1"/>
    <col min="8709" max="8709" width="15.42578125" style="775" customWidth="1"/>
    <col min="8710" max="8710" width="16.85546875" style="775" customWidth="1"/>
    <col min="8711" max="8712" width="13.85546875" style="775" customWidth="1"/>
    <col min="8713" max="8713" width="20" style="775" customWidth="1"/>
    <col min="8714" max="8714" width="18.7109375" style="775" customWidth="1"/>
    <col min="8715" max="8715" width="19.5703125" style="775" customWidth="1"/>
    <col min="8716" max="8716" width="18.7109375" style="775" customWidth="1"/>
    <col min="8717" max="8717" width="20.28515625" style="775" customWidth="1"/>
    <col min="8718" max="8718" width="24.85546875" style="775" customWidth="1"/>
    <col min="8719" max="8960" width="61" style="775"/>
    <col min="8961" max="8961" width="16.140625" style="775" customWidth="1"/>
    <col min="8962" max="8962" width="17.28515625" style="775" customWidth="1"/>
    <col min="8963" max="8963" width="35.85546875" style="775" customWidth="1"/>
    <col min="8964" max="8964" width="28.5703125" style="775" customWidth="1"/>
    <col min="8965" max="8965" width="15.42578125" style="775" customWidth="1"/>
    <col min="8966" max="8966" width="16.85546875" style="775" customWidth="1"/>
    <col min="8967" max="8968" width="13.85546875" style="775" customWidth="1"/>
    <col min="8969" max="8969" width="20" style="775" customWidth="1"/>
    <col min="8970" max="8970" width="18.7109375" style="775" customWidth="1"/>
    <col min="8971" max="8971" width="19.5703125" style="775" customWidth="1"/>
    <col min="8972" max="8972" width="18.7109375" style="775" customWidth="1"/>
    <col min="8973" max="8973" width="20.28515625" style="775" customWidth="1"/>
    <col min="8974" max="8974" width="24.85546875" style="775" customWidth="1"/>
    <col min="8975" max="9216" width="61" style="775"/>
    <col min="9217" max="9217" width="16.140625" style="775" customWidth="1"/>
    <col min="9218" max="9218" width="17.28515625" style="775" customWidth="1"/>
    <col min="9219" max="9219" width="35.85546875" style="775" customWidth="1"/>
    <col min="9220" max="9220" width="28.5703125" style="775" customWidth="1"/>
    <col min="9221" max="9221" width="15.42578125" style="775" customWidth="1"/>
    <col min="9222" max="9222" width="16.85546875" style="775" customWidth="1"/>
    <col min="9223" max="9224" width="13.85546875" style="775" customWidth="1"/>
    <col min="9225" max="9225" width="20" style="775" customWidth="1"/>
    <col min="9226" max="9226" width="18.7109375" style="775" customWidth="1"/>
    <col min="9227" max="9227" width="19.5703125" style="775" customWidth="1"/>
    <col min="9228" max="9228" width="18.7109375" style="775" customWidth="1"/>
    <col min="9229" max="9229" width="20.28515625" style="775" customWidth="1"/>
    <col min="9230" max="9230" width="24.85546875" style="775" customWidth="1"/>
    <col min="9231" max="9472" width="61" style="775"/>
    <col min="9473" max="9473" width="16.140625" style="775" customWidth="1"/>
    <col min="9474" max="9474" width="17.28515625" style="775" customWidth="1"/>
    <col min="9475" max="9475" width="35.85546875" style="775" customWidth="1"/>
    <col min="9476" max="9476" width="28.5703125" style="775" customWidth="1"/>
    <col min="9477" max="9477" width="15.42578125" style="775" customWidth="1"/>
    <col min="9478" max="9478" width="16.85546875" style="775" customWidth="1"/>
    <col min="9479" max="9480" width="13.85546875" style="775" customWidth="1"/>
    <col min="9481" max="9481" width="20" style="775" customWidth="1"/>
    <col min="9482" max="9482" width="18.7109375" style="775" customWidth="1"/>
    <col min="9483" max="9483" width="19.5703125" style="775" customWidth="1"/>
    <col min="9484" max="9484" width="18.7109375" style="775" customWidth="1"/>
    <col min="9485" max="9485" width="20.28515625" style="775" customWidth="1"/>
    <col min="9486" max="9486" width="24.85546875" style="775" customWidth="1"/>
    <col min="9487" max="9728" width="61" style="775"/>
    <col min="9729" max="9729" width="16.140625" style="775" customWidth="1"/>
    <col min="9730" max="9730" width="17.28515625" style="775" customWidth="1"/>
    <col min="9731" max="9731" width="35.85546875" style="775" customWidth="1"/>
    <col min="9732" max="9732" width="28.5703125" style="775" customWidth="1"/>
    <col min="9733" max="9733" width="15.42578125" style="775" customWidth="1"/>
    <col min="9734" max="9734" width="16.85546875" style="775" customWidth="1"/>
    <col min="9735" max="9736" width="13.85546875" style="775" customWidth="1"/>
    <col min="9737" max="9737" width="20" style="775" customWidth="1"/>
    <col min="9738" max="9738" width="18.7109375" style="775" customWidth="1"/>
    <col min="9739" max="9739" width="19.5703125" style="775" customWidth="1"/>
    <col min="9740" max="9740" width="18.7109375" style="775" customWidth="1"/>
    <col min="9741" max="9741" width="20.28515625" style="775" customWidth="1"/>
    <col min="9742" max="9742" width="24.85546875" style="775" customWidth="1"/>
    <col min="9743" max="9984" width="61" style="775"/>
    <col min="9985" max="9985" width="16.140625" style="775" customWidth="1"/>
    <col min="9986" max="9986" width="17.28515625" style="775" customWidth="1"/>
    <col min="9987" max="9987" width="35.85546875" style="775" customWidth="1"/>
    <col min="9988" max="9988" width="28.5703125" style="775" customWidth="1"/>
    <col min="9989" max="9989" width="15.42578125" style="775" customWidth="1"/>
    <col min="9990" max="9990" width="16.85546875" style="775" customWidth="1"/>
    <col min="9991" max="9992" width="13.85546875" style="775" customWidth="1"/>
    <col min="9993" max="9993" width="20" style="775" customWidth="1"/>
    <col min="9994" max="9994" width="18.7109375" style="775" customWidth="1"/>
    <col min="9995" max="9995" width="19.5703125" style="775" customWidth="1"/>
    <col min="9996" max="9996" width="18.7109375" style="775" customWidth="1"/>
    <col min="9997" max="9997" width="20.28515625" style="775" customWidth="1"/>
    <col min="9998" max="9998" width="24.85546875" style="775" customWidth="1"/>
    <col min="9999" max="10240" width="61" style="775"/>
    <col min="10241" max="10241" width="16.140625" style="775" customWidth="1"/>
    <col min="10242" max="10242" width="17.28515625" style="775" customWidth="1"/>
    <col min="10243" max="10243" width="35.85546875" style="775" customWidth="1"/>
    <col min="10244" max="10244" width="28.5703125" style="775" customWidth="1"/>
    <col min="10245" max="10245" width="15.42578125" style="775" customWidth="1"/>
    <col min="10246" max="10246" width="16.85546875" style="775" customWidth="1"/>
    <col min="10247" max="10248" width="13.85546875" style="775" customWidth="1"/>
    <col min="10249" max="10249" width="20" style="775" customWidth="1"/>
    <col min="10250" max="10250" width="18.7109375" style="775" customWidth="1"/>
    <col min="10251" max="10251" width="19.5703125" style="775" customWidth="1"/>
    <col min="10252" max="10252" width="18.7109375" style="775" customWidth="1"/>
    <col min="10253" max="10253" width="20.28515625" style="775" customWidth="1"/>
    <col min="10254" max="10254" width="24.85546875" style="775" customWidth="1"/>
    <col min="10255" max="10496" width="61" style="775"/>
    <col min="10497" max="10497" width="16.140625" style="775" customWidth="1"/>
    <col min="10498" max="10498" width="17.28515625" style="775" customWidth="1"/>
    <col min="10499" max="10499" width="35.85546875" style="775" customWidth="1"/>
    <col min="10500" max="10500" width="28.5703125" style="775" customWidth="1"/>
    <col min="10501" max="10501" width="15.42578125" style="775" customWidth="1"/>
    <col min="10502" max="10502" width="16.85546875" style="775" customWidth="1"/>
    <col min="10503" max="10504" width="13.85546875" style="775" customWidth="1"/>
    <col min="10505" max="10505" width="20" style="775" customWidth="1"/>
    <col min="10506" max="10506" width="18.7109375" style="775" customWidth="1"/>
    <col min="10507" max="10507" width="19.5703125" style="775" customWidth="1"/>
    <col min="10508" max="10508" width="18.7109375" style="775" customWidth="1"/>
    <col min="10509" max="10509" width="20.28515625" style="775" customWidth="1"/>
    <col min="10510" max="10510" width="24.85546875" style="775" customWidth="1"/>
    <col min="10511" max="10752" width="61" style="775"/>
    <col min="10753" max="10753" width="16.140625" style="775" customWidth="1"/>
    <col min="10754" max="10754" width="17.28515625" style="775" customWidth="1"/>
    <col min="10755" max="10755" width="35.85546875" style="775" customWidth="1"/>
    <col min="10756" max="10756" width="28.5703125" style="775" customWidth="1"/>
    <col min="10757" max="10757" width="15.42578125" style="775" customWidth="1"/>
    <col min="10758" max="10758" width="16.85546875" style="775" customWidth="1"/>
    <col min="10759" max="10760" width="13.85546875" style="775" customWidth="1"/>
    <col min="10761" max="10761" width="20" style="775" customWidth="1"/>
    <col min="10762" max="10762" width="18.7109375" style="775" customWidth="1"/>
    <col min="10763" max="10763" width="19.5703125" style="775" customWidth="1"/>
    <col min="10764" max="10764" width="18.7109375" style="775" customWidth="1"/>
    <col min="10765" max="10765" width="20.28515625" style="775" customWidth="1"/>
    <col min="10766" max="10766" width="24.85546875" style="775" customWidth="1"/>
    <col min="10767" max="11008" width="61" style="775"/>
    <col min="11009" max="11009" width="16.140625" style="775" customWidth="1"/>
    <col min="11010" max="11010" width="17.28515625" style="775" customWidth="1"/>
    <col min="11011" max="11011" width="35.85546875" style="775" customWidth="1"/>
    <col min="11012" max="11012" width="28.5703125" style="775" customWidth="1"/>
    <col min="11013" max="11013" width="15.42578125" style="775" customWidth="1"/>
    <col min="11014" max="11014" width="16.85546875" style="775" customWidth="1"/>
    <col min="11015" max="11016" width="13.85546875" style="775" customWidth="1"/>
    <col min="11017" max="11017" width="20" style="775" customWidth="1"/>
    <col min="11018" max="11018" width="18.7109375" style="775" customWidth="1"/>
    <col min="11019" max="11019" width="19.5703125" style="775" customWidth="1"/>
    <col min="11020" max="11020" width="18.7109375" style="775" customWidth="1"/>
    <col min="11021" max="11021" width="20.28515625" style="775" customWidth="1"/>
    <col min="11022" max="11022" width="24.85546875" style="775" customWidth="1"/>
    <col min="11023" max="11264" width="61" style="775"/>
    <col min="11265" max="11265" width="16.140625" style="775" customWidth="1"/>
    <col min="11266" max="11266" width="17.28515625" style="775" customWidth="1"/>
    <col min="11267" max="11267" width="35.85546875" style="775" customWidth="1"/>
    <col min="11268" max="11268" width="28.5703125" style="775" customWidth="1"/>
    <col min="11269" max="11269" width="15.42578125" style="775" customWidth="1"/>
    <col min="11270" max="11270" width="16.85546875" style="775" customWidth="1"/>
    <col min="11271" max="11272" width="13.85546875" style="775" customWidth="1"/>
    <col min="11273" max="11273" width="20" style="775" customWidth="1"/>
    <col min="11274" max="11274" width="18.7109375" style="775" customWidth="1"/>
    <col min="11275" max="11275" width="19.5703125" style="775" customWidth="1"/>
    <col min="11276" max="11276" width="18.7109375" style="775" customWidth="1"/>
    <col min="11277" max="11277" width="20.28515625" style="775" customWidth="1"/>
    <col min="11278" max="11278" width="24.85546875" style="775" customWidth="1"/>
    <col min="11279" max="11520" width="61" style="775"/>
    <col min="11521" max="11521" width="16.140625" style="775" customWidth="1"/>
    <col min="11522" max="11522" width="17.28515625" style="775" customWidth="1"/>
    <col min="11523" max="11523" width="35.85546875" style="775" customWidth="1"/>
    <col min="11524" max="11524" width="28.5703125" style="775" customWidth="1"/>
    <col min="11525" max="11525" width="15.42578125" style="775" customWidth="1"/>
    <col min="11526" max="11526" width="16.85546875" style="775" customWidth="1"/>
    <col min="11527" max="11528" width="13.85546875" style="775" customWidth="1"/>
    <col min="11529" max="11529" width="20" style="775" customWidth="1"/>
    <col min="11530" max="11530" width="18.7109375" style="775" customWidth="1"/>
    <col min="11531" max="11531" width="19.5703125" style="775" customWidth="1"/>
    <col min="11532" max="11532" width="18.7109375" style="775" customWidth="1"/>
    <col min="11533" max="11533" width="20.28515625" style="775" customWidth="1"/>
    <col min="11534" max="11534" width="24.85546875" style="775" customWidth="1"/>
    <col min="11535" max="11776" width="61" style="775"/>
    <col min="11777" max="11777" width="16.140625" style="775" customWidth="1"/>
    <col min="11778" max="11778" width="17.28515625" style="775" customWidth="1"/>
    <col min="11779" max="11779" width="35.85546875" style="775" customWidth="1"/>
    <col min="11780" max="11780" width="28.5703125" style="775" customWidth="1"/>
    <col min="11781" max="11781" width="15.42578125" style="775" customWidth="1"/>
    <col min="11782" max="11782" width="16.85546875" style="775" customWidth="1"/>
    <col min="11783" max="11784" width="13.85546875" style="775" customWidth="1"/>
    <col min="11785" max="11785" width="20" style="775" customWidth="1"/>
    <col min="11786" max="11786" width="18.7109375" style="775" customWidth="1"/>
    <col min="11787" max="11787" width="19.5703125" style="775" customWidth="1"/>
    <col min="11788" max="11788" width="18.7109375" style="775" customWidth="1"/>
    <col min="11789" max="11789" width="20.28515625" style="775" customWidth="1"/>
    <col min="11790" max="11790" width="24.85546875" style="775" customWidth="1"/>
    <col min="11791" max="12032" width="61" style="775"/>
    <col min="12033" max="12033" width="16.140625" style="775" customWidth="1"/>
    <col min="12034" max="12034" width="17.28515625" style="775" customWidth="1"/>
    <col min="12035" max="12035" width="35.85546875" style="775" customWidth="1"/>
    <col min="12036" max="12036" width="28.5703125" style="775" customWidth="1"/>
    <col min="12037" max="12037" width="15.42578125" style="775" customWidth="1"/>
    <col min="12038" max="12038" width="16.85546875" style="775" customWidth="1"/>
    <col min="12039" max="12040" width="13.85546875" style="775" customWidth="1"/>
    <col min="12041" max="12041" width="20" style="775" customWidth="1"/>
    <col min="12042" max="12042" width="18.7109375" style="775" customWidth="1"/>
    <col min="12043" max="12043" width="19.5703125" style="775" customWidth="1"/>
    <col min="12044" max="12044" width="18.7109375" style="775" customWidth="1"/>
    <col min="12045" max="12045" width="20.28515625" style="775" customWidth="1"/>
    <col min="12046" max="12046" width="24.85546875" style="775" customWidth="1"/>
    <col min="12047" max="12288" width="61" style="775"/>
    <col min="12289" max="12289" width="16.140625" style="775" customWidth="1"/>
    <col min="12290" max="12290" width="17.28515625" style="775" customWidth="1"/>
    <col min="12291" max="12291" width="35.85546875" style="775" customWidth="1"/>
    <col min="12292" max="12292" width="28.5703125" style="775" customWidth="1"/>
    <col min="12293" max="12293" width="15.42578125" style="775" customWidth="1"/>
    <col min="12294" max="12294" width="16.85546875" style="775" customWidth="1"/>
    <col min="12295" max="12296" width="13.85546875" style="775" customWidth="1"/>
    <col min="12297" max="12297" width="20" style="775" customWidth="1"/>
    <col min="12298" max="12298" width="18.7109375" style="775" customWidth="1"/>
    <col min="12299" max="12299" width="19.5703125" style="775" customWidth="1"/>
    <col min="12300" max="12300" width="18.7109375" style="775" customWidth="1"/>
    <col min="12301" max="12301" width="20.28515625" style="775" customWidth="1"/>
    <col min="12302" max="12302" width="24.85546875" style="775" customWidth="1"/>
    <col min="12303" max="12544" width="61" style="775"/>
    <col min="12545" max="12545" width="16.140625" style="775" customWidth="1"/>
    <col min="12546" max="12546" width="17.28515625" style="775" customWidth="1"/>
    <col min="12547" max="12547" width="35.85546875" style="775" customWidth="1"/>
    <col min="12548" max="12548" width="28.5703125" style="775" customWidth="1"/>
    <col min="12549" max="12549" width="15.42578125" style="775" customWidth="1"/>
    <col min="12550" max="12550" width="16.85546875" style="775" customWidth="1"/>
    <col min="12551" max="12552" width="13.85546875" style="775" customWidth="1"/>
    <col min="12553" max="12553" width="20" style="775" customWidth="1"/>
    <col min="12554" max="12554" width="18.7109375" style="775" customWidth="1"/>
    <col min="12555" max="12555" width="19.5703125" style="775" customWidth="1"/>
    <col min="12556" max="12556" width="18.7109375" style="775" customWidth="1"/>
    <col min="12557" max="12557" width="20.28515625" style="775" customWidth="1"/>
    <col min="12558" max="12558" width="24.85546875" style="775" customWidth="1"/>
    <col min="12559" max="12800" width="61" style="775"/>
    <col min="12801" max="12801" width="16.140625" style="775" customWidth="1"/>
    <col min="12802" max="12802" width="17.28515625" style="775" customWidth="1"/>
    <col min="12803" max="12803" width="35.85546875" style="775" customWidth="1"/>
    <col min="12804" max="12804" width="28.5703125" style="775" customWidth="1"/>
    <col min="12805" max="12805" width="15.42578125" style="775" customWidth="1"/>
    <col min="12806" max="12806" width="16.85546875" style="775" customWidth="1"/>
    <col min="12807" max="12808" width="13.85546875" style="775" customWidth="1"/>
    <col min="12809" max="12809" width="20" style="775" customWidth="1"/>
    <col min="12810" max="12810" width="18.7109375" style="775" customWidth="1"/>
    <col min="12811" max="12811" width="19.5703125" style="775" customWidth="1"/>
    <col min="12812" max="12812" width="18.7109375" style="775" customWidth="1"/>
    <col min="12813" max="12813" width="20.28515625" style="775" customWidth="1"/>
    <col min="12814" max="12814" width="24.85546875" style="775" customWidth="1"/>
    <col min="12815" max="13056" width="61" style="775"/>
    <col min="13057" max="13057" width="16.140625" style="775" customWidth="1"/>
    <col min="13058" max="13058" width="17.28515625" style="775" customWidth="1"/>
    <col min="13059" max="13059" width="35.85546875" style="775" customWidth="1"/>
    <col min="13060" max="13060" width="28.5703125" style="775" customWidth="1"/>
    <col min="13061" max="13061" width="15.42578125" style="775" customWidth="1"/>
    <col min="13062" max="13062" width="16.85546875" style="775" customWidth="1"/>
    <col min="13063" max="13064" width="13.85546875" style="775" customWidth="1"/>
    <col min="13065" max="13065" width="20" style="775" customWidth="1"/>
    <col min="13066" max="13066" width="18.7109375" style="775" customWidth="1"/>
    <col min="13067" max="13067" width="19.5703125" style="775" customWidth="1"/>
    <col min="13068" max="13068" width="18.7109375" style="775" customWidth="1"/>
    <col min="13069" max="13069" width="20.28515625" style="775" customWidth="1"/>
    <col min="13070" max="13070" width="24.85546875" style="775" customWidth="1"/>
    <col min="13071" max="13312" width="61" style="775"/>
    <col min="13313" max="13313" width="16.140625" style="775" customWidth="1"/>
    <col min="13314" max="13314" width="17.28515625" style="775" customWidth="1"/>
    <col min="13315" max="13315" width="35.85546875" style="775" customWidth="1"/>
    <col min="13316" max="13316" width="28.5703125" style="775" customWidth="1"/>
    <col min="13317" max="13317" width="15.42578125" style="775" customWidth="1"/>
    <col min="13318" max="13318" width="16.85546875" style="775" customWidth="1"/>
    <col min="13319" max="13320" width="13.85546875" style="775" customWidth="1"/>
    <col min="13321" max="13321" width="20" style="775" customWidth="1"/>
    <col min="13322" max="13322" width="18.7109375" style="775" customWidth="1"/>
    <col min="13323" max="13323" width="19.5703125" style="775" customWidth="1"/>
    <col min="13324" max="13324" width="18.7109375" style="775" customWidth="1"/>
    <col min="13325" max="13325" width="20.28515625" style="775" customWidth="1"/>
    <col min="13326" max="13326" width="24.85546875" style="775" customWidth="1"/>
    <col min="13327" max="13568" width="61" style="775"/>
    <col min="13569" max="13569" width="16.140625" style="775" customWidth="1"/>
    <col min="13570" max="13570" width="17.28515625" style="775" customWidth="1"/>
    <col min="13571" max="13571" width="35.85546875" style="775" customWidth="1"/>
    <col min="13572" max="13572" width="28.5703125" style="775" customWidth="1"/>
    <col min="13573" max="13573" width="15.42578125" style="775" customWidth="1"/>
    <col min="13574" max="13574" width="16.85546875" style="775" customWidth="1"/>
    <col min="13575" max="13576" width="13.85546875" style="775" customWidth="1"/>
    <col min="13577" max="13577" width="20" style="775" customWidth="1"/>
    <col min="13578" max="13578" width="18.7109375" style="775" customWidth="1"/>
    <col min="13579" max="13579" width="19.5703125" style="775" customWidth="1"/>
    <col min="13580" max="13580" width="18.7109375" style="775" customWidth="1"/>
    <col min="13581" max="13581" width="20.28515625" style="775" customWidth="1"/>
    <col min="13582" max="13582" width="24.85546875" style="775" customWidth="1"/>
    <col min="13583" max="13824" width="61" style="775"/>
    <col min="13825" max="13825" width="16.140625" style="775" customWidth="1"/>
    <col min="13826" max="13826" width="17.28515625" style="775" customWidth="1"/>
    <col min="13827" max="13827" width="35.85546875" style="775" customWidth="1"/>
    <col min="13828" max="13828" width="28.5703125" style="775" customWidth="1"/>
    <col min="13829" max="13829" width="15.42578125" style="775" customWidth="1"/>
    <col min="13830" max="13830" width="16.85546875" style="775" customWidth="1"/>
    <col min="13831" max="13832" width="13.85546875" style="775" customWidth="1"/>
    <col min="13833" max="13833" width="20" style="775" customWidth="1"/>
    <col min="13834" max="13834" width="18.7109375" style="775" customWidth="1"/>
    <col min="13835" max="13835" width="19.5703125" style="775" customWidth="1"/>
    <col min="13836" max="13836" width="18.7109375" style="775" customWidth="1"/>
    <col min="13837" max="13837" width="20.28515625" style="775" customWidth="1"/>
    <col min="13838" max="13838" width="24.85546875" style="775" customWidth="1"/>
    <col min="13839" max="14080" width="61" style="775"/>
    <col min="14081" max="14081" width="16.140625" style="775" customWidth="1"/>
    <col min="14082" max="14082" width="17.28515625" style="775" customWidth="1"/>
    <col min="14083" max="14083" width="35.85546875" style="775" customWidth="1"/>
    <col min="14084" max="14084" width="28.5703125" style="775" customWidth="1"/>
    <col min="14085" max="14085" width="15.42578125" style="775" customWidth="1"/>
    <col min="14086" max="14086" width="16.85546875" style="775" customWidth="1"/>
    <col min="14087" max="14088" width="13.85546875" style="775" customWidth="1"/>
    <col min="14089" max="14089" width="20" style="775" customWidth="1"/>
    <col min="14090" max="14090" width="18.7109375" style="775" customWidth="1"/>
    <col min="14091" max="14091" width="19.5703125" style="775" customWidth="1"/>
    <col min="14092" max="14092" width="18.7109375" style="775" customWidth="1"/>
    <col min="14093" max="14093" width="20.28515625" style="775" customWidth="1"/>
    <col min="14094" max="14094" width="24.85546875" style="775" customWidth="1"/>
    <col min="14095" max="14336" width="61" style="775"/>
    <col min="14337" max="14337" width="16.140625" style="775" customWidth="1"/>
    <col min="14338" max="14338" width="17.28515625" style="775" customWidth="1"/>
    <col min="14339" max="14339" width="35.85546875" style="775" customWidth="1"/>
    <col min="14340" max="14340" width="28.5703125" style="775" customWidth="1"/>
    <col min="14341" max="14341" width="15.42578125" style="775" customWidth="1"/>
    <col min="14342" max="14342" width="16.85546875" style="775" customWidth="1"/>
    <col min="14343" max="14344" width="13.85546875" style="775" customWidth="1"/>
    <col min="14345" max="14345" width="20" style="775" customWidth="1"/>
    <col min="14346" max="14346" width="18.7109375" style="775" customWidth="1"/>
    <col min="14347" max="14347" width="19.5703125" style="775" customWidth="1"/>
    <col min="14348" max="14348" width="18.7109375" style="775" customWidth="1"/>
    <col min="14349" max="14349" width="20.28515625" style="775" customWidth="1"/>
    <col min="14350" max="14350" width="24.85546875" style="775" customWidth="1"/>
    <col min="14351" max="14592" width="61" style="775"/>
    <col min="14593" max="14593" width="16.140625" style="775" customWidth="1"/>
    <col min="14594" max="14594" width="17.28515625" style="775" customWidth="1"/>
    <col min="14595" max="14595" width="35.85546875" style="775" customWidth="1"/>
    <col min="14596" max="14596" width="28.5703125" style="775" customWidth="1"/>
    <col min="14597" max="14597" width="15.42578125" style="775" customWidth="1"/>
    <col min="14598" max="14598" width="16.85546875" style="775" customWidth="1"/>
    <col min="14599" max="14600" width="13.85546875" style="775" customWidth="1"/>
    <col min="14601" max="14601" width="20" style="775" customWidth="1"/>
    <col min="14602" max="14602" width="18.7109375" style="775" customWidth="1"/>
    <col min="14603" max="14603" width="19.5703125" style="775" customWidth="1"/>
    <col min="14604" max="14604" width="18.7109375" style="775" customWidth="1"/>
    <col min="14605" max="14605" width="20.28515625" style="775" customWidth="1"/>
    <col min="14606" max="14606" width="24.85546875" style="775" customWidth="1"/>
    <col min="14607" max="14848" width="61" style="775"/>
    <col min="14849" max="14849" width="16.140625" style="775" customWidth="1"/>
    <col min="14850" max="14850" width="17.28515625" style="775" customWidth="1"/>
    <col min="14851" max="14851" width="35.85546875" style="775" customWidth="1"/>
    <col min="14852" max="14852" width="28.5703125" style="775" customWidth="1"/>
    <col min="14853" max="14853" width="15.42578125" style="775" customWidth="1"/>
    <col min="14854" max="14854" width="16.85546875" style="775" customWidth="1"/>
    <col min="14855" max="14856" width="13.85546875" style="775" customWidth="1"/>
    <col min="14857" max="14857" width="20" style="775" customWidth="1"/>
    <col min="14858" max="14858" width="18.7109375" style="775" customWidth="1"/>
    <col min="14859" max="14859" width="19.5703125" style="775" customWidth="1"/>
    <col min="14860" max="14860" width="18.7109375" style="775" customWidth="1"/>
    <col min="14861" max="14861" width="20.28515625" style="775" customWidth="1"/>
    <col min="14862" max="14862" width="24.85546875" style="775" customWidth="1"/>
    <col min="14863" max="15104" width="61" style="775"/>
    <col min="15105" max="15105" width="16.140625" style="775" customWidth="1"/>
    <col min="15106" max="15106" width="17.28515625" style="775" customWidth="1"/>
    <col min="15107" max="15107" width="35.85546875" style="775" customWidth="1"/>
    <col min="15108" max="15108" width="28.5703125" style="775" customWidth="1"/>
    <col min="15109" max="15109" width="15.42578125" style="775" customWidth="1"/>
    <col min="15110" max="15110" width="16.85546875" style="775" customWidth="1"/>
    <col min="15111" max="15112" width="13.85546875" style="775" customWidth="1"/>
    <col min="15113" max="15113" width="20" style="775" customWidth="1"/>
    <col min="15114" max="15114" width="18.7109375" style="775" customWidth="1"/>
    <col min="15115" max="15115" width="19.5703125" style="775" customWidth="1"/>
    <col min="15116" max="15116" width="18.7109375" style="775" customWidth="1"/>
    <col min="15117" max="15117" width="20.28515625" style="775" customWidth="1"/>
    <col min="15118" max="15118" width="24.85546875" style="775" customWidth="1"/>
    <col min="15119" max="15360" width="61" style="775"/>
    <col min="15361" max="15361" width="16.140625" style="775" customWidth="1"/>
    <col min="15362" max="15362" width="17.28515625" style="775" customWidth="1"/>
    <col min="15363" max="15363" width="35.85546875" style="775" customWidth="1"/>
    <col min="15364" max="15364" width="28.5703125" style="775" customWidth="1"/>
    <col min="15365" max="15365" width="15.42578125" style="775" customWidth="1"/>
    <col min="15366" max="15366" width="16.85546875" style="775" customWidth="1"/>
    <col min="15367" max="15368" width="13.85546875" style="775" customWidth="1"/>
    <col min="15369" max="15369" width="20" style="775" customWidth="1"/>
    <col min="15370" max="15370" width="18.7109375" style="775" customWidth="1"/>
    <col min="15371" max="15371" width="19.5703125" style="775" customWidth="1"/>
    <col min="15372" max="15372" width="18.7109375" style="775" customWidth="1"/>
    <col min="15373" max="15373" width="20.28515625" style="775" customWidth="1"/>
    <col min="15374" max="15374" width="24.85546875" style="775" customWidth="1"/>
    <col min="15375" max="15616" width="61" style="775"/>
    <col min="15617" max="15617" width="16.140625" style="775" customWidth="1"/>
    <col min="15618" max="15618" width="17.28515625" style="775" customWidth="1"/>
    <col min="15619" max="15619" width="35.85546875" style="775" customWidth="1"/>
    <col min="15620" max="15620" width="28.5703125" style="775" customWidth="1"/>
    <col min="15621" max="15621" width="15.42578125" style="775" customWidth="1"/>
    <col min="15622" max="15622" width="16.85546875" style="775" customWidth="1"/>
    <col min="15623" max="15624" width="13.85546875" style="775" customWidth="1"/>
    <col min="15625" max="15625" width="20" style="775" customWidth="1"/>
    <col min="15626" max="15626" width="18.7109375" style="775" customWidth="1"/>
    <col min="15627" max="15627" width="19.5703125" style="775" customWidth="1"/>
    <col min="15628" max="15628" width="18.7109375" style="775" customWidth="1"/>
    <col min="15629" max="15629" width="20.28515625" style="775" customWidth="1"/>
    <col min="15630" max="15630" width="24.85546875" style="775" customWidth="1"/>
    <col min="15631" max="15872" width="61" style="775"/>
    <col min="15873" max="15873" width="16.140625" style="775" customWidth="1"/>
    <col min="15874" max="15874" width="17.28515625" style="775" customWidth="1"/>
    <col min="15875" max="15875" width="35.85546875" style="775" customWidth="1"/>
    <col min="15876" max="15876" width="28.5703125" style="775" customWidth="1"/>
    <col min="15877" max="15877" width="15.42578125" style="775" customWidth="1"/>
    <col min="15878" max="15878" width="16.85546875" style="775" customWidth="1"/>
    <col min="15879" max="15880" width="13.85546875" style="775" customWidth="1"/>
    <col min="15881" max="15881" width="20" style="775" customWidth="1"/>
    <col min="15882" max="15882" width="18.7109375" style="775" customWidth="1"/>
    <col min="15883" max="15883" width="19.5703125" style="775" customWidth="1"/>
    <col min="15884" max="15884" width="18.7109375" style="775" customWidth="1"/>
    <col min="15885" max="15885" width="20.28515625" style="775" customWidth="1"/>
    <col min="15886" max="15886" width="24.85546875" style="775" customWidth="1"/>
    <col min="15887" max="16128" width="61" style="775"/>
    <col min="16129" max="16129" width="16.140625" style="775" customWidth="1"/>
    <col min="16130" max="16130" width="17.28515625" style="775" customWidth="1"/>
    <col min="16131" max="16131" width="35.85546875" style="775" customWidth="1"/>
    <col min="16132" max="16132" width="28.5703125" style="775" customWidth="1"/>
    <col min="16133" max="16133" width="15.42578125" style="775" customWidth="1"/>
    <col min="16134" max="16134" width="16.85546875" style="775" customWidth="1"/>
    <col min="16135" max="16136" width="13.85546875" style="775" customWidth="1"/>
    <col min="16137" max="16137" width="20" style="775" customWidth="1"/>
    <col min="16138" max="16138" width="18.7109375" style="775" customWidth="1"/>
    <col min="16139" max="16139" width="19.5703125" style="775" customWidth="1"/>
    <col min="16140" max="16140" width="18.7109375" style="775" customWidth="1"/>
    <col min="16141" max="16141" width="20.28515625" style="775" customWidth="1"/>
    <col min="16142" max="16142" width="24.85546875" style="775" customWidth="1"/>
    <col min="16143" max="16384" width="61" style="775"/>
  </cols>
  <sheetData>
    <row r="1" spans="1:15" x14ac:dyDescent="0.25">
      <c r="N1" s="776" t="s">
        <v>550</v>
      </c>
    </row>
    <row r="2" spans="1:15" ht="25.5" customHeight="1" x14ac:dyDescent="0.3">
      <c r="A2" s="2367" t="s">
        <v>131</v>
      </c>
      <c r="B2" s="2367"/>
      <c r="C2" s="2367"/>
      <c r="D2" s="2367"/>
      <c r="E2" s="2367"/>
      <c r="F2" s="2367"/>
      <c r="G2" s="2367"/>
      <c r="H2" s="2367"/>
      <c r="I2" s="2367"/>
      <c r="J2" s="2367"/>
      <c r="K2" s="2367"/>
      <c r="L2" s="2367"/>
      <c r="M2" s="2367"/>
      <c r="N2" s="2367"/>
    </row>
    <row r="3" spans="1:15" ht="14.25" customHeight="1" thickBot="1" x14ac:dyDescent="0.3">
      <c r="A3" s="2368" t="s">
        <v>508</v>
      </c>
      <c r="B3" s="2368"/>
      <c r="C3" s="2368"/>
      <c r="D3" s="2368"/>
      <c r="E3" s="2368"/>
      <c r="F3" s="2368"/>
      <c r="G3" s="2368"/>
      <c r="H3" s="2368"/>
      <c r="I3" s="2368"/>
      <c r="J3" s="2368"/>
      <c r="K3" s="2368"/>
      <c r="L3" s="2368"/>
      <c r="M3" s="2368"/>
      <c r="N3" s="2368"/>
    </row>
    <row r="4" spans="1:15" ht="33" customHeight="1" thickBot="1" x14ac:dyDescent="0.3">
      <c r="A4" s="2369" t="s">
        <v>132</v>
      </c>
      <c r="B4" s="2374" t="s">
        <v>133</v>
      </c>
      <c r="C4" s="2376" t="s">
        <v>134</v>
      </c>
      <c r="D4" s="2378" t="s">
        <v>36</v>
      </c>
      <c r="E4" s="2380" t="s">
        <v>135</v>
      </c>
      <c r="F4" s="2380"/>
      <c r="G4" s="2381"/>
      <c r="H4" s="2382" t="s">
        <v>1290</v>
      </c>
      <c r="I4" s="2385" t="s">
        <v>136</v>
      </c>
      <c r="J4" s="2387" t="s">
        <v>137</v>
      </c>
      <c r="K4" s="2388"/>
      <c r="L4" s="2389"/>
      <c r="M4" s="2390" t="s">
        <v>509</v>
      </c>
      <c r="N4" s="2371" t="s">
        <v>510</v>
      </c>
    </row>
    <row r="5" spans="1:15" ht="32.25" customHeight="1" thickBot="1" x14ac:dyDescent="0.3">
      <c r="A5" s="2370"/>
      <c r="B5" s="2375"/>
      <c r="C5" s="2377"/>
      <c r="D5" s="2379"/>
      <c r="E5" s="1845" t="s">
        <v>227</v>
      </c>
      <c r="F5" s="777" t="s">
        <v>1291</v>
      </c>
      <c r="G5" s="778" t="s">
        <v>138</v>
      </c>
      <c r="H5" s="2383"/>
      <c r="I5" s="2386"/>
      <c r="J5" s="779" t="s">
        <v>511</v>
      </c>
      <c r="K5" s="780" t="s">
        <v>971</v>
      </c>
      <c r="L5" s="781" t="s">
        <v>1292</v>
      </c>
      <c r="M5" s="2391"/>
      <c r="N5" s="2372"/>
    </row>
    <row r="6" spans="1:15" ht="15.95" customHeight="1" thickBot="1" x14ac:dyDescent="0.3">
      <c r="A6" s="782">
        <v>1</v>
      </c>
      <c r="B6" s="782">
        <v>2</v>
      </c>
      <c r="C6" s="783">
        <v>3</v>
      </c>
      <c r="D6" s="784">
        <v>4</v>
      </c>
      <c r="E6" s="785">
        <v>5</v>
      </c>
      <c r="F6" s="786">
        <v>6</v>
      </c>
      <c r="G6" s="787">
        <v>7</v>
      </c>
      <c r="H6" s="788">
        <v>8</v>
      </c>
      <c r="I6" s="789">
        <v>9</v>
      </c>
      <c r="J6" s="785" t="s">
        <v>512</v>
      </c>
      <c r="K6" s="785" t="s">
        <v>513</v>
      </c>
      <c r="L6" s="789" t="s">
        <v>514</v>
      </c>
      <c r="M6" s="790">
        <v>13</v>
      </c>
      <c r="N6" s="791">
        <v>14</v>
      </c>
    </row>
    <row r="7" spans="1:15" s="798" customFormat="1" ht="216.6" customHeight="1" thickBot="1" x14ac:dyDescent="0.3">
      <c r="A7" s="792">
        <v>806</v>
      </c>
      <c r="B7" s="792" t="s">
        <v>1320</v>
      </c>
      <c r="C7" s="793" t="s">
        <v>554</v>
      </c>
      <c r="D7" s="794" t="s">
        <v>1321</v>
      </c>
      <c r="E7" s="795">
        <v>6125940</v>
      </c>
      <c r="F7" s="795">
        <v>6206955</v>
      </c>
      <c r="G7" s="795">
        <v>6546005.1600000001</v>
      </c>
      <c r="H7" s="795">
        <v>5984584</v>
      </c>
      <c r="I7" s="795">
        <v>392966.72</v>
      </c>
      <c r="J7" s="796">
        <f>(E7+F7+G7)/3-I7</f>
        <v>5900000</v>
      </c>
      <c r="K7" s="795">
        <f>J7</f>
        <v>5900000</v>
      </c>
      <c r="L7" s="795">
        <f>K7</f>
        <v>5900000</v>
      </c>
      <c r="M7" s="1844" t="s">
        <v>555</v>
      </c>
      <c r="N7" s="797" t="s">
        <v>1322</v>
      </c>
    </row>
    <row r="8" spans="1:15" s="798" customFormat="1" ht="359.45" customHeight="1" thickBot="1" x14ac:dyDescent="0.3">
      <c r="A8" s="799"/>
      <c r="B8" s="799"/>
      <c r="C8" s="800" t="s">
        <v>1041</v>
      </c>
      <c r="D8" s="794" t="s">
        <v>1323</v>
      </c>
      <c r="E8" s="801"/>
      <c r="F8" s="801"/>
      <c r="G8" s="802">
        <v>25600</v>
      </c>
      <c r="H8" s="802">
        <v>24000</v>
      </c>
      <c r="I8" s="802">
        <v>1600</v>
      </c>
      <c r="J8" s="796">
        <f>25600-I8</f>
        <v>24000</v>
      </c>
      <c r="K8" s="802">
        <v>24000</v>
      </c>
      <c r="L8" s="802">
        <v>24000</v>
      </c>
      <c r="M8" s="1844" t="s">
        <v>1324</v>
      </c>
      <c r="N8" s="797" t="s">
        <v>1325</v>
      </c>
    </row>
    <row r="9" spans="1:15" s="798" customFormat="1" ht="274.89999999999998" customHeight="1" thickBot="1" x14ac:dyDescent="0.3">
      <c r="A9" s="799"/>
      <c r="B9" s="799"/>
      <c r="C9" s="800" t="s">
        <v>1326</v>
      </c>
      <c r="D9" s="794" t="s">
        <v>1327</v>
      </c>
      <c r="E9" s="802">
        <v>763200</v>
      </c>
      <c r="F9" s="801"/>
      <c r="G9" s="801"/>
      <c r="H9" s="801">
        <v>500</v>
      </c>
      <c r="I9" s="802">
        <v>254400</v>
      </c>
      <c r="J9" s="796">
        <f>(E9+F9+G9)/3-I9</f>
        <v>0</v>
      </c>
      <c r="K9" s="801"/>
      <c r="L9" s="801"/>
      <c r="M9" s="1844" t="s">
        <v>555</v>
      </c>
      <c r="N9" s="797" t="s">
        <v>1328</v>
      </c>
      <c r="O9" s="798" t="s">
        <v>1329</v>
      </c>
    </row>
    <row r="10" spans="1:15" s="798" customFormat="1" ht="156" customHeight="1" thickBot="1" x14ac:dyDescent="0.3">
      <c r="A10" s="803"/>
      <c r="B10" s="803"/>
      <c r="C10" s="804" t="s">
        <v>1330</v>
      </c>
      <c r="D10" s="805" t="s">
        <v>1331</v>
      </c>
      <c r="E10" s="806"/>
      <c r="F10" s="802">
        <v>184865</v>
      </c>
      <c r="G10" s="802">
        <v>235265</v>
      </c>
      <c r="H10" s="802">
        <v>90988</v>
      </c>
      <c r="I10" s="802">
        <v>40043.33</v>
      </c>
      <c r="J10" s="796">
        <f>(E10+F10+G10)/3-I10</f>
        <v>100000.00333333334</v>
      </c>
      <c r="K10" s="807">
        <f>J10</f>
        <v>100000.00333333334</v>
      </c>
      <c r="L10" s="807">
        <f>K10</f>
        <v>100000.00333333334</v>
      </c>
      <c r="M10" s="808" t="s">
        <v>556</v>
      </c>
      <c r="N10" s="809" t="s">
        <v>557</v>
      </c>
    </row>
    <row r="11" spans="1:15" s="798" customFormat="1" ht="405" customHeight="1" thickBot="1" x14ac:dyDescent="0.3">
      <c r="A11" s="799"/>
      <c r="B11" s="799"/>
      <c r="C11" s="810" t="s">
        <v>141</v>
      </c>
      <c r="D11" s="811" t="s">
        <v>147</v>
      </c>
      <c r="E11" s="812">
        <v>41221.760000000002</v>
      </c>
      <c r="F11" s="812">
        <v>4152807.05</v>
      </c>
      <c r="G11" s="812">
        <v>10728207.449999999</v>
      </c>
      <c r="H11" s="812">
        <v>6783751.8600000003</v>
      </c>
      <c r="I11" s="801"/>
      <c r="J11" s="796">
        <v>4974078.75</v>
      </c>
      <c r="K11" s="813">
        <f>J11</f>
        <v>4974078.75</v>
      </c>
      <c r="L11" s="813">
        <f>K11</f>
        <v>4974078.75</v>
      </c>
      <c r="M11" s="118" t="s">
        <v>558</v>
      </c>
      <c r="N11" s="117" t="s">
        <v>559</v>
      </c>
    </row>
    <row r="12" spans="1:15" s="798" customFormat="1" ht="408.6" customHeight="1" thickBot="1" x14ac:dyDescent="0.3">
      <c r="A12" s="814"/>
      <c r="B12" s="814"/>
      <c r="C12" s="815" t="s">
        <v>551</v>
      </c>
      <c r="D12" s="816" t="s">
        <v>168</v>
      </c>
      <c r="E12" s="802">
        <v>817460</v>
      </c>
      <c r="F12" s="802">
        <v>1505514</v>
      </c>
      <c r="G12" s="817"/>
      <c r="H12" s="802">
        <v>1070127</v>
      </c>
      <c r="I12" s="817"/>
      <c r="J12" s="796">
        <f>(E12+F12+G12)/3-I12</f>
        <v>774324.66666666663</v>
      </c>
      <c r="K12" s="818"/>
      <c r="L12" s="818"/>
      <c r="M12" s="819" t="s">
        <v>552</v>
      </c>
      <c r="N12" s="820" t="s">
        <v>553</v>
      </c>
    </row>
    <row r="13" spans="1:15" s="798" customFormat="1" ht="408.6" customHeight="1" x14ac:dyDescent="0.25">
      <c r="A13" s="799"/>
      <c r="B13" s="799"/>
      <c r="C13" s="821" t="s">
        <v>560</v>
      </c>
      <c r="D13" s="822" t="s">
        <v>750</v>
      </c>
      <c r="E13" s="823">
        <v>-29568.959999999999</v>
      </c>
      <c r="F13" s="812">
        <v>10162</v>
      </c>
      <c r="G13" s="801"/>
      <c r="H13" s="812"/>
      <c r="I13" s="801"/>
      <c r="J13" s="796" t="s">
        <v>167</v>
      </c>
      <c r="K13" s="801" t="s">
        <v>167</v>
      </c>
      <c r="L13" s="801" t="s">
        <v>167</v>
      </c>
      <c r="M13" s="824" t="s">
        <v>1332</v>
      </c>
      <c r="N13" s="824" t="s">
        <v>1333</v>
      </c>
    </row>
    <row r="14" spans="1:15" x14ac:dyDescent="0.25">
      <c r="J14" s="825"/>
      <c r="K14" s="825"/>
      <c r="L14" s="825"/>
    </row>
    <row r="15" spans="1:15" x14ac:dyDescent="0.25">
      <c r="A15" s="826" t="s">
        <v>142</v>
      </c>
      <c r="B15" s="827" t="s">
        <v>1334</v>
      </c>
      <c r="C15" s="826"/>
      <c r="J15" s="825"/>
      <c r="K15" s="825"/>
      <c r="L15" s="825"/>
    </row>
    <row r="16" spans="1:15" x14ac:dyDescent="0.25">
      <c r="A16" s="826" t="s">
        <v>143</v>
      </c>
      <c r="B16" s="827" t="s">
        <v>1335</v>
      </c>
      <c r="C16" s="826"/>
    </row>
    <row r="18" spans="1:19" s="401" customFormat="1" ht="25.5" customHeight="1" x14ac:dyDescent="0.25">
      <c r="A18" s="2373" t="s">
        <v>517</v>
      </c>
      <c r="B18" s="2373"/>
      <c r="C18" s="2373"/>
      <c r="D18" s="2373"/>
      <c r="E18" s="2373"/>
      <c r="F18" s="2373"/>
      <c r="G18" s="2373"/>
      <c r="H18" s="2373"/>
      <c r="I18" s="2373"/>
      <c r="R18" s="775"/>
      <c r="S18" s="775"/>
    </row>
    <row r="19" spans="1:19" s="401" customFormat="1" ht="24" customHeight="1" x14ac:dyDescent="0.25">
      <c r="A19" s="2373" t="s">
        <v>518</v>
      </c>
      <c r="B19" s="2373"/>
      <c r="C19" s="2373"/>
      <c r="D19" s="2373"/>
      <c r="E19" s="2373"/>
      <c r="F19" s="2373"/>
      <c r="G19" s="2373"/>
      <c r="H19" s="2373"/>
      <c r="I19" s="2373"/>
      <c r="J19" s="2373"/>
      <c r="R19" s="775"/>
      <c r="S19" s="775"/>
    </row>
    <row r="20" spans="1:19" s="401" customFormat="1" ht="31.5" customHeight="1" x14ac:dyDescent="0.25">
      <c r="A20" s="2384" t="s">
        <v>519</v>
      </c>
      <c r="B20" s="2384"/>
      <c r="C20" s="2384"/>
      <c r="D20" s="2384"/>
      <c r="E20" s="2384"/>
      <c r="F20" s="2384"/>
      <c r="G20" s="2384"/>
      <c r="H20" s="2384"/>
      <c r="I20" s="2384"/>
      <c r="R20" s="775"/>
      <c r="S20" s="775"/>
    </row>
  </sheetData>
  <customSheetViews>
    <customSheetView guid="{4FAA2782-85AC-4DBD-92C6-A3C3B6642B69}" scale="118" showPageBreaks="1" fitToPage="1" printArea="1" view="pageBreakPreview" topLeftCell="A11">
      <selection activeCell="B12" sqref="B12"/>
      <pageMargins left="0.78740157480314965" right="0.19685039370078741" top="0.51181102362204722" bottom="0.55118110236220474" header="0.51181102362204722" footer="0.51181102362204722"/>
      <printOptions horizontalCentered="1" verticalCentered="1"/>
      <pageSetup paperSize="9" scale="45" fitToHeight="0" orientation="landscape" r:id="rId1"/>
      <headerFooter alignWithMargins="0"/>
    </customSheetView>
    <customSheetView guid="{934F907A-8EE9-43F9-9508-E1908F40F5F2}" scale="118" showPageBreaks="1" fitToPage="1" printArea="1" view="pageBreakPreview" topLeftCell="A11">
      <selection activeCell="B12" sqref="B12"/>
      <pageMargins left="0.78740157480314965" right="0.19685039370078741" top="0.51181102362204722" bottom="0.55118110236220474" header="0.51181102362204722" footer="0.51181102362204722"/>
      <printOptions horizontalCentered="1" verticalCentered="1"/>
      <pageSetup paperSize="9" scale="45" fitToHeight="0" orientation="landscape" r:id="rId2"/>
      <headerFooter alignWithMargins="0"/>
    </customSheetView>
  </customSheetViews>
  <mergeCells count="15">
    <mergeCell ref="A19:J19"/>
    <mergeCell ref="A20:I20"/>
    <mergeCell ref="I4:I5"/>
    <mergeCell ref="J4:L4"/>
    <mergeCell ref="M4:M5"/>
    <mergeCell ref="A2:N2"/>
    <mergeCell ref="A3:N3"/>
    <mergeCell ref="A4:A5"/>
    <mergeCell ref="N4:N5"/>
    <mergeCell ref="A18:I18"/>
    <mergeCell ref="B4:B5"/>
    <mergeCell ref="C4:C5"/>
    <mergeCell ref="D4:D5"/>
    <mergeCell ref="E4:G4"/>
    <mergeCell ref="H4:H5"/>
  </mergeCells>
  <printOptions horizontalCentered="1" verticalCentered="1"/>
  <pageMargins left="0.78740157480314965" right="0.19685039370078741" top="0.51181102362204722" bottom="0.55118110236220474" header="0.51181102362204722" footer="0.51181102362204722"/>
  <pageSetup paperSize="9" scale="48" fitToHeight="0" orientation="landscape" r:id="rId3"/>
  <headerFooter alignWithMargins="0"/>
  <legacyDrawing r:id="rId4"/>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S24"/>
  <sheetViews>
    <sheetView zoomScale="70" zoomScaleNormal="70" zoomScaleSheetLayoutView="85" workbookViewId="0">
      <selection activeCell="D8" sqref="D8"/>
    </sheetView>
  </sheetViews>
  <sheetFormatPr defaultColWidth="61" defaultRowHeight="15.75" x14ac:dyDescent="0.25"/>
  <cols>
    <col min="1" max="1" width="9.5703125" style="400" customWidth="1"/>
    <col min="2" max="2" width="19.7109375" style="400" customWidth="1"/>
    <col min="3" max="3" width="21.28515625" style="400" customWidth="1"/>
    <col min="4" max="4" width="27.140625" style="400" customWidth="1"/>
    <col min="5" max="5" width="11.85546875" style="400" customWidth="1"/>
    <col min="6" max="6" width="12.42578125" style="400" customWidth="1"/>
    <col min="7" max="8" width="13.85546875" style="400" customWidth="1"/>
    <col min="9" max="9" width="20" style="400" customWidth="1"/>
    <col min="10" max="10" width="18.7109375" style="400" customWidth="1"/>
    <col min="11" max="11" width="19.5703125" style="400" customWidth="1"/>
    <col min="12" max="12" width="18.7109375" style="400" customWidth="1"/>
    <col min="13" max="13" width="20.28515625" style="400" customWidth="1"/>
    <col min="14" max="14" width="19.85546875" style="400" customWidth="1"/>
    <col min="15" max="16384" width="61" style="400"/>
  </cols>
  <sheetData>
    <row r="1" spans="1:14" ht="25.5" customHeight="1" x14ac:dyDescent="0.25">
      <c r="N1" s="973" t="s">
        <v>550</v>
      </c>
    </row>
    <row r="2" spans="1:14" ht="14.25" customHeight="1" x14ac:dyDescent="0.3">
      <c r="A2" s="2297" t="s">
        <v>131</v>
      </c>
      <c r="B2" s="2297"/>
      <c r="C2" s="2297"/>
      <c r="D2" s="2297"/>
      <c r="E2" s="2297"/>
      <c r="F2" s="2297"/>
      <c r="G2" s="2297"/>
      <c r="H2" s="2297"/>
      <c r="I2" s="2297"/>
      <c r="J2" s="2297"/>
      <c r="K2" s="2297"/>
      <c r="L2" s="2297"/>
      <c r="M2" s="2297"/>
      <c r="N2" s="2297"/>
    </row>
    <row r="3" spans="1:14" ht="33" customHeight="1" thickBot="1" x14ac:dyDescent="0.3">
      <c r="A3" s="2392" t="s">
        <v>508</v>
      </c>
      <c r="B3" s="2392"/>
      <c r="C3" s="2392"/>
      <c r="D3" s="2392"/>
      <c r="E3" s="2392"/>
      <c r="F3" s="2392"/>
      <c r="G3" s="2392"/>
      <c r="H3" s="2392"/>
      <c r="I3" s="2392"/>
      <c r="J3" s="2392"/>
      <c r="K3" s="2392"/>
      <c r="L3" s="2392"/>
      <c r="M3" s="2392"/>
      <c r="N3" s="2392"/>
    </row>
    <row r="4" spans="1:14" ht="32.25" customHeight="1" thickBot="1" x14ac:dyDescent="0.3">
      <c r="A4" s="2397" t="s">
        <v>132</v>
      </c>
      <c r="B4" s="2399" t="s">
        <v>133</v>
      </c>
      <c r="C4" s="2401" t="s">
        <v>134</v>
      </c>
      <c r="D4" s="2403" t="s">
        <v>36</v>
      </c>
      <c r="E4" s="2405" t="s">
        <v>135</v>
      </c>
      <c r="F4" s="2405"/>
      <c r="G4" s="2406"/>
      <c r="H4" s="2409" t="s">
        <v>1290</v>
      </c>
      <c r="I4" s="2411" t="s">
        <v>136</v>
      </c>
      <c r="J4" s="2413" t="s">
        <v>137</v>
      </c>
      <c r="K4" s="2414"/>
      <c r="L4" s="2415"/>
      <c r="M4" s="2393" t="s">
        <v>509</v>
      </c>
      <c r="N4" s="2395" t="s">
        <v>510</v>
      </c>
    </row>
    <row r="5" spans="1:14" ht="15.95" customHeight="1" thickBot="1" x14ac:dyDescent="0.3">
      <c r="A5" s="2398"/>
      <c r="B5" s="2400"/>
      <c r="C5" s="2402"/>
      <c r="D5" s="2404"/>
      <c r="E5" s="1932" t="s">
        <v>227</v>
      </c>
      <c r="F5" s="869" t="s">
        <v>1291</v>
      </c>
      <c r="G5" s="870" t="s">
        <v>138</v>
      </c>
      <c r="H5" s="2410"/>
      <c r="I5" s="2412"/>
      <c r="J5" s="871" t="s">
        <v>511</v>
      </c>
      <c r="K5" s="872" t="s">
        <v>971</v>
      </c>
      <c r="L5" s="873" t="s">
        <v>1292</v>
      </c>
      <c r="M5" s="2394"/>
      <c r="N5" s="2396"/>
    </row>
    <row r="6" spans="1:14" ht="114.75" customHeight="1" thickBot="1" x14ac:dyDescent="0.3">
      <c r="A6" s="874">
        <v>1</v>
      </c>
      <c r="B6" s="874">
        <v>2</v>
      </c>
      <c r="C6" s="1028">
        <v>3</v>
      </c>
      <c r="D6" s="1029">
        <v>4</v>
      </c>
      <c r="E6" s="1030">
        <v>5</v>
      </c>
      <c r="F6" s="1031">
        <v>6</v>
      </c>
      <c r="G6" s="879">
        <v>7</v>
      </c>
      <c r="H6" s="880">
        <v>8</v>
      </c>
      <c r="I6" s="880">
        <v>9</v>
      </c>
      <c r="J6" s="875" t="s">
        <v>512</v>
      </c>
      <c r="K6" s="877" t="s">
        <v>513</v>
      </c>
      <c r="L6" s="880" t="s">
        <v>514</v>
      </c>
      <c r="M6" s="881">
        <v>13</v>
      </c>
      <c r="N6" s="882">
        <v>14</v>
      </c>
    </row>
    <row r="7" spans="1:14" ht="114.75" customHeight="1" x14ac:dyDescent="0.25">
      <c r="A7" s="828">
        <v>806</v>
      </c>
      <c r="B7" s="828" t="s">
        <v>169</v>
      </c>
      <c r="C7" s="829" t="s">
        <v>1336</v>
      </c>
      <c r="D7" s="830" t="s">
        <v>44</v>
      </c>
      <c r="E7" s="831">
        <v>589424</v>
      </c>
      <c r="F7" s="831">
        <v>60328</v>
      </c>
      <c r="G7" s="832">
        <v>85155.6</v>
      </c>
      <c r="H7" s="832">
        <v>85957</v>
      </c>
      <c r="I7" s="832">
        <v>154969</v>
      </c>
      <c r="J7" s="852">
        <f>(E7+F7+G7)/3-I7</f>
        <v>90000.199999999983</v>
      </c>
      <c r="K7" s="855">
        <f t="shared" ref="K7:K16" si="0">J7</f>
        <v>90000.199999999983</v>
      </c>
      <c r="L7" s="856">
        <f t="shared" ref="L7:L16" si="1">J7</f>
        <v>90000.199999999983</v>
      </c>
      <c r="M7" s="835" t="s">
        <v>562</v>
      </c>
      <c r="N7" s="836" t="s">
        <v>563</v>
      </c>
    </row>
    <row r="8" spans="1:14" ht="114.75" customHeight="1" x14ac:dyDescent="0.25">
      <c r="A8" s="837">
        <v>806</v>
      </c>
      <c r="B8" s="828" t="s">
        <v>169</v>
      </c>
      <c r="C8" s="829" t="s">
        <v>564</v>
      </c>
      <c r="D8" s="830" t="s">
        <v>170</v>
      </c>
      <c r="E8" s="831">
        <v>226348</v>
      </c>
      <c r="F8" s="831">
        <v>60294</v>
      </c>
      <c r="G8" s="838">
        <v>150196.79999999999</v>
      </c>
      <c r="H8" s="838">
        <f>2335.71+101180.69</f>
        <v>103516.40000000001</v>
      </c>
      <c r="I8" s="839"/>
      <c r="J8" s="852">
        <f t="shared" ref="J8:J16" si="2">(E8+F8+G8)/3-I8</f>
        <v>145612.93333333332</v>
      </c>
      <c r="K8" s="857">
        <f t="shared" si="0"/>
        <v>145612.93333333332</v>
      </c>
      <c r="L8" s="858">
        <f t="shared" si="1"/>
        <v>145612.93333333332</v>
      </c>
      <c r="M8" s="840" t="s">
        <v>565</v>
      </c>
      <c r="N8" s="841" t="s">
        <v>566</v>
      </c>
    </row>
    <row r="9" spans="1:14" ht="114.75" customHeight="1" x14ac:dyDescent="0.25">
      <c r="A9" s="842">
        <v>806</v>
      </c>
      <c r="B9" s="828" t="s">
        <v>169</v>
      </c>
      <c r="C9" s="829" t="s">
        <v>171</v>
      </c>
      <c r="D9" s="830" t="s">
        <v>27</v>
      </c>
      <c r="E9" s="831">
        <v>1356266</v>
      </c>
      <c r="F9" s="831">
        <v>2336733</v>
      </c>
      <c r="G9" s="834">
        <v>1256088.44</v>
      </c>
      <c r="H9" s="834">
        <v>1975935</v>
      </c>
      <c r="I9" s="843"/>
      <c r="J9" s="852">
        <f t="shared" si="2"/>
        <v>1649695.8133333332</v>
      </c>
      <c r="K9" s="853">
        <f t="shared" si="0"/>
        <v>1649695.8133333332</v>
      </c>
      <c r="L9" s="854">
        <f t="shared" si="1"/>
        <v>1649695.8133333332</v>
      </c>
      <c r="M9" s="845" t="s">
        <v>567</v>
      </c>
      <c r="N9" s="846" t="s">
        <v>568</v>
      </c>
    </row>
    <row r="10" spans="1:14" ht="114.75" customHeight="1" x14ac:dyDescent="0.25">
      <c r="A10" s="842">
        <v>806</v>
      </c>
      <c r="B10" s="828" t="s">
        <v>169</v>
      </c>
      <c r="C10" s="829" t="s">
        <v>141</v>
      </c>
      <c r="D10" s="830" t="s">
        <v>7</v>
      </c>
      <c r="E10" s="831">
        <v>0</v>
      </c>
      <c r="F10" s="831">
        <v>110400</v>
      </c>
      <c r="G10" s="838">
        <v>885781.69</v>
      </c>
      <c r="H10" s="838">
        <v>1188751</v>
      </c>
      <c r="I10" s="838"/>
      <c r="J10" s="852">
        <v>332060.56</v>
      </c>
      <c r="K10" s="853">
        <f t="shared" si="0"/>
        <v>332060.56</v>
      </c>
      <c r="L10" s="854">
        <f t="shared" si="1"/>
        <v>332060.56</v>
      </c>
      <c r="M10" s="845" t="s">
        <v>1043</v>
      </c>
      <c r="N10" s="846" t="s">
        <v>1044</v>
      </c>
    </row>
    <row r="11" spans="1:14" ht="114.75" customHeight="1" x14ac:dyDescent="0.25">
      <c r="A11" s="828">
        <v>806</v>
      </c>
      <c r="B11" s="828" t="s">
        <v>169</v>
      </c>
      <c r="C11" s="829" t="s">
        <v>173</v>
      </c>
      <c r="D11" s="830" t="s">
        <v>148</v>
      </c>
      <c r="E11" s="831">
        <v>28090568</v>
      </c>
      <c r="F11" s="831">
        <v>69878480</v>
      </c>
      <c r="G11" s="838">
        <v>12677637.390000001</v>
      </c>
      <c r="H11" s="838">
        <v>7624352.3099999996</v>
      </c>
      <c r="I11" s="838">
        <v>29882228</v>
      </c>
      <c r="J11" s="852">
        <f t="shared" si="2"/>
        <v>7000000.463333331</v>
      </c>
      <c r="K11" s="853">
        <f t="shared" si="0"/>
        <v>7000000.463333331</v>
      </c>
      <c r="L11" s="854">
        <f t="shared" si="1"/>
        <v>7000000.463333331</v>
      </c>
      <c r="M11" s="845" t="s">
        <v>561</v>
      </c>
      <c r="N11" s="846" t="s">
        <v>571</v>
      </c>
    </row>
    <row r="12" spans="1:14" ht="114.75" customHeight="1" x14ac:dyDescent="0.25">
      <c r="A12" s="837">
        <v>806</v>
      </c>
      <c r="B12" s="828" t="s">
        <v>169</v>
      </c>
      <c r="C12" s="829" t="s">
        <v>174</v>
      </c>
      <c r="D12" s="830" t="s">
        <v>150</v>
      </c>
      <c r="E12" s="831">
        <v>200700</v>
      </c>
      <c r="F12" s="831">
        <v>27845</v>
      </c>
      <c r="G12" s="838">
        <v>336051.47</v>
      </c>
      <c r="H12" s="838">
        <v>27</v>
      </c>
      <c r="I12" s="838">
        <v>188199</v>
      </c>
      <c r="J12" s="852">
        <v>0</v>
      </c>
      <c r="K12" s="853">
        <v>0</v>
      </c>
      <c r="L12" s="854">
        <v>0</v>
      </c>
      <c r="M12" s="845" t="s">
        <v>572</v>
      </c>
      <c r="N12" s="846" t="s">
        <v>573</v>
      </c>
    </row>
    <row r="13" spans="1:14" ht="114.75" customHeight="1" x14ac:dyDescent="0.25">
      <c r="A13" s="842">
        <v>806</v>
      </c>
      <c r="B13" s="828" t="s">
        <v>169</v>
      </c>
      <c r="C13" s="829" t="s">
        <v>1045</v>
      </c>
      <c r="D13" s="830" t="s">
        <v>1046</v>
      </c>
      <c r="E13" s="831">
        <v>0</v>
      </c>
      <c r="F13" s="831">
        <v>0</v>
      </c>
      <c r="G13" s="838">
        <v>68721.440000000002</v>
      </c>
      <c r="H13" s="838">
        <v>0</v>
      </c>
      <c r="I13" s="838">
        <v>22907</v>
      </c>
      <c r="J13" s="852">
        <v>0</v>
      </c>
      <c r="K13" s="853">
        <v>0</v>
      </c>
      <c r="L13" s="854">
        <v>0</v>
      </c>
      <c r="M13" s="845" t="s">
        <v>1337</v>
      </c>
      <c r="N13" s="846" t="s">
        <v>1338</v>
      </c>
    </row>
    <row r="14" spans="1:14" ht="114.75" customHeight="1" x14ac:dyDescent="0.25">
      <c r="A14" s="842">
        <v>806</v>
      </c>
      <c r="B14" s="828" t="s">
        <v>169</v>
      </c>
      <c r="C14" s="829" t="s">
        <v>172</v>
      </c>
      <c r="D14" s="830" t="s">
        <v>1344</v>
      </c>
      <c r="E14" s="831">
        <v>21740549</v>
      </c>
      <c r="F14" s="831">
        <v>13301415</v>
      </c>
      <c r="G14" s="838">
        <v>13830552.470000001</v>
      </c>
      <c r="H14" s="838">
        <v>5650000</v>
      </c>
      <c r="I14" s="838">
        <v>10640839</v>
      </c>
      <c r="J14" s="852">
        <f t="shared" si="2"/>
        <v>5649999.8233333323</v>
      </c>
      <c r="K14" s="853">
        <f t="shared" si="0"/>
        <v>5649999.8233333323</v>
      </c>
      <c r="L14" s="854">
        <f t="shared" si="1"/>
        <v>5649999.8233333323</v>
      </c>
      <c r="M14" s="845" t="s">
        <v>569</v>
      </c>
      <c r="N14" s="846" t="s">
        <v>570</v>
      </c>
    </row>
    <row r="15" spans="1:14" ht="114.75" customHeight="1" x14ac:dyDescent="0.25">
      <c r="A15" s="828">
        <v>806</v>
      </c>
      <c r="B15" s="828" t="s">
        <v>169</v>
      </c>
      <c r="C15" s="829" t="s">
        <v>576</v>
      </c>
      <c r="D15" s="830" t="s">
        <v>577</v>
      </c>
      <c r="E15" s="831">
        <v>0</v>
      </c>
      <c r="F15" s="831">
        <v>56299</v>
      </c>
      <c r="G15" s="834">
        <v>0</v>
      </c>
      <c r="H15" s="834">
        <v>5474143</v>
      </c>
      <c r="I15" s="834">
        <v>18766</v>
      </c>
      <c r="J15" s="833">
        <f t="shared" si="2"/>
        <v>0.33333333333212067</v>
      </c>
      <c r="K15" s="831">
        <f t="shared" si="0"/>
        <v>0.33333333333212067</v>
      </c>
      <c r="L15" s="844">
        <f t="shared" si="1"/>
        <v>0.33333333333212067</v>
      </c>
      <c r="M15" s="845" t="s">
        <v>1047</v>
      </c>
      <c r="N15" s="846" t="s">
        <v>1048</v>
      </c>
    </row>
    <row r="16" spans="1:14" ht="132" x14ac:dyDescent="0.25">
      <c r="A16" s="842">
        <v>806</v>
      </c>
      <c r="B16" s="1860" t="s">
        <v>169</v>
      </c>
      <c r="C16" s="1861" t="s">
        <v>574</v>
      </c>
      <c r="D16" s="1862" t="s">
        <v>575</v>
      </c>
      <c r="E16" s="850">
        <v>0</v>
      </c>
      <c r="F16" s="850">
        <v>73123</v>
      </c>
      <c r="G16" s="1863">
        <v>0</v>
      </c>
      <c r="H16" s="1863">
        <v>0</v>
      </c>
      <c r="I16" s="1863">
        <v>24374</v>
      </c>
      <c r="J16" s="849">
        <f t="shared" si="2"/>
        <v>0.33333333333212067</v>
      </c>
      <c r="K16" s="850">
        <f t="shared" si="0"/>
        <v>0.33333333333212067</v>
      </c>
      <c r="L16" s="844">
        <f t="shared" si="1"/>
        <v>0.33333333333212067</v>
      </c>
      <c r="M16" s="845" t="s">
        <v>1049</v>
      </c>
      <c r="N16" s="846" t="s">
        <v>1050</v>
      </c>
    </row>
    <row r="17" spans="1:19" ht="172.15" customHeight="1" x14ac:dyDescent="0.25">
      <c r="A17" s="837">
        <v>806</v>
      </c>
      <c r="B17" s="837" t="s">
        <v>169</v>
      </c>
      <c r="C17" s="829" t="s">
        <v>149</v>
      </c>
      <c r="D17" s="830" t="s">
        <v>1339</v>
      </c>
      <c r="E17" s="831">
        <v>0</v>
      </c>
      <c r="F17" s="831">
        <v>0</v>
      </c>
      <c r="G17" s="831">
        <v>0</v>
      </c>
      <c r="H17" s="831">
        <v>254985</v>
      </c>
      <c r="I17" s="831"/>
      <c r="J17" s="831">
        <v>0</v>
      </c>
      <c r="K17" s="831">
        <v>0</v>
      </c>
      <c r="L17" s="831">
        <v>0</v>
      </c>
      <c r="M17" s="1864" t="s">
        <v>1340</v>
      </c>
      <c r="N17" s="841" t="s">
        <v>1341</v>
      </c>
    </row>
    <row r="18" spans="1:19" x14ac:dyDescent="0.25">
      <c r="A18" s="910"/>
      <c r="B18" s="910"/>
    </row>
    <row r="19" spans="1:19" x14ac:dyDescent="0.25">
      <c r="A19" s="399" t="s">
        <v>142</v>
      </c>
      <c r="B19" s="399" t="s">
        <v>1342</v>
      </c>
      <c r="C19" s="399"/>
      <c r="J19" s="1865">
        <f>SUM(J7:J18)</f>
        <v>14867370.459999997</v>
      </c>
      <c r="K19" s="1865">
        <f t="shared" ref="K19:L19" si="3">SUM(K7:K18)</f>
        <v>14867370.459999997</v>
      </c>
      <c r="L19" s="1865">
        <f t="shared" si="3"/>
        <v>14867370.459999997</v>
      </c>
    </row>
    <row r="20" spans="1:19" x14ac:dyDescent="0.25">
      <c r="A20" s="399" t="s">
        <v>143</v>
      </c>
      <c r="B20" s="399" t="s">
        <v>1343</v>
      </c>
      <c r="C20" s="399"/>
    </row>
    <row r="22" spans="1:19" s="401" customFormat="1" ht="25.5" customHeight="1" x14ac:dyDescent="0.25">
      <c r="A22" s="2407" t="s">
        <v>517</v>
      </c>
      <c r="B22" s="2407"/>
      <c r="C22" s="2407"/>
      <c r="D22" s="2407"/>
      <c r="E22" s="2407"/>
      <c r="F22" s="2407"/>
      <c r="G22" s="2407"/>
      <c r="H22" s="2407"/>
      <c r="I22" s="2407"/>
      <c r="R22" s="400"/>
      <c r="S22" s="400"/>
    </row>
    <row r="23" spans="1:19" s="401" customFormat="1" ht="24" customHeight="1" x14ac:dyDescent="0.25">
      <c r="A23" s="2407" t="s">
        <v>518</v>
      </c>
      <c r="B23" s="2407"/>
      <c r="C23" s="2407"/>
      <c r="D23" s="2407"/>
      <c r="E23" s="2407"/>
      <c r="F23" s="2407"/>
      <c r="G23" s="2407"/>
      <c r="H23" s="2407"/>
      <c r="I23" s="2407"/>
      <c r="J23" s="2407"/>
      <c r="R23" s="400"/>
      <c r="S23" s="400"/>
    </row>
    <row r="24" spans="1:19" s="401" customFormat="1" ht="31.5" customHeight="1" x14ac:dyDescent="0.25">
      <c r="A24" s="2408" t="s">
        <v>519</v>
      </c>
      <c r="B24" s="2408"/>
      <c r="C24" s="2408"/>
      <c r="D24" s="2408"/>
      <c r="E24" s="2408"/>
      <c r="F24" s="2408"/>
      <c r="G24" s="2408"/>
      <c r="H24" s="2408"/>
      <c r="I24" s="2408"/>
      <c r="R24" s="400"/>
      <c r="S24" s="400"/>
    </row>
  </sheetData>
  <customSheetViews>
    <customSheetView guid="{4FAA2782-85AC-4DBD-92C6-A3C3B6642B69}" fitToPage="1" topLeftCell="A10">
      <selection activeCell="F8" sqref="F8"/>
      <rowBreaks count="1" manualBreakCount="1">
        <brk id="13" max="13" man="1"/>
      </rowBreaks>
      <pageMargins left="0.78740157480314965" right="0.19685039370078741" top="0.51181102362204722" bottom="0.55118110236220474" header="0.51181102362204722" footer="0.51181102362204722"/>
      <printOptions horizontalCentered="1" verticalCentered="1"/>
      <pageSetup paperSize="9" scale="56" fitToHeight="0" orientation="landscape" r:id="rId1"/>
      <headerFooter alignWithMargins="0"/>
    </customSheetView>
    <customSheetView guid="{934F907A-8EE9-43F9-9508-E1908F40F5F2}" fitToPage="1" topLeftCell="A10">
      <selection activeCell="F8" sqref="F8"/>
      <rowBreaks count="1" manualBreakCount="1">
        <brk id="13" max="13" man="1"/>
      </rowBreaks>
      <pageMargins left="0.78740157480314965" right="0.19685039370078741" top="0.51181102362204722" bottom="0.55118110236220474" header="0.51181102362204722" footer="0.51181102362204722"/>
      <printOptions horizontalCentered="1" verticalCentered="1"/>
      <pageSetup paperSize="9" scale="56" fitToHeight="0" orientation="landscape" r:id="rId2"/>
      <headerFooter alignWithMargins="0"/>
    </customSheetView>
  </customSheetViews>
  <mergeCells count="15">
    <mergeCell ref="A23:J23"/>
    <mergeCell ref="A24:I24"/>
    <mergeCell ref="H4:H5"/>
    <mergeCell ref="I4:I5"/>
    <mergeCell ref="J4:L4"/>
    <mergeCell ref="A22:I22"/>
    <mergeCell ref="A2:N2"/>
    <mergeCell ref="A3:N3"/>
    <mergeCell ref="M4:M5"/>
    <mergeCell ref="N4:N5"/>
    <mergeCell ref="A4:A5"/>
    <mergeCell ref="B4:B5"/>
    <mergeCell ref="C4:C5"/>
    <mergeCell ref="D4:D5"/>
    <mergeCell ref="E4:G4"/>
  </mergeCells>
  <printOptions horizontalCentered="1" verticalCentered="1"/>
  <pageMargins left="0.78740157480314965" right="0.19685039370078741" top="0.51181102362204722" bottom="0.55118110236220474" header="0.51181102362204722" footer="0.51181102362204722"/>
  <pageSetup paperSize="9" scale="55" fitToHeight="0" orientation="landscape" r:id="rId3"/>
  <headerFooter alignWithMargins="0"/>
  <rowBreaks count="1" manualBreakCount="1">
    <brk id="13" max="13" man="1"/>
  </rowBreaks>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8"/>
  <sheetViews>
    <sheetView topLeftCell="F13" zoomScale="80" zoomScaleNormal="80" zoomScaleSheetLayoutView="118" workbookViewId="0">
      <selection activeCell="K8" sqref="K8"/>
    </sheetView>
  </sheetViews>
  <sheetFormatPr defaultColWidth="61" defaultRowHeight="15.75" x14ac:dyDescent="0.25"/>
  <cols>
    <col min="1" max="1" width="16.140625" style="400" customWidth="1"/>
    <col min="2" max="2" width="37.28515625" style="400" customWidth="1"/>
    <col min="3" max="3" width="26" style="400" customWidth="1"/>
    <col min="4" max="4" width="45" style="400" customWidth="1"/>
    <col min="5" max="5" width="21.42578125" style="400" customWidth="1"/>
    <col min="6" max="6" width="21.140625" style="400" customWidth="1"/>
    <col min="7" max="7" width="20" style="400" customWidth="1"/>
    <col min="8" max="8" width="20.85546875" style="400" customWidth="1"/>
    <col min="9" max="9" width="20" style="400" customWidth="1"/>
    <col min="10" max="10" width="18.7109375" style="400" customWidth="1"/>
    <col min="11" max="11" width="19.5703125" style="400" customWidth="1"/>
    <col min="12" max="12" width="18.7109375" style="400" customWidth="1"/>
    <col min="13" max="13" width="40" style="400" customWidth="1"/>
    <col min="14" max="14" width="47.85546875" style="400" customWidth="1"/>
    <col min="15" max="16384" width="61" style="400"/>
  </cols>
  <sheetData>
    <row r="1" spans="1:19" x14ac:dyDescent="0.25">
      <c r="N1" s="973"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392" t="s">
        <v>508</v>
      </c>
      <c r="B3" s="2392"/>
      <c r="C3" s="2392"/>
      <c r="D3" s="2392"/>
      <c r="E3" s="2392"/>
      <c r="F3" s="2392"/>
      <c r="G3" s="2392"/>
      <c r="H3" s="2392"/>
      <c r="I3" s="2392"/>
      <c r="J3" s="2392"/>
      <c r="K3" s="2392"/>
      <c r="L3" s="2392"/>
      <c r="M3" s="2392"/>
      <c r="N3" s="2392"/>
    </row>
    <row r="4" spans="1:19" ht="33" customHeight="1" thickBot="1" x14ac:dyDescent="0.3">
      <c r="A4" s="2397" t="s">
        <v>132</v>
      </c>
      <c r="B4" s="2399" t="s">
        <v>133</v>
      </c>
      <c r="C4" s="2401" t="s">
        <v>134</v>
      </c>
      <c r="D4" s="2403" t="s">
        <v>36</v>
      </c>
      <c r="E4" s="2405" t="s">
        <v>135</v>
      </c>
      <c r="F4" s="2405"/>
      <c r="G4" s="2406"/>
      <c r="H4" s="2409" t="s">
        <v>1290</v>
      </c>
      <c r="I4" s="2411" t="s">
        <v>136</v>
      </c>
      <c r="J4" s="2413" t="s">
        <v>137</v>
      </c>
      <c r="K4" s="2414"/>
      <c r="L4" s="2415"/>
      <c r="M4" s="2393" t="s">
        <v>509</v>
      </c>
      <c r="N4" s="2395" t="s">
        <v>510</v>
      </c>
    </row>
    <row r="5" spans="1:19" ht="32.25" customHeight="1" thickBot="1" x14ac:dyDescent="0.3">
      <c r="A5" s="2398"/>
      <c r="B5" s="2400"/>
      <c r="C5" s="2402"/>
      <c r="D5" s="2404"/>
      <c r="E5" s="1846" t="s">
        <v>227</v>
      </c>
      <c r="F5" s="869" t="s">
        <v>1291</v>
      </c>
      <c r="G5" s="870" t="s">
        <v>138</v>
      </c>
      <c r="H5" s="2410"/>
      <c r="I5" s="2412"/>
      <c r="J5" s="871" t="s">
        <v>511</v>
      </c>
      <c r="K5" s="872" t="s">
        <v>971</v>
      </c>
      <c r="L5" s="873" t="s">
        <v>1292</v>
      </c>
      <c r="M5" s="2394"/>
      <c r="N5" s="2396"/>
    </row>
    <row r="6" spans="1:19" ht="15.95" customHeight="1" thickBot="1" x14ac:dyDescent="0.3">
      <c r="A6" s="874">
        <v>1</v>
      </c>
      <c r="B6" s="874">
        <v>2</v>
      </c>
      <c r="C6" s="1028">
        <v>3</v>
      </c>
      <c r="D6" s="1029">
        <v>4</v>
      </c>
      <c r="E6" s="877">
        <v>5</v>
      </c>
      <c r="F6" s="878">
        <v>6</v>
      </c>
      <c r="G6" s="879">
        <v>7</v>
      </c>
      <c r="H6" s="880">
        <v>8</v>
      </c>
      <c r="I6" s="880">
        <v>9</v>
      </c>
      <c r="J6" s="875" t="s">
        <v>512</v>
      </c>
      <c r="K6" s="877" t="s">
        <v>513</v>
      </c>
      <c r="L6" s="880" t="s">
        <v>514</v>
      </c>
      <c r="M6" s="881">
        <v>13</v>
      </c>
      <c r="N6" s="882">
        <v>14</v>
      </c>
    </row>
    <row r="7" spans="1:19" ht="243" customHeight="1" x14ac:dyDescent="0.25">
      <c r="A7" s="1052">
        <v>807</v>
      </c>
      <c r="B7" s="1274" t="s">
        <v>175</v>
      </c>
      <c r="C7" s="1866" t="s">
        <v>145</v>
      </c>
      <c r="D7" s="1546" t="s">
        <v>146</v>
      </c>
      <c r="E7" s="1278">
        <v>3366890.19</v>
      </c>
      <c r="F7" s="1279">
        <v>2137785.11</v>
      </c>
      <c r="G7" s="1279">
        <v>3686569.33</v>
      </c>
      <c r="H7" s="1867">
        <v>5246467.92</v>
      </c>
      <c r="I7" s="1280">
        <v>0</v>
      </c>
      <c r="J7" s="1282">
        <f>(E7+F7+G7)/3</f>
        <v>3063748.2099999995</v>
      </c>
      <c r="K7" s="1282">
        <f>(E7+F7+G7)/3</f>
        <v>3063748.2099999995</v>
      </c>
      <c r="L7" s="1282">
        <f>(E7+F7+G7)/3</f>
        <v>3063748.2099999995</v>
      </c>
      <c r="M7" s="1868" t="s">
        <v>981</v>
      </c>
      <c r="N7" s="549" t="s">
        <v>982</v>
      </c>
    </row>
    <row r="8" spans="1:19" ht="201.75" customHeight="1" x14ac:dyDescent="0.25">
      <c r="A8" s="1052">
        <v>807</v>
      </c>
      <c r="B8" s="1274" t="s">
        <v>175</v>
      </c>
      <c r="C8" s="369" t="s">
        <v>141</v>
      </c>
      <c r="D8" s="1869" t="s">
        <v>147</v>
      </c>
      <c r="E8" s="1278">
        <v>350901515.20999998</v>
      </c>
      <c r="F8" s="1279">
        <v>8436740.0600000005</v>
      </c>
      <c r="G8" s="1279">
        <v>41258545.600000001</v>
      </c>
      <c r="H8" s="1280">
        <v>269235439.86000001</v>
      </c>
      <c r="I8" s="1280">
        <v>128727342.31</v>
      </c>
      <c r="J8" s="1282">
        <f>ROUND((E8+F8+G8)/3-I8,2)</f>
        <v>4804924.6500000004</v>
      </c>
      <c r="K8" s="1282">
        <f>ROUND((E8+F8+G8)/3-I8,2)</f>
        <v>4804924.6500000004</v>
      </c>
      <c r="L8" s="1282">
        <f>ROUND((E8+F8+G8)/3-I8,2)</f>
        <v>4804924.6500000004</v>
      </c>
      <c r="M8" s="1868" t="s">
        <v>981</v>
      </c>
      <c r="N8" s="549" t="s">
        <v>1345</v>
      </c>
    </row>
    <row r="9" spans="1:19" ht="116.25" customHeight="1" x14ac:dyDescent="0.25">
      <c r="A9" s="1052">
        <v>807</v>
      </c>
      <c r="B9" s="1274" t="s">
        <v>175</v>
      </c>
      <c r="C9" s="369" t="s">
        <v>173</v>
      </c>
      <c r="D9" s="1869" t="s">
        <v>148</v>
      </c>
      <c r="E9" s="1278">
        <v>1604747.71</v>
      </c>
      <c r="F9" s="1279">
        <v>1649534.54</v>
      </c>
      <c r="G9" s="1279">
        <v>5832516.0300000003</v>
      </c>
      <c r="H9" s="1280">
        <v>1978097.53</v>
      </c>
      <c r="I9" s="1280">
        <v>0</v>
      </c>
      <c r="J9" s="1282">
        <f>ROUND((E9+F9+G9)/3,2)</f>
        <v>3028932.76</v>
      </c>
      <c r="K9" s="1282">
        <f>ROUND((E9+F9+G9)/3,2)</f>
        <v>3028932.76</v>
      </c>
      <c r="L9" s="1282">
        <f>ROUND((E9+F9+G9)/3,2)</f>
        <v>3028932.76</v>
      </c>
      <c r="M9" s="1868" t="s">
        <v>981</v>
      </c>
      <c r="N9" s="1054" t="s">
        <v>983</v>
      </c>
    </row>
    <row r="10" spans="1:19" ht="108.75" customHeight="1" x14ac:dyDescent="0.25">
      <c r="A10" s="1052">
        <v>807</v>
      </c>
      <c r="B10" s="1274" t="s">
        <v>175</v>
      </c>
      <c r="C10" s="369" t="s">
        <v>149</v>
      </c>
      <c r="D10" s="1869" t="s">
        <v>75</v>
      </c>
      <c r="E10" s="1278">
        <v>3486018.41</v>
      </c>
      <c r="F10" s="1279">
        <v>536000</v>
      </c>
      <c r="G10" s="1279">
        <v>1021000</v>
      </c>
      <c r="H10" s="1280">
        <v>2208172.7999999998</v>
      </c>
      <c r="I10" s="1280">
        <v>0</v>
      </c>
      <c r="J10" s="1870">
        <f>(E10+F10+G10)/3</f>
        <v>1681006.1366666667</v>
      </c>
      <c r="K10" s="1871">
        <f>(E10+F10+G10)/3</f>
        <v>1681006.1366666667</v>
      </c>
      <c r="L10" s="1872">
        <f>(E10+F10+G10)/3</f>
        <v>1681006.1366666667</v>
      </c>
      <c r="M10" s="1873" t="s">
        <v>981</v>
      </c>
      <c r="N10" s="1874" t="s">
        <v>984</v>
      </c>
    </row>
    <row r="11" spans="1:19" ht="116.25" customHeight="1" thickBot="1" x14ac:dyDescent="0.3">
      <c r="A11" s="1004">
        <v>807</v>
      </c>
      <c r="B11" s="1274" t="s">
        <v>175</v>
      </c>
      <c r="C11" s="370" t="s">
        <v>576</v>
      </c>
      <c r="D11" s="1875" t="s">
        <v>359</v>
      </c>
      <c r="E11" s="1278">
        <v>96765.82</v>
      </c>
      <c r="F11" s="1876">
        <v>331353436.38999999</v>
      </c>
      <c r="G11" s="1876">
        <v>181543.74</v>
      </c>
      <c r="H11" s="1877">
        <v>127804.11</v>
      </c>
      <c r="I11" s="1878">
        <v>110416111.20999999</v>
      </c>
      <c r="J11" s="1879">
        <f>(E11+F11+G11)/3-I11</f>
        <v>127804.10666666925</v>
      </c>
      <c r="K11" s="1880">
        <v>127804.11</v>
      </c>
      <c r="L11" s="1881">
        <v>127804.11</v>
      </c>
      <c r="M11" s="1882" t="s">
        <v>981</v>
      </c>
      <c r="N11" s="1883" t="s">
        <v>985</v>
      </c>
    </row>
    <row r="12" spans="1:19" x14ac:dyDescent="0.25">
      <c r="G12" s="1884"/>
      <c r="H12" s="1884"/>
    </row>
    <row r="13" spans="1:19" x14ac:dyDescent="0.25">
      <c r="A13" s="399" t="s">
        <v>142</v>
      </c>
      <c r="B13" s="399" t="s">
        <v>1346</v>
      </c>
      <c r="C13" s="399"/>
    </row>
    <row r="14" spans="1:19" x14ac:dyDescent="0.25">
      <c r="A14" s="399" t="s">
        <v>143</v>
      </c>
      <c r="B14" s="399" t="s">
        <v>1347</v>
      </c>
      <c r="C14" s="399"/>
    </row>
    <row r="16" spans="1:19" s="401" customFormat="1" ht="25.5" customHeight="1" x14ac:dyDescent="0.25">
      <c r="A16" s="2407" t="s">
        <v>517</v>
      </c>
      <c r="B16" s="2407"/>
      <c r="C16" s="2407"/>
      <c r="D16" s="2407"/>
      <c r="E16" s="2407"/>
      <c r="F16" s="2407"/>
      <c r="G16" s="2407"/>
      <c r="H16" s="2407"/>
      <c r="I16" s="2407"/>
      <c r="R16" s="400"/>
      <c r="S16" s="400"/>
    </row>
    <row r="17" spans="1:19" s="401" customFormat="1" ht="24" customHeight="1" x14ac:dyDescent="0.25">
      <c r="A17" s="2407" t="s">
        <v>518</v>
      </c>
      <c r="B17" s="2407"/>
      <c r="C17" s="2407"/>
      <c r="D17" s="2407"/>
      <c r="E17" s="2407"/>
      <c r="F17" s="2407"/>
      <c r="G17" s="2407"/>
      <c r="H17" s="2407"/>
      <c r="I17" s="2407"/>
      <c r="J17" s="2407"/>
      <c r="R17" s="400"/>
      <c r="S17" s="400"/>
    </row>
    <row r="18" spans="1:19" s="401" customFormat="1" ht="31.5" customHeight="1" x14ac:dyDescent="0.25">
      <c r="A18" s="2408" t="s">
        <v>519</v>
      </c>
      <c r="B18" s="2408"/>
      <c r="C18" s="2408"/>
      <c r="D18" s="2408"/>
      <c r="E18" s="2408"/>
      <c r="F18" s="2408"/>
      <c r="G18" s="2408"/>
      <c r="H18" s="2408"/>
      <c r="I18" s="2408"/>
      <c r="R18" s="400"/>
      <c r="S18" s="400"/>
    </row>
  </sheetData>
  <customSheetViews>
    <customSheetView guid="{4FAA2782-85AC-4DBD-92C6-A3C3B6642B69}" scale="80" fitToPage="1">
      <selection activeCell="G10" sqref="G10"/>
      <pageMargins left="0.78740157480314965" right="0.19685039370078741" top="0.51181102362204722" bottom="0.55118110236220474" header="0.51181102362204722" footer="0.51181102362204722"/>
      <printOptions horizontalCentered="1" verticalCentered="1"/>
      <pageSetup paperSize="9" scale="56" orientation="landscape" r:id="rId1"/>
      <headerFooter alignWithMargins="0"/>
    </customSheetView>
    <customSheetView guid="{934F907A-8EE9-43F9-9508-E1908F40F5F2}" scale="80" fitToPage="1">
      <selection activeCell="G10" sqref="G10"/>
      <pageMargins left="0.78740157480314965" right="0.19685039370078741" top="0.51181102362204722" bottom="0.55118110236220474" header="0.51181102362204722" footer="0.51181102362204722"/>
      <printOptions horizontalCentered="1" verticalCentered="1"/>
      <pageSetup paperSize="9" scale="56" orientation="landscape" r:id="rId2"/>
      <headerFooter alignWithMargins="0"/>
    </customSheetView>
  </customSheetViews>
  <mergeCells count="15">
    <mergeCell ref="A16:I16"/>
    <mergeCell ref="A17:J17"/>
    <mergeCell ref="A18:I18"/>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36" orientation="landscape"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K9"/>
  <sheetViews>
    <sheetView topLeftCell="C1" zoomScaleNormal="100" zoomScaleSheetLayoutView="118" workbookViewId="0">
      <selection activeCell="I17" sqref="I17"/>
    </sheetView>
  </sheetViews>
  <sheetFormatPr defaultColWidth="61" defaultRowHeight="15.75" x14ac:dyDescent="0.25"/>
  <cols>
    <col min="1" max="1" width="11.85546875" style="28" customWidth="1"/>
    <col min="2" max="2" width="24" style="28" customWidth="1"/>
    <col min="3" max="3" width="21.7109375" style="28" customWidth="1"/>
    <col min="4" max="4" width="27.5703125" style="28" customWidth="1"/>
    <col min="5" max="5" width="20.42578125" style="28" customWidth="1"/>
    <col min="6" max="6" width="17.85546875" style="28" customWidth="1"/>
    <col min="7" max="7" width="17.42578125" style="28" customWidth="1"/>
    <col min="8" max="8" width="16.42578125" style="28" customWidth="1"/>
    <col min="9" max="9" width="48.85546875" style="28" customWidth="1"/>
    <col min="10" max="10" width="51.85546875" style="28" customWidth="1"/>
    <col min="11" max="11" width="16.42578125" style="28" customWidth="1"/>
    <col min="12" max="16384" width="61" style="28"/>
  </cols>
  <sheetData>
    <row r="1" spans="1:11" ht="25.5" customHeight="1" x14ac:dyDescent="0.3">
      <c r="A1" s="2297" t="s">
        <v>151</v>
      </c>
      <c r="B1" s="2297"/>
      <c r="C1" s="2297"/>
      <c r="D1" s="2297"/>
      <c r="E1" s="2297"/>
      <c r="F1" s="2297"/>
      <c r="G1" s="2297"/>
      <c r="H1" s="2297"/>
      <c r="I1" s="2297"/>
      <c r="J1" s="2297"/>
      <c r="K1" s="42"/>
    </row>
    <row r="2" spans="1:11" ht="14.25" customHeight="1" thickBot="1" x14ac:dyDescent="0.3">
      <c r="A2" s="2298" t="s">
        <v>508</v>
      </c>
      <c r="B2" s="2298"/>
      <c r="C2" s="2298"/>
      <c r="D2" s="2298"/>
      <c r="E2" s="2298"/>
      <c r="F2" s="2298"/>
      <c r="G2" s="2298"/>
      <c r="H2" s="2298"/>
      <c r="I2" s="2298"/>
      <c r="J2" s="2298"/>
    </row>
    <row r="3" spans="1:11" ht="27" customHeight="1" x14ac:dyDescent="0.25">
      <c r="A3" s="2299" t="s">
        <v>132</v>
      </c>
      <c r="B3" s="2348" t="s">
        <v>133</v>
      </c>
      <c r="C3" s="2303" t="s">
        <v>134</v>
      </c>
      <c r="D3" s="2305" t="s">
        <v>36</v>
      </c>
      <c r="E3" s="2416" t="s">
        <v>1348</v>
      </c>
      <c r="F3" s="2418" t="s">
        <v>511</v>
      </c>
      <c r="G3" s="2420">
        <v>2027</v>
      </c>
      <c r="H3" s="2418" t="s">
        <v>1292</v>
      </c>
      <c r="I3" s="2316" t="s">
        <v>509</v>
      </c>
      <c r="J3" s="2309" t="s">
        <v>510</v>
      </c>
    </row>
    <row r="4" spans="1:11" ht="45" customHeight="1" thickBot="1" x14ac:dyDescent="0.3">
      <c r="A4" s="2300"/>
      <c r="B4" s="2300"/>
      <c r="C4" s="2304"/>
      <c r="D4" s="2306"/>
      <c r="E4" s="2417"/>
      <c r="F4" s="2419"/>
      <c r="G4" s="2421"/>
      <c r="H4" s="2419"/>
      <c r="I4" s="2317"/>
      <c r="J4" s="2310"/>
    </row>
    <row r="5" spans="1:11" s="46" customFormat="1" ht="15.95" customHeight="1" thickBot="1" x14ac:dyDescent="0.3">
      <c r="A5" s="32">
        <v>1</v>
      </c>
      <c r="B5" s="32">
        <v>2</v>
      </c>
      <c r="C5" s="32">
        <v>3</v>
      </c>
      <c r="D5" s="45">
        <v>4</v>
      </c>
      <c r="E5" s="31">
        <v>5</v>
      </c>
      <c r="F5" s="32" t="s">
        <v>583</v>
      </c>
      <c r="G5" s="32" t="s">
        <v>584</v>
      </c>
      <c r="H5" s="31" t="s">
        <v>585</v>
      </c>
      <c r="I5" s="38">
        <v>9</v>
      </c>
      <c r="J5" s="67">
        <v>10</v>
      </c>
    </row>
    <row r="6" spans="1:11" s="127" customFormat="1" ht="150" customHeight="1" x14ac:dyDescent="0.25">
      <c r="A6" s="402">
        <v>808</v>
      </c>
      <c r="B6" s="860" t="s">
        <v>73</v>
      </c>
      <c r="C6" s="125" t="s">
        <v>179</v>
      </c>
      <c r="D6" s="121" t="s">
        <v>79</v>
      </c>
      <c r="E6" s="1885">
        <v>70839034.030000001</v>
      </c>
      <c r="F6" s="1886">
        <f>E6</f>
        <v>70839034.030000001</v>
      </c>
      <c r="G6" s="1886">
        <f>E6</f>
        <v>70839034.030000001</v>
      </c>
      <c r="H6" s="1887">
        <f>E6</f>
        <v>70839034.030000001</v>
      </c>
      <c r="I6" s="861" t="s">
        <v>586</v>
      </c>
      <c r="J6" s="126" t="s">
        <v>587</v>
      </c>
    </row>
    <row r="7" spans="1:11" ht="12" customHeight="1" x14ac:dyDescent="0.25"/>
    <row r="8" spans="1:11" x14ac:dyDescent="0.25">
      <c r="A8" s="39" t="s">
        <v>142</v>
      </c>
      <c r="B8" s="39" t="s">
        <v>1349</v>
      </c>
      <c r="C8" s="39"/>
    </row>
    <row r="9" spans="1:11" x14ac:dyDescent="0.25">
      <c r="A9" s="39" t="s">
        <v>143</v>
      </c>
      <c r="B9" s="39" t="s">
        <v>1350</v>
      </c>
      <c r="C9" s="39"/>
    </row>
  </sheetData>
  <customSheetViews>
    <customSheetView guid="{E7219206-984F-4247-B1D3-6A74E47DAF4A}" fitToPage="1" topLeftCell="G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1"/>
      <headerFooter alignWithMargins="0"/>
    </customSheetView>
    <customSheetView guid="{6ED1DF90-393A-44E0-B141-1FBB21699FEA}" fitToPage="1" topLeftCell="G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2"/>
      <headerFooter alignWithMargins="0"/>
    </customSheetView>
    <customSheetView guid="{D790174D-5261-4952-B577-01255A6BEA3C}" fitToPage="1" topLeftCell="G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3"/>
      <headerFooter alignWithMargins="0"/>
    </customSheetView>
    <customSheetView guid="{4FAA2782-85AC-4DBD-92C6-A3C3B6642B69}" fitToPage="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4"/>
      <headerFooter alignWithMargins="0"/>
    </customSheetView>
    <customSheetView guid="{934F907A-8EE9-43F9-9508-E1908F40F5F2}" scale="118" showPageBreaks="1" fitToPage="1" printArea="1" view="pageBreakPreview">
      <selection activeCell="D19" sqref="D19"/>
      <pageMargins left="0.78740157480314965" right="0.19685039370078741" top="0.51181102362204722" bottom="0.55118110236220474" header="0.51181102362204722" footer="0.51181102362204722"/>
      <printOptions horizontalCentered="1" verticalCentered="1"/>
      <pageSetup paperSize="9" scale="52" orientation="landscape" r:id="rId5"/>
      <headerFooter alignWithMargins="0"/>
    </customSheetView>
  </customSheetViews>
  <mergeCells count="12">
    <mergeCell ref="I3:I4"/>
    <mergeCell ref="J3:J4"/>
    <mergeCell ref="A1:J1"/>
    <mergeCell ref="A2:J2"/>
    <mergeCell ref="A3:A4"/>
    <mergeCell ref="B3:B4"/>
    <mergeCell ref="C3:C4"/>
    <mergeCell ref="D3:D4"/>
    <mergeCell ref="E3:E4"/>
    <mergeCell ref="F3:F4"/>
    <mergeCell ref="G3:G4"/>
    <mergeCell ref="H3:H4"/>
  </mergeCells>
  <printOptions horizontalCentered="1" verticalCentered="1"/>
  <pageMargins left="0.78740157480314965" right="0.19685039370078741" top="0.51181102362204722" bottom="0.55118110236220474" header="0.51181102362204722" footer="0.51181102362204722"/>
  <pageSetup paperSize="9" scale="52" orientation="landscape" r:id="rId6"/>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11"/>
  <sheetViews>
    <sheetView zoomScaleNormal="100" zoomScaleSheetLayoutView="118" workbookViewId="0">
      <selection activeCell="F7" sqref="F7"/>
    </sheetView>
  </sheetViews>
  <sheetFormatPr defaultColWidth="61" defaultRowHeight="15.75" x14ac:dyDescent="0.25"/>
  <cols>
    <col min="1" max="1" width="9.42578125" style="28" customWidth="1"/>
    <col min="2" max="2" width="21.5703125" style="28" customWidth="1"/>
    <col min="3" max="3" width="22.5703125" style="28" customWidth="1"/>
    <col min="4" max="4" width="33.85546875" style="28" customWidth="1"/>
    <col min="5" max="5" width="31.42578125" style="28" customWidth="1"/>
    <col min="6" max="6" width="28.85546875" style="28" customWidth="1"/>
    <col min="7" max="7" width="23.5703125" style="28" customWidth="1"/>
    <col min="8" max="8" width="17.85546875" style="28" customWidth="1"/>
    <col min="9" max="9" width="18.5703125" style="28" customWidth="1"/>
    <col min="10" max="10" width="27.28515625" style="28" customWidth="1"/>
    <col min="11" max="11" width="24.5703125" style="28" customWidth="1"/>
    <col min="12" max="12" width="15.85546875" style="28" customWidth="1"/>
    <col min="13" max="13" width="28" style="28" customWidth="1"/>
    <col min="14" max="14" width="27.28515625" style="28" customWidth="1"/>
    <col min="15" max="15" width="23.42578125" style="28" customWidth="1"/>
    <col min="16" max="16" width="20.42578125" style="28" customWidth="1"/>
    <col min="17" max="17" width="61.5703125" style="28" customWidth="1"/>
    <col min="18" max="18" width="63.85546875" style="28" customWidth="1"/>
    <col min="19" max="16384" width="61" style="28"/>
  </cols>
  <sheetData>
    <row r="1" spans="1:18" ht="15.75" customHeight="1" x14ac:dyDescent="0.25">
      <c r="A1" s="2352" t="s">
        <v>151</v>
      </c>
      <c r="B1" s="2352"/>
      <c r="C1" s="2352"/>
      <c r="D1" s="2352"/>
      <c r="E1" s="2352"/>
      <c r="F1" s="2352"/>
      <c r="G1" s="2352"/>
      <c r="H1" s="2352"/>
      <c r="I1" s="2352"/>
      <c r="J1" s="2352"/>
      <c r="K1" s="2352"/>
      <c r="L1" s="2352"/>
      <c r="M1" s="2352"/>
      <c r="N1" s="2352"/>
      <c r="O1" s="2352"/>
      <c r="P1" s="2352"/>
      <c r="Q1" s="663"/>
      <c r="R1" s="663"/>
    </row>
    <row r="2" spans="1:18" ht="25.5" customHeight="1" x14ac:dyDescent="0.25">
      <c r="A2" s="2352"/>
      <c r="B2" s="2352"/>
      <c r="C2" s="2352"/>
      <c r="D2" s="2352"/>
      <c r="E2" s="2352"/>
      <c r="F2" s="2352"/>
      <c r="G2" s="2352"/>
      <c r="H2" s="2352"/>
      <c r="I2" s="2352"/>
      <c r="J2" s="2352"/>
      <c r="K2" s="2352"/>
      <c r="L2" s="2352"/>
      <c r="M2" s="2352"/>
      <c r="N2" s="2352"/>
      <c r="O2" s="2352"/>
      <c r="P2" s="2352"/>
      <c r="Q2" s="663"/>
      <c r="R2" s="663"/>
    </row>
    <row r="3" spans="1:18" ht="14.25" customHeight="1" thickBot="1" x14ac:dyDescent="0.3">
      <c r="A3" s="2298"/>
      <c r="B3" s="2298"/>
      <c r="C3" s="2298"/>
      <c r="D3" s="2298"/>
      <c r="E3" s="2298"/>
      <c r="F3" s="2298"/>
      <c r="G3" s="2298"/>
      <c r="H3" s="2298"/>
      <c r="P3" s="862"/>
      <c r="Q3" s="862"/>
      <c r="R3" s="862" t="s">
        <v>850</v>
      </c>
    </row>
    <row r="4" spans="1:18" ht="27" customHeight="1" thickBot="1" x14ac:dyDescent="0.3">
      <c r="A4" s="2299" t="s">
        <v>132</v>
      </c>
      <c r="B4" s="2299"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8" ht="126.75" customHeight="1" thickBot="1" x14ac:dyDescent="0.3">
      <c r="A5" s="2300"/>
      <c r="B5" s="2300"/>
      <c r="C5" s="2304"/>
      <c r="D5" s="2306"/>
      <c r="E5" s="662" t="s">
        <v>500</v>
      </c>
      <c r="F5" s="91" t="s">
        <v>501</v>
      </c>
      <c r="G5" s="69" t="s">
        <v>502</v>
      </c>
      <c r="H5" s="92" t="s">
        <v>154</v>
      </c>
      <c r="I5" s="662" t="s">
        <v>500</v>
      </c>
      <c r="J5" s="91" t="s">
        <v>501</v>
      </c>
      <c r="K5" s="69" t="s">
        <v>502</v>
      </c>
      <c r="L5" s="92" t="s">
        <v>154</v>
      </c>
      <c r="M5" s="662" t="s">
        <v>500</v>
      </c>
      <c r="N5" s="91" t="s">
        <v>501</v>
      </c>
      <c r="O5" s="69" t="s">
        <v>502</v>
      </c>
      <c r="P5" s="92" t="s">
        <v>154</v>
      </c>
      <c r="Q5" s="2317"/>
      <c r="R5" s="2310"/>
    </row>
    <row r="6" spans="1:18" s="46" customFormat="1" ht="14.25" customHeight="1" thickBot="1" x14ac:dyDescent="0.3">
      <c r="A6" s="32">
        <v>1</v>
      </c>
      <c r="B6" s="32">
        <v>2</v>
      </c>
      <c r="C6" s="32">
        <v>3</v>
      </c>
      <c r="D6" s="43">
        <v>4</v>
      </c>
      <c r="E6" s="44">
        <v>5</v>
      </c>
      <c r="F6" s="32">
        <v>6</v>
      </c>
      <c r="G6" s="43">
        <v>7</v>
      </c>
      <c r="H6" s="45" t="s">
        <v>503</v>
      </c>
      <c r="I6" s="44">
        <v>9</v>
      </c>
      <c r="J6" s="32">
        <v>10</v>
      </c>
      <c r="K6" s="43">
        <v>11</v>
      </c>
      <c r="L6" s="45" t="s">
        <v>895</v>
      </c>
      <c r="M6" s="44">
        <v>13</v>
      </c>
      <c r="N6" s="32">
        <v>14</v>
      </c>
      <c r="O6" s="43">
        <v>15</v>
      </c>
      <c r="P6" s="45" t="s">
        <v>896</v>
      </c>
      <c r="Q6" s="130">
        <v>17</v>
      </c>
      <c r="R6" s="131">
        <v>18</v>
      </c>
    </row>
    <row r="7" spans="1:18" ht="340.5" customHeight="1" x14ac:dyDescent="0.25">
      <c r="A7" s="409" t="s">
        <v>504</v>
      </c>
      <c r="B7" s="863" t="s">
        <v>505</v>
      </c>
      <c r="C7" s="864" t="s">
        <v>312</v>
      </c>
      <c r="D7" s="865" t="s">
        <v>506</v>
      </c>
      <c r="E7" s="123">
        <v>1063630.1939572603</v>
      </c>
      <c r="F7" s="123"/>
      <c r="G7" s="1888"/>
      <c r="H7" s="1889">
        <f>E7+F7+G7</f>
        <v>1063630.1939572603</v>
      </c>
      <c r="I7" s="122">
        <v>1077193.8039695891</v>
      </c>
      <c r="J7" s="123"/>
      <c r="K7" s="1888"/>
      <c r="L7" s="1889">
        <f>I7+J7+K7</f>
        <v>1077193.8039695891</v>
      </c>
      <c r="M7" s="122">
        <v>872762.75222404371</v>
      </c>
      <c r="N7" s="123"/>
      <c r="O7" s="1888"/>
      <c r="P7" s="1890">
        <f>M7+N7+O7</f>
        <v>872762.75222404371</v>
      </c>
      <c r="Q7" s="866" t="s">
        <v>604</v>
      </c>
      <c r="R7" s="867" t="s">
        <v>1351</v>
      </c>
    </row>
    <row r="10" spans="1:18" x14ac:dyDescent="0.25">
      <c r="A10" s="39" t="s">
        <v>1352</v>
      </c>
      <c r="B10" s="39"/>
      <c r="C10" s="39"/>
    </row>
    <row r="11" spans="1:18" x14ac:dyDescent="0.25">
      <c r="A11" s="39" t="s">
        <v>178</v>
      </c>
      <c r="B11" s="39"/>
      <c r="C11" s="39"/>
    </row>
  </sheetData>
  <customSheetViews>
    <customSheetView guid="{E7219206-984F-4247-B1D3-6A74E47DAF4A}" fitToPage="1" topLeftCell="D1">
      <selection activeCell="R8" sqref="R8"/>
      <pageMargins left="0.78740157480314965" right="0.19685039370078741" top="0.51181102362204722" bottom="0.55118110236220474" header="0.51181102362204722" footer="0.51181102362204722"/>
      <printOptions horizontalCentered="1" verticalCentered="1"/>
      <pageSetup paperSize="9" scale="27" orientation="landscape" r:id="rId1"/>
      <headerFooter alignWithMargins="0"/>
    </customSheetView>
    <customSheetView guid="{6ED1DF90-393A-44E0-B141-1FBB21699FEA}" fitToPage="1" topLeftCell="D1">
      <selection activeCell="R8" sqref="R8"/>
      <pageMargins left="0.78740157480314965" right="0.19685039370078741" top="0.51181102362204722" bottom="0.55118110236220474" header="0.51181102362204722" footer="0.51181102362204722"/>
      <printOptions horizontalCentered="1" verticalCentered="1"/>
      <pageSetup paperSize="9" scale="27" orientation="landscape" r:id="rId2"/>
      <headerFooter alignWithMargins="0"/>
    </customSheetView>
    <customSheetView guid="{D790174D-5261-4952-B577-01255A6BEA3C}" fitToPage="1" topLeftCell="D1">
      <selection activeCell="R8" sqref="R8"/>
      <pageMargins left="0.78740157480314965" right="0.19685039370078741" top="0.51181102362204722" bottom="0.55118110236220474" header="0.51181102362204722" footer="0.51181102362204722"/>
      <printOptions horizontalCentered="1" verticalCentered="1"/>
      <pageSetup paperSize="9" scale="27" orientation="landscape" r:id="rId3"/>
      <headerFooter alignWithMargins="0"/>
    </customSheetView>
    <customSheetView guid="{4FAA2782-85AC-4DBD-92C6-A3C3B6642B69}" fitToPage="1" printArea="1" topLeftCell="C4">
      <selection activeCell="I17" sqref="I17"/>
      <pageMargins left="0.78740157480314965" right="0.19685039370078741" top="0.51181102362204722" bottom="0.55118110236220474" header="0.51181102362204722" footer="0.51181102362204722"/>
      <printOptions horizontalCentered="1" verticalCentered="1"/>
      <pageSetup paperSize="9" scale="27" orientation="landscape" r:id="rId4"/>
      <headerFooter alignWithMargins="0"/>
    </customSheetView>
    <customSheetView guid="{934F907A-8EE9-43F9-9508-E1908F40F5F2}" scale="90" showPageBreaks="1" fitToPage="1" printArea="1" view="pageBreakPreview">
      <selection activeCell="E7" sqref="E7"/>
      <pageMargins left="0.78740157480314965" right="0.19685039370078741" top="0.51181102362204722" bottom="0.55118110236220474" header="0.51181102362204722" footer="0.51181102362204722"/>
      <printOptions horizontalCentered="1" verticalCentered="1"/>
      <pageSetup paperSize="9" scale="27" orientation="landscape" r:id="rId5"/>
      <headerFooter alignWithMargins="0"/>
    </customSheetView>
  </customSheetViews>
  <mergeCells count="11">
    <mergeCell ref="A1:P2"/>
    <mergeCell ref="A3:H3"/>
    <mergeCell ref="Q4:Q5"/>
    <mergeCell ref="R4:R5"/>
    <mergeCell ref="A4:A5"/>
    <mergeCell ref="B4:B5"/>
    <mergeCell ref="C4:C5"/>
    <mergeCell ref="D4:D5"/>
    <mergeCell ref="E4:H4"/>
    <mergeCell ref="I4:L4"/>
    <mergeCell ref="M4:P4"/>
  </mergeCells>
  <printOptions horizontalCentered="1" verticalCentered="1"/>
  <pageMargins left="0.78740157480314965" right="0.19685039370078741" top="0.51181102362204722" bottom="0.55118110236220474" header="0.51181102362204722" footer="0.51181102362204722"/>
  <pageSetup paperSize="9" scale="27" orientation="landscape" r:id="rId6"/>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N10"/>
  <sheetViews>
    <sheetView topLeftCell="F1" zoomScaleNormal="100" zoomScaleSheetLayoutView="118" workbookViewId="0">
      <selection activeCell="M12" sqref="M12"/>
    </sheetView>
  </sheetViews>
  <sheetFormatPr defaultColWidth="61" defaultRowHeight="15.75" x14ac:dyDescent="0.25"/>
  <cols>
    <col min="1" max="1" width="16.140625" style="400" customWidth="1"/>
    <col min="2" max="2" width="17.28515625" style="400" customWidth="1"/>
    <col min="3" max="3" width="22.28515625" style="400" customWidth="1"/>
    <col min="4" max="4" width="40.140625" style="400" customWidth="1"/>
    <col min="5" max="5" width="11.85546875" style="400" customWidth="1"/>
    <col min="6" max="6" width="12.42578125" style="400" customWidth="1"/>
    <col min="7" max="8" width="13.85546875" style="400" customWidth="1"/>
    <col min="9" max="9" width="20" style="400" customWidth="1"/>
    <col min="10" max="10" width="18.7109375" style="400" customWidth="1"/>
    <col min="11" max="11" width="19.5703125" style="400" customWidth="1"/>
    <col min="12" max="12" width="18.7109375" style="400" customWidth="1"/>
    <col min="13" max="13" width="40.7109375" style="400" customWidth="1"/>
    <col min="14" max="14" width="33" style="400" customWidth="1"/>
    <col min="15" max="16384" width="61" style="400"/>
  </cols>
  <sheetData>
    <row r="1" spans="1:14" ht="25.5" customHeight="1" x14ac:dyDescent="0.3">
      <c r="A1" s="2297" t="s">
        <v>131</v>
      </c>
      <c r="B1" s="2297"/>
      <c r="C1" s="2297"/>
      <c r="D1" s="2297"/>
      <c r="E1" s="2297"/>
      <c r="F1" s="2297"/>
      <c r="G1" s="2297"/>
      <c r="H1" s="2297"/>
      <c r="I1" s="2297"/>
      <c r="J1" s="2297"/>
      <c r="K1" s="2297"/>
      <c r="L1" s="2297"/>
      <c r="M1" s="2297"/>
      <c r="N1" s="2297"/>
    </row>
    <row r="2" spans="1:14" ht="14.25" customHeight="1" thickBot="1" x14ac:dyDescent="0.3">
      <c r="A2" s="2392" t="s">
        <v>508</v>
      </c>
      <c r="B2" s="2392"/>
      <c r="C2" s="2392"/>
      <c r="D2" s="2392"/>
      <c r="E2" s="2392"/>
      <c r="F2" s="2392"/>
      <c r="G2" s="2392"/>
      <c r="H2" s="2392"/>
      <c r="I2" s="2392"/>
      <c r="J2" s="2392"/>
      <c r="K2" s="2392"/>
      <c r="L2" s="2392"/>
      <c r="M2" s="2392"/>
      <c r="N2" s="2392"/>
    </row>
    <row r="3" spans="1:14" ht="33" customHeight="1" thickBot="1" x14ac:dyDescent="0.3">
      <c r="A3" s="2397" t="s">
        <v>132</v>
      </c>
      <c r="B3" s="2399" t="s">
        <v>133</v>
      </c>
      <c r="C3" s="2401" t="s">
        <v>134</v>
      </c>
      <c r="D3" s="2403" t="s">
        <v>36</v>
      </c>
      <c r="E3" s="2405" t="s">
        <v>135</v>
      </c>
      <c r="F3" s="2405"/>
      <c r="G3" s="2406"/>
      <c r="H3" s="2409" t="s">
        <v>1290</v>
      </c>
      <c r="I3" s="2411" t="s">
        <v>136</v>
      </c>
      <c r="J3" s="2413" t="s">
        <v>137</v>
      </c>
      <c r="K3" s="2414"/>
      <c r="L3" s="2415"/>
      <c r="M3" s="2393" t="s">
        <v>509</v>
      </c>
      <c r="N3" s="2395" t="s">
        <v>510</v>
      </c>
    </row>
    <row r="4" spans="1:14" ht="32.25" customHeight="1" thickBot="1" x14ac:dyDescent="0.3">
      <c r="A4" s="2398"/>
      <c r="B4" s="2400"/>
      <c r="C4" s="2402"/>
      <c r="D4" s="2404"/>
      <c r="E4" s="868" t="s">
        <v>227</v>
      </c>
      <c r="F4" s="869" t="s">
        <v>1291</v>
      </c>
      <c r="G4" s="870" t="s">
        <v>138</v>
      </c>
      <c r="H4" s="2410"/>
      <c r="I4" s="2412"/>
      <c r="J4" s="871" t="s">
        <v>511</v>
      </c>
      <c r="K4" s="872" t="s">
        <v>971</v>
      </c>
      <c r="L4" s="873" t="s">
        <v>1292</v>
      </c>
      <c r="M4" s="2394"/>
      <c r="N4" s="2396"/>
    </row>
    <row r="5" spans="1:14" ht="15.95" customHeight="1" thickBot="1" x14ac:dyDescent="0.3">
      <c r="A5" s="874">
        <v>1</v>
      </c>
      <c r="B5" s="874">
        <v>2</v>
      </c>
      <c r="C5" s="875">
        <v>3</v>
      </c>
      <c r="D5" s="876">
        <v>4</v>
      </c>
      <c r="E5" s="877">
        <v>5</v>
      </c>
      <c r="F5" s="878">
        <v>6</v>
      </c>
      <c r="G5" s="879">
        <v>7</v>
      </c>
      <c r="H5" s="880">
        <v>8</v>
      </c>
      <c r="I5" s="880">
        <v>9</v>
      </c>
      <c r="J5" s="875" t="s">
        <v>512</v>
      </c>
      <c r="K5" s="877" t="s">
        <v>513</v>
      </c>
      <c r="L5" s="880" t="s">
        <v>514</v>
      </c>
      <c r="M5" s="881">
        <v>13</v>
      </c>
      <c r="N5" s="882">
        <v>14</v>
      </c>
    </row>
    <row r="6" spans="1:14" s="893" customFormat="1" ht="124.5" customHeight="1" x14ac:dyDescent="0.25">
      <c r="A6" s="407">
        <v>808</v>
      </c>
      <c r="B6" s="883" t="s">
        <v>73</v>
      </c>
      <c r="C6" s="884" t="s">
        <v>176</v>
      </c>
      <c r="D6" s="885" t="s">
        <v>147</v>
      </c>
      <c r="E6" s="886">
        <v>42969.21</v>
      </c>
      <c r="F6" s="887">
        <v>50224.08</v>
      </c>
      <c r="G6" s="888">
        <v>50897.5</v>
      </c>
      <c r="H6" s="889">
        <v>107367.62</v>
      </c>
      <c r="I6" s="890"/>
      <c r="J6" s="1891">
        <f>ROUND((E6+F6+G6)/3,0)</f>
        <v>48030</v>
      </c>
      <c r="K6" s="1892">
        <f>J6</f>
        <v>48030</v>
      </c>
      <c r="L6" s="1893">
        <f>J6</f>
        <v>48030</v>
      </c>
      <c r="M6" s="891" t="s">
        <v>578</v>
      </c>
      <c r="N6" s="892" t="s">
        <v>579</v>
      </c>
    </row>
    <row r="7" spans="1:14" s="893" customFormat="1" ht="191.25" customHeight="1" x14ac:dyDescent="0.25">
      <c r="A7" s="408">
        <v>808</v>
      </c>
      <c r="B7" s="894" t="s">
        <v>73</v>
      </c>
      <c r="C7" s="884" t="s">
        <v>177</v>
      </c>
      <c r="D7" s="885" t="s">
        <v>580</v>
      </c>
      <c r="E7" s="895"/>
      <c r="F7" s="895">
        <v>0</v>
      </c>
      <c r="G7" s="896">
        <v>0</v>
      </c>
      <c r="H7" s="897">
        <v>0</v>
      </c>
      <c r="I7" s="890"/>
      <c r="J7" s="1894">
        <f>(F7+E7)/3</f>
        <v>0</v>
      </c>
      <c r="K7" s="1895">
        <f>J7</f>
        <v>0</v>
      </c>
      <c r="L7" s="1896">
        <f>J7</f>
        <v>0</v>
      </c>
      <c r="M7" s="898" t="s">
        <v>581</v>
      </c>
      <c r="N7" s="899" t="s">
        <v>582</v>
      </c>
    </row>
    <row r="9" spans="1:14" x14ac:dyDescent="0.25">
      <c r="A9" s="399"/>
      <c r="B9" s="399"/>
      <c r="C9" s="399"/>
      <c r="D9" s="399" t="s">
        <v>142</v>
      </c>
      <c r="E9" s="399" t="s">
        <v>1349</v>
      </c>
    </row>
    <row r="10" spans="1:14" x14ac:dyDescent="0.25">
      <c r="A10" s="399"/>
      <c r="B10" s="399"/>
      <c r="C10" s="399"/>
      <c r="D10" s="399" t="s">
        <v>143</v>
      </c>
      <c r="E10" s="399" t="s">
        <v>1350</v>
      </c>
    </row>
  </sheetData>
  <customSheetViews>
    <customSheetView guid="{E7219206-984F-4247-B1D3-6A74E47DAF4A}" fitToPage="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1"/>
      <headerFooter alignWithMargins="0"/>
    </customSheetView>
    <customSheetView guid="{6ED1DF90-393A-44E0-B141-1FBB21699FEA}" fitToPage="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2"/>
      <headerFooter alignWithMargins="0"/>
    </customSheetView>
    <customSheetView guid="{D790174D-5261-4952-B577-01255A6BEA3C}" fitToPage="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3"/>
      <headerFooter alignWithMargins="0"/>
    </customSheetView>
    <customSheetView guid="{4FAA2782-85AC-4DBD-92C6-A3C3B6642B69}" fitToPage="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4"/>
      <headerFooter alignWithMargins="0"/>
    </customSheetView>
    <customSheetView guid="{934F907A-8EE9-43F9-9508-E1908F40F5F2}" scale="118" showPageBreaks="1" fitToPage="1" printArea="1" view="pageBreakPreview">
      <selection activeCell="A6" sqref="A6:B7"/>
      <pageMargins left="0.78740157480314965" right="0.19685039370078741" top="0.51181102362204722" bottom="0.55118110236220474" header="0.51181102362204722" footer="0.51181102362204722"/>
      <printOptions horizontalCentered="1" verticalCentered="1"/>
      <pageSetup paperSize="9" scale="45" orientation="landscape" r:id="rId5"/>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45" orientation="landscape" r:id="rId6"/>
  <headerFooter alignWithMargins="0"/>
  <drawing r:id="rId7"/>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21"/>
  <sheetViews>
    <sheetView topLeftCell="D1" zoomScale="75" zoomScaleNormal="75" zoomScaleSheetLayoutView="118" workbookViewId="0">
      <selection activeCell="K8" sqref="K8"/>
    </sheetView>
  </sheetViews>
  <sheetFormatPr defaultColWidth="61" defaultRowHeight="15.75" x14ac:dyDescent="0.25"/>
  <cols>
    <col min="1" max="1" width="11.5703125" style="28" customWidth="1"/>
    <col min="2" max="2" width="25.42578125" style="28" customWidth="1"/>
    <col min="3" max="3" width="27.5703125" style="28" customWidth="1"/>
    <col min="4" max="4" width="71.140625" style="28" customWidth="1"/>
    <col min="5" max="5" width="19.5703125" style="28" customWidth="1"/>
    <col min="6" max="6" width="15.28515625" style="28" customWidth="1"/>
    <col min="7" max="7" width="18.85546875" style="28" customWidth="1"/>
    <col min="8" max="8" width="18.4257812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37.710937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09" t="s">
        <v>510</v>
      </c>
    </row>
    <row r="5" spans="1:19" ht="32.25" customHeight="1" thickBot="1" x14ac:dyDescent="0.3">
      <c r="A5" s="2300"/>
      <c r="B5" s="2302"/>
      <c r="C5" s="2304"/>
      <c r="D5" s="2306"/>
      <c r="E5" s="662" t="s">
        <v>227</v>
      </c>
      <c r="F5" s="29" t="s">
        <v>1291</v>
      </c>
      <c r="G5" s="30" t="s">
        <v>138</v>
      </c>
      <c r="H5" s="2310"/>
      <c r="I5" s="2312"/>
      <c r="J5" s="711" t="s">
        <v>511</v>
      </c>
      <c r="K5" s="97" t="s">
        <v>971</v>
      </c>
      <c r="L5" s="106" t="s">
        <v>1292</v>
      </c>
      <c r="M5" s="2317"/>
      <c r="N5" s="2310"/>
    </row>
    <row r="6" spans="1:19" ht="15.95" customHeight="1" x14ac:dyDescent="0.25">
      <c r="A6" s="90">
        <v>1</v>
      </c>
      <c r="B6" s="90">
        <v>2</v>
      </c>
      <c r="C6" s="61">
        <v>3</v>
      </c>
      <c r="D6" s="62">
        <v>4</v>
      </c>
      <c r="E6" s="63">
        <v>5</v>
      </c>
      <c r="F6" s="64">
        <v>6</v>
      </c>
      <c r="G6" s="65">
        <v>7</v>
      </c>
      <c r="H6" s="66">
        <v>8</v>
      </c>
      <c r="I6" s="66">
        <v>9</v>
      </c>
      <c r="J6" s="61" t="s">
        <v>512</v>
      </c>
      <c r="K6" s="63" t="s">
        <v>513</v>
      </c>
      <c r="L6" s="66" t="s">
        <v>514</v>
      </c>
      <c r="M6" s="107">
        <v>13</v>
      </c>
      <c r="N6" s="900">
        <v>14</v>
      </c>
    </row>
    <row r="7" spans="1:19" ht="409.6" customHeight="1" x14ac:dyDescent="0.25">
      <c r="A7" s="664">
        <v>809</v>
      </c>
      <c r="B7" s="666" t="s">
        <v>1089</v>
      </c>
      <c r="C7" s="362" t="s">
        <v>180</v>
      </c>
      <c r="D7" s="666" t="s">
        <v>588</v>
      </c>
      <c r="E7" s="128">
        <v>4972000</v>
      </c>
      <c r="F7" s="128">
        <v>35010000</v>
      </c>
      <c r="G7" s="128">
        <v>34773500</v>
      </c>
      <c r="H7" s="901">
        <v>21991500</v>
      </c>
      <c r="I7" s="909" t="s">
        <v>1353</v>
      </c>
      <c r="J7" s="903">
        <f>24918500+4273000</f>
        <v>29191500</v>
      </c>
      <c r="K7" s="128">
        <f>J7</f>
        <v>29191500</v>
      </c>
      <c r="L7" s="128">
        <f>K7</f>
        <v>29191500</v>
      </c>
      <c r="M7" s="664" t="s">
        <v>1090</v>
      </c>
      <c r="N7" s="666" t="s">
        <v>1354</v>
      </c>
    </row>
    <row r="8" spans="1:19" ht="149.25" customHeight="1" x14ac:dyDescent="0.25">
      <c r="A8" s="664">
        <v>809</v>
      </c>
      <c r="B8" s="666" t="s">
        <v>1089</v>
      </c>
      <c r="C8" s="362" t="s">
        <v>141</v>
      </c>
      <c r="D8" s="666" t="s">
        <v>147</v>
      </c>
      <c r="E8" s="128">
        <v>3730226.33</v>
      </c>
      <c r="F8" s="128">
        <v>2730855.25</v>
      </c>
      <c r="G8" s="128">
        <v>83766.960000000006</v>
      </c>
      <c r="H8" s="901">
        <v>0</v>
      </c>
      <c r="I8" s="902"/>
      <c r="J8" s="903">
        <v>0</v>
      </c>
      <c r="K8" s="128">
        <v>0</v>
      </c>
      <c r="L8" s="128">
        <v>0</v>
      </c>
      <c r="M8" s="666" t="s">
        <v>1355</v>
      </c>
      <c r="N8" s="666"/>
    </row>
    <row r="9" spans="1:19" ht="149.25" customHeight="1" x14ac:dyDescent="0.25">
      <c r="A9" s="664">
        <v>809</v>
      </c>
      <c r="B9" s="666" t="s">
        <v>1089</v>
      </c>
      <c r="C9" s="362" t="s">
        <v>1356</v>
      </c>
      <c r="D9" s="666" t="s">
        <v>75</v>
      </c>
      <c r="E9" s="128">
        <v>0</v>
      </c>
      <c r="F9" s="128">
        <v>53000</v>
      </c>
      <c r="G9" s="128">
        <v>6000</v>
      </c>
      <c r="H9" s="901">
        <v>0</v>
      </c>
      <c r="I9" s="902"/>
      <c r="J9" s="903">
        <v>0</v>
      </c>
      <c r="K9" s="128">
        <v>0</v>
      </c>
      <c r="L9" s="128">
        <v>0</v>
      </c>
      <c r="M9" s="666" t="s">
        <v>1355</v>
      </c>
      <c r="N9" s="666"/>
    </row>
    <row r="10" spans="1:19" ht="147" customHeight="1" x14ac:dyDescent="0.25">
      <c r="A10" s="664">
        <v>809</v>
      </c>
      <c r="B10" s="666" t="s">
        <v>1089</v>
      </c>
      <c r="C10" s="362" t="s">
        <v>1091</v>
      </c>
      <c r="D10" s="666" t="s">
        <v>589</v>
      </c>
      <c r="E10" s="128">
        <v>1475167.05</v>
      </c>
      <c r="F10" s="128">
        <v>-1287.1099999999999</v>
      </c>
      <c r="G10" s="128">
        <v>100000</v>
      </c>
      <c r="H10" s="903">
        <v>500000</v>
      </c>
      <c r="I10" s="904"/>
      <c r="J10" s="903">
        <f t="shared" ref="J10" si="0">(E10+F10+G10)/3</f>
        <v>524626.64666666661</v>
      </c>
      <c r="K10" s="903">
        <f t="shared" ref="K10:L11" si="1">J10</f>
        <v>524626.64666666661</v>
      </c>
      <c r="L10" s="128">
        <f t="shared" si="1"/>
        <v>524626.64666666661</v>
      </c>
      <c r="M10" s="664" t="s">
        <v>1090</v>
      </c>
      <c r="N10" s="666" t="s">
        <v>1354</v>
      </c>
    </row>
    <row r="11" spans="1:19" ht="147" customHeight="1" x14ac:dyDescent="0.25">
      <c r="A11" s="664">
        <v>809</v>
      </c>
      <c r="B11" s="666" t="s">
        <v>1089</v>
      </c>
      <c r="C11" s="362" t="s">
        <v>1092</v>
      </c>
      <c r="D11" s="666" t="s">
        <v>590</v>
      </c>
      <c r="E11" s="128">
        <v>63694.41</v>
      </c>
      <c r="F11" s="128">
        <v>5000</v>
      </c>
      <c r="G11" s="128">
        <v>2000</v>
      </c>
      <c r="H11" s="905">
        <v>0</v>
      </c>
      <c r="I11" s="906" t="s">
        <v>1357</v>
      </c>
      <c r="J11" s="903">
        <v>0</v>
      </c>
      <c r="K11" s="128">
        <f t="shared" si="1"/>
        <v>0</v>
      </c>
      <c r="L11" s="128">
        <f t="shared" si="1"/>
        <v>0</v>
      </c>
      <c r="M11" s="664" t="s">
        <v>1090</v>
      </c>
      <c r="N11" s="666" t="s">
        <v>1354</v>
      </c>
    </row>
    <row r="12" spans="1:19" ht="83.25" customHeight="1" x14ac:dyDescent="0.25">
      <c r="A12" s="664">
        <v>809</v>
      </c>
      <c r="B12" s="666" t="s">
        <v>1089</v>
      </c>
      <c r="C12" s="907" t="s">
        <v>576</v>
      </c>
      <c r="D12" s="666" t="s">
        <v>359</v>
      </c>
      <c r="E12" s="128">
        <v>44027.55</v>
      </c>
      <c r="F12" s="128">
        <v>10900</v>
      </c>
      <c r="G12" s="128">
        <v>108801.85</v>
      </c>
      <c r="H12" s="128">
        <v>700000</v>
      </c>
      <c r="I12" s="664"/>
      <c r="J12" s="128">
        <v>0</v>
      </c>
      <c r="K12" s="128">
        <v>0</v>
      </c>
      <c r="L12" s="128">
        <v>0</v>
      </c>
      <c r="M12" s="666" t="s">
        <v>1355</v>
      </c>
      <c r="N12" s="664"/>
    </row>
    <row r="13" spans="1:19" x14ac:dyDescent="0.25">
      <c r="A13" s="39" t="s">
        <v>142</v>
      </c>
      <c r="B13" s="39" t="s">
        <v>1358</v>
      </c>
      <c r="C13" s="39"/>
    </row>
    <row r="14" spans="1:19" x14ac:dyDescent="0.25">
      <c r="A14" s="39" t="s">
        <v>143</v>
      </c>
      <c r="B14" s="908">
        <v>486598</v>
      </c>
      <c r="C14" s="39"/>
    </row>
    <row r="16" spans="1:19" s="96" customFormat="1" ht="25.5" customHeight="1" x14ac:dyDescent="0.25">
      <c r="A16" s="2295" t="s">
        <v>517</v>
      </c>
      <c r="B16" s="2295"/>
      <c r="C16" s="2295"/>
      <c r="D16" s="2295"/>
      <c r="E16" s="2295"/>
      <c r="F16" s="2295"/>
      <c r="G16" s="2295"/>
      <c r="H16" s="2295"/>
      <c r="I16" s="2295"/>
      <c r="R16" s="28"/>
      <c r="S16" s="28"/>
    </row>
    <row r="17" spans="1:19" s="96" customFormat="1" ht="24" customHeight="1" x14ac:dyDescent="0.25">
      <c r="A17" s="2295" t="s">
        <v>518</v>
      </c>
      <c r="B17" s="2295"/>
      <c r="C17" s="2295"/>
      <c r="D17" s="2295"/>
      <c r="E17" s="2295"/>
      <c r="F17" s="2295"/>
      <c r="G17" s="2295"/>
      <c r="H17" s="2295"/>
      <c r="I17" s="2295"/>
      <c r="J17" s="2295"/>
      <c r="R17" s="28"/>
      <c r="S17" s="28"/>
    </row>
    <row r="18" spans="1:19" s="96" customFormat="1" ht="31.5" customHeight="1" x14ac:dyDescent="0.25">
      <c r="A18" s="2296" t="s">
        <v>519</v>
      </c>
      <c r="B18" s="2296"/>
      <c r="C18" s="2296"/>
      <c r="D18" s="2296"/>
      <c r="E18" s="2296"/>
      <c r="F18" s="2296"/>
      <c r="G18" s="2296"/>
      <c r="H18" s="2296"/>
      <c r="I18" s="2296"/>
      <c r="R18" s="28"/>
      <c r="S18" s="28"/>
    </row>
    <row r="19" spans="1:19" x14ac:dyDescent="0.25">
      <c r="A19" s="60"/>
      <c r="B19" s="60"/>
      <c r="C19" s="60"/>
      <c r="D19" s="60"/>
      <c r="E19" s="60"/>
      <c r="F19" s="60"/>
      <c r="G19" s="60"/>
      <c r="H19" s="60"/>
      <c r="I19" s="60"/>
      <c r="J19" s="60"/>
      <c r="K19" s="60"/>
      <c r="L19" s="60"/>
      <c r="M19" s="60"/>
      <c r="N19" s="60"/>
      <c r="O19" s="60"/>
      <c r="P19" s="60"/>
      <c r="Q19" s="60"/>
      <c r="R19" s="60"/>
      <c r="S19" s="60"/>
    </row>
    <row r="20" spans="1:19" x14ac:dyDescent="0.25">
      <c r="A20" s="60"/>
      <c r="B20" s="60"/>
      <c r="C20" s="60"/>
      <c r="D20" s="60"/>
      <c r="E20" s="60"/>
      <c r="F20" s="60"/>
      <c r="G20" s="60"/>
      <c r="H20" s="60"/>
      <c r="I20" s="60"/>
      <c r="J20" s="60"/>
      <c r="K20" s="60"/>
      <c r="L20" s="60"/>
      <c r="M20" s="60"/>
      <c r="N20" s="60"/>
      <c r="O20" s="60"/>
      <c r="P20" s="60"/>
      <c r="Q20" s="60"/>
      <c r="R20" s="60"/>
      <c r="S20" s="60"/>
    </row>
    <row r="21" spans="1:19" x14ac:dyDescent="0.25">
      <c r="A21" s="60"/>
      <c r="B21" s="60"/>
      <c r="C21" s="60"/>
      <c r="D21" s="60"/>
      <c r="E21" s="60"/>
      <c r="F21" s="60"/>
      <c r="G21" s="60"/>
      <c r="H21" s="60"/>
      <c r="I21" s="60"/>
      <c r="J21" s="60"/>
      <c r="K21" s="60"/>
      <c r="L21" s="60"/>
      <c r="M21" s="60"/>
      <c r="N21" s="60"/>
      <c r="O21" s="60"/>
      <c r="P21" s="60"/>
      <c r="Q21" s="60"/>
      <c r="R21" s="60"/>
      <c r="S21" s="60"/>
    </row>
  </sheetData>
  <mergeCells count="15">
    <mergeCell ref="A18:I18"/>
    <mergeCell ref="A16:I16"/>
    <mergeCell ref="A17:J17"/>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39"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24"/>
  <sheetViews>
    <sheetView topLeftCell="C1" zoomScale="85" zoomScaleNormal="85" zoomScaleSheetLayoutView="118" workbookViewId="0">
      <selection activeCell="N27" sqref="N27"/>
    </sheetView>
  </sheetViews>
  <sheetFormatPr defaultColWidth="8.7109375" defaultRowHeight="15.75" x14ac:dyDescent="0.25"/>
  <cols>
    <col min="1" max="1" width="8.7109375" style="893"/>
    <col min="2" max="2" width="17.85546875" style="893" customWidth="1"/>
    <col min="3" max="3" width="21.5703125" style="893" customWidth="1"/>
    <col min="4" max="4" width="29.42578125" style="893" customWidth="1"/>
    <col min="5" max="5" width="14.140625" style="893" customWidth="1"/>
    <col min="6" max="6" width="19.7109375" style="910" customWidth="1"/>
    <col min="7" max="7" width="8.7109375" style="910"/>
    <col min="8" max="8" width="19.5703125" style="893" customWidth="1"/>
    <col min="9" max="9" width="17.28515625" style="893" customWidth="1"/>
    <col min="10" max="10" width="10.7109375" style="910" customWidth="1"/>
    <col min="11" max="11" width="8.7109375" style="893"/>
    <col min="12" max="12" width="16.28515625" style="893" customWidth="1"/>
    <col min="13" max="13" width="15.42578125" style="893" customWidth="1"/>
    <col min="14" max="14" width="11.42578125" style="910" customWidth="1"/>
    <col min="15" max="15" width="8.7109375" style="893"/>
    <col min="16" max="16" width="19" style="893" customWidth="1"/>
    <col min="17" max="17" width="26.85546875" style="893" customWidth="1"/>
    <col min="18" max="18" width="73.140625" style="893" customWidth="1"/>
    <col min="19" max="16384" width="8.7109375" style="893"/>
  </cols>
  <sheetData>
    <row r="1" spans="1:19" x14ac:dyDescent="0.25">
      <c r="R1" s="911" t="s">
        <v>550</v>
      </c>
    </row>
    <row r="2" spans="1:19" ht="20.25" x14ac:dyDescent="0.25">
      <c r="A2" s="2352" t="s">
        <v>151</v>
      </c>
      <c r="B2" s="2352"/>
      <c r="C2" s="2352"/>
      <c r="D2" s="2352"/>
      <c r="E2" s="2352"/>
      <c r="F2" s="2352"/>
      <c r="G2" s="2352"/>
      <c r="H2" s="2352"/>
      <c r="I2" s="2352"/>
      <c r="J2" s="2352"/>
      <c r="K2" s="2352"/>
      <c r="L2" s="2352"/>
      <c r="M2" s="2352"/>
      <c r="N2" s="2352"/>
      <c r="O2" s="2352"/>
      <c r="P2" s="2352"/>
      <c r="Q2" s="2352"/>
      <c r="R2" s="2352"/>
      <c r="S2" s="403"/>
    </row>
    <row r="3" spans="1:19" ht="16.5" thickBot="1" x14ac:dyDescent="0.3">
      <c r="A3" s="2426" t="s">
        <v>508</v>
      </c>
      <c r="B3" s="2426"/>
      <c r="C3" s="2426"/>
      <c r="D3" s="2426"/>
      <c r="E3" s="2426"/>
      <c r="F3" s="2426"/>
      <c r="G3" s="2426"/>
      <c r="H3" s="2426"/>
      <c r="I3" s="2426"/>
      <c r="J3" s="2426"/>
      <c r="K3" s="2426"/>
      <c r="L3" s="2426"/>
      <c r="M3" s="2426"/>
      <c r="N3" s="2426"/>
      <c r="O3" s="2426"/>
      <c r="P3" s="2426"/>
      <c r="Q3" s="2426"/>
      <c r="R3" s="2426"/>
    </row>
    <row r="4" spans="1:19" ht="16.5" thickBot="1" x14ac:dyDescent="0.3">
      <c r="A4" s="2397" t="s">
        <v>132</v>
      </c>
      <c r="B4" s="2427" t="s">
        <v>133</v>
      </c>
      <c r="C4" s="2401" t="s">
        <v>134</v>
      </c>
      <c r="D4" s="2403" t="s">
        <v>36</v>
      </c>
      <c r="E4" s="2428" t="s">
        <v>511</v>
      </c>
      <c r="F4" s="2429"/>
      <c r="G4" s="2429"/>
      <c r="H4" s="2430"/>
      <c r="I4" s="2428" t="s">
        <v>971</v>
      </c>
      <c r="J4" s="2429"/>
      <c r="K4" s="2429"/>
      <c r="L4" s="2430"/>
      <c r="M4" s="2428" t="s">
        <v>1292</v>
      </c>
      <c r="N4" s="2429"/>
      <c r="O4" s="2429"/>
      <c r="P4" s="2430"/>
      <c r="Q4" s="2393" t="s">
        <v>509</v>
      </c>
      <c r="R4" s="2409" t="s">
        <v>510</v>
      </c>
    </row>
    <row r="5" spans="1:19" ht="126.75" thickBot="1" x14ac:dyDescent="0.3">
      <c r="A5" s="2398"/>
      <c r="B5" s="2398"/>
      <c r="C5" s="2402"/>
      <c r="D5" s="2404"/>
      <c r="E5" s="868" t="s">
        <v>152</v>
      </c>
      <c r="F5" s="912" t="s">
        <v>153</v>
      </c>
      <c r="G5" s="869" t="s">
        <v>136</v>
      </c>
      <c r="H5" s="913" t="s">
        <v>154</v>
      </c>
      <c r="I5" s="868" t="s">
        <v>152</v>
      </c>
      <c r="J5" s="869" t="s">
        <v>153</v>
      </c>
      <c r="K5" s="868" t="s">
        <v>136</v>
      </c>
      <c r="L5" s="913" t="s">
        <v>154</v>
      </c>
      <c r="M5" s="868" t="s">
        <v>152</v>
      </c>
      <c r="N5" s="869" t="s">
        <v>153</v>
      </c>
      <c r="O5" s="868" t="s">
        <v>136</v>
      </c>
      <c r="P5" s="914" t="s">
        <v>154</v>
      </c>
      <c r="Q5" s="2394"/>
      <c r="R5" s="2410"/>
    </row>
    <row r="6" spans="1:19" s="910" customFormat="1" ht="16.5" thickBot="1" x14ac:dyDescent="0.3">
      <c r="A6" s="874">
        <v>1</v>
      </c>
      <c r="B6" s="874">
        <v>2</v>
      </c>
      <c r="C6" s="874">
        <v>3</v>
      </c>
      <c r="D6" s="915">
        <v>4</v>
      </c>
      <c r="E6" s="916">
        <v>5</v>
      </c>
      <c r="F6" s="874">
        <v>6</v>
      </c>
      <c r="G6" s="874">
        <v>7</v>
      </c>
      <c r="H6" s="917" t="s">
        <v>155</v>
      </c>
      <c r="I6" s="918">
        <v>9</v>
      </c>
      <c r="J6" s="874">
        <v>10</v>
      </c>
      <c r="K6" s="874">
        <v>11</v>
      </c>
      <c r="L6" s="917" t="s">
        <v>156</v>
      </c>
      <c r="M6" s="918">
        <v>13</v>
      </c>
      <c r="N6" s="874">
        <v>14</v>
      </c>
      <c r="O6" s="874">
        <v>15</v>
      </c>
      <c r="P6" s="881" t="s">
        <v>157</v>
      </c>
      <c r="Q6" s="881">
        <v>17</v>
      </c>
      <c r="R6" s="919">
        <v>18</v>
      </c>
    </row>
    <row r="7" spans="1:19" s="910" customFormat="1" ht="135" x14ac:dyDescent="0.25">
      <c r="A7" s="920">
        <v>810</v>
      </c>
      <c r="B7" s="921" t="s">
        <v>181</v>
      </c>
      <c r="C7" s="922" t="s">
        <v>183</v>
      </c>
      <c r="D7" s="923" t="s">
        <v>6</v>
      </c>
      <c r="E7" s="924">
        <v>93658.89</v>
      </c>
      <c r="F7" s="884">
        <v>315</v>
      </c>
      <c r="G7" s="925">
        <v>0</v>
      </c>
      <c r="H7" s="1013">
        <f t="shared" ref="H7:H15" si="0">ROUND((E7*F7)+G7, 0)</f>
        <v>29502550</v>
      </c>
      <c r="I7" s="926">
        <v>85099.5</v>
      </c>
      <c r="J7" s="406">
        <v>314</v>
      </c>
      <c r="K7" s="925">
        <v>0</v>
      </c>
      <c r="L7" s="1014">
        <f>ROUND((I7*J7)+K7, 0)</f>
        <v>26721243</v>
      </c>
      <c r="M7" s="926">
        <v>85197.37</v>
      </c>
      <c r="N7" s="406">
        <v>307</v>
      </c>
      <c r="O7" s="925">
        <v>0</v>
      </c>
      <c r="P7" s="1015">
        <f>ROUND((M7*N7)+O7, 0)</f>
        <v>26155593</v>
      </c>
      <c r="Q7" s="927" t="s">
        <v>591</v>
      </c>
      <c r="R7" s="928" t="s">
        <v>592</v>
      </c>
    </row>
    <row r="8" spans="1:19" s="910" customFormat="1" ht="135" x14ac:dyDescent="0.25">
      <c r="A8" s="920">
        <v>810</v>
      </c>
      <c r="B8" s="929" t="s">
        <v>181</v>
      </c>
      <c r="C8" s="922" t="s">
        <v>1051</v>
      </c>
      <c r="D8" s="930" t="s">
        <v>961</v>
      </c>
      <c r="E8" s="924">
        <v>6448.56</v>
      </c>
      <c r="F8" s="884">
        <v>3</v>
      </c>
      <c r="G8" s="925">
        <v>0</v>
      </c>
      <c r="H8" s="1016">
        <f t="shared" si="0"/>
        <v>19346</v>
      </c>
      <c r="I8" s="924">
        <v>6268.76</v>
      </c>
      <c r="J8" s="408">
        <v>3</v>
      </c>
      <c r="K8" s="925">
        <v>0</v>
      </c>
      <c r="L8" s="1016">
        <f>ROUND((I8*J8)+K8, 0)</f>
        <v>18806</v>
      </c>
      <c r="M8" s="924">
        <v>2313.5</v>
      </c>
      <c r="N8" s="408">
        <v>3</v>
      </c>
      <c r="O8" s="925">
        <v>0</v>
      </c>
      <c r="P8" s="1015">
        <f>ROUND((M8*N8)+O8, 0)</f>
        <v>6941</v>
      </c>
      <c r="Q8" s="931" t="s">
        <v>591</v>
      </c>
      <c r="R8" s="637" t="s">
        <v>592</v>
      </c>
    </row>
    <row r="9" spans="1:19" s="910" customFormat="1" ht="45" x14ac:dyDescent="0.25">
      <c r="A9" s="920">
        <v>810</v>
      </c>
      <c r="B9" s="929" t="s">
        <v>593</v>
      </c>
      <c r="C9" s="922" t="s">
        <v>1052</v>
      </c>
      <c r="D9" s="932" t="s">
        <v>31</v>
      </c>
      <c r="E9" s="933">
        <f>937203.75</f>
        <v>937203.75</v>
      </c>
      <c r="F9" s="884">
        <f>11</f>
        <v>11</v>
      </c>
      <c r="G9" s="925">
        <v>0</v>
      </c>
      <c r="H9" s="1017">
        <f t="shared" si="0"/>
        <v>10309241</v>
      </c>
      <c r="I9" s="933">
        <f>727713.81</f>
        <v>727713.81</v>
      </c>
      <c r="J9" s="884">
        <f>11</f>
        <v>11</v>
      </c>
      <c r="K9" s="925">
        <v>0</v>
      </c>
      <c r="L9" s="1017">
        <f>ROUND((I9*J9)+K9, 0)</f>
        <v>8004852</v>
      </c>
      <c r="M9" s="933">
        <f>614136.94</f>
        <v>614136.93999999994</v>
      </c>
      <c r="N9" s="884">
        <f>8</f>
        <v>8</v>
      </c>
      <c r="O9" s="925">
        <v>0</v>
      </c>
      <c r="P9" s="1018">
        <f>ROUND((M9*N9)+O9, 0)</f>
        <v>4913096</v>
      </c>
      <c r="Q9" s="2422" t="s">
        <v>591</v>
      </c>
      <c r="R9" s="2424" t="s">
        <v>594</v>
      </c>
    </row>
    <row r="10" spans="1:19" s="910" customFormat="1" ht="101.25" x14ac:dyDescent="0.25">
      <c r="A10" s="920">
        <v>810</v>
      </c>
      <c r="B10" s="929" t="s">
        <v>593</v>
      </c>
      <c r="C10" s="922" t="s">
        <v>1053</v>
      </c>
      <c r="D10" s="930" t="s">
        <v>5</v>
      </c>
      <c r="E10" s="933">
        <v>81507.88</v>
      </c>
      <c r="F10" s="884">
        <f>9</f>
        <v>9</v>
      </c>
      <c r="G10" s="925">
        <v>0</v>
      </c>
      <c r="H10" s="1017">
        <f t="shared" si="0"/>
        <v>733571</v>
      </c>
      <c r="I10" s="933">
        <v>75632.800000000003</v>
      </c>
      <c r="J10" s="884">
        <f>9</f>
        <v>9</v>
      </c>
      <c r="K10" s="925">
        <v>0</v>
      </c>
      <c r="L10" s="1017">
        <f>ROUND((I10*J10)+K10, 0)</f>
        <v>680695</v>
      </c>
      <c r="M10" s="933">
        <f>49813.25</f>
        <v>49813.25</v>
      </c>
      <c r="N10" s="884">
        <f>7</f>
        <v>7</v>
      </c>
      <c r="O10" s="925">
        <v>0</v>
      </c>
      <c r="P10" s="1018">
        <f>ROUND((M10*N10)+O10, 0)</f>
        <v>348693</v>
      </c>
      <c r="Q10" s="2423"/>
      <c r="R10" s="2425"/>
    </row>
    <row r="11" spans="1:19" ht="90" x14ac:dyDescent="0.25">
      <c r="A11" s="920">
        <v>810</v>
      </c>
      <c r="B11" s="921" t="s">
        <v>181</v>
      </c>
      <c r="C11" s="922" t="s">
        <v>182</v>
      </c>
      <c r="D11" s="930" t="s">
        <v>49</v>
      </c>
      <c r="E11" s="924">
        <v>33961</v>
      </c>
      <c r="F11" s="884">
        <v>1</v>
      </c>
      <c r="G11" s="925">
        <v>0</v>
      </c>
      <c r="H11" s="1016">
        <f>ROUND((E11*F11)+G11, 0)</f>
        <v>33961</v>
      </c>
      <c r="I11" s="934">
        <v>33961</v>
      </c>
      <c r="J11" s="407">
        <v>1</v>
      </c>
      <c r="K11" s="925">
        <v>0</v>
      </c>
      <c r="L11" s="1016">
        <f t="shared" ref="L11:L17" si="1">ROUND(I11*J11, 0)</f>
        <v>33961</v>
      </c>
      <c r="M11" s="935">
        <v>33961</v>
      </c>
      <c r="N11" s="407">
        <v>1</v>
      </c>
      <c r="O11" s="925">
        <v>0</v>
      </c>
      <c r="P11" s="1019">
        <f t="shared" ref="P11:P17" si="2">ROUND(M11*N11, 0)</f>
        <v>33961</v>
      </c>
      <c r="Q11" s="936" t="s">
        <v>595</v>
      </c>
      <c r="R11" s="937" t="s">
        <v>596</v>
      </c>
    </row>
    <row r="12" spans="1:19" ht="67.5" x14ac:dyDescent="0.25">
      <c r="A12" s="920">
        <v>810</v>
      </c>
      <c r="B12" s="921" t="s">
        <v>181</v>
      </c>
      <c r="C12" s="922" t="s">
        <v>184</v>
      </c>
      <c r="D12" s="930" t="s">
        <v>64</v>
      </c>
      <c r="E12" s="924">
        <v>28630.43</v>
      </c>
      <c r="F12" s="407">
        <v>12</v>
      </c>
      <c r="G12" s="925">
        <v>0</v>
      </c>
      <c r="H12" s="1016">
        <f t="shared" si="0"/>
        <v>343565</v>
      </c>
      <c r="I12" s="924">
        <v>28630.43</v>
      </c>
      <c r="J12" s="407">
        <v>12</v>
      </c>
      <c r="K12" s="925">
        <v>0</v>
      </c>
      <c r="L12" s="1016">
        <f t="shared" si="1"/>
        <v>343565</v>
      </c>
      <c r="M12" s="924">
        <v>28630.43</v>
      </c>
      <c r="N12" s="407">
        <v>12</v>
      </c>
      <c r="O12" s="925">
        <v>0</v>
      </c>
      <c r="P12" s="1019">
        <f t="shared" si="2"/>
        <v>343565</v>
      </c>
      <c r="Q12" s="938"/>
      <c r="R12" s="928" t="s">
        <v>1359</v>
      </c>
    </row>
    <row r="13" spans="1:19" ht="180" x14ac:dyDescent="0.25">
      <c r="A13" s="920">
        <v>810</v>
      </c>
      <c r="B13" s="921" t="s">
        <v>181</v>
      </c>
      <c r="C13" s="939" t="s">
        <v>185</v>
      </c>
      <c r="D13" s="940" t="s">
        <v>186</v>
      </c>
      <c r="E13" s="941">
        <v>1300.07</v>
      </c>
      <c r="F13" s="407">
        <v>3692</v>
      </c>
      <c r="G13" s="942"/>
      <c r="H13" s="1016">
        <f t="shared" si="0"/>
        <v>4799858</v>
      </c>
      <c r="I13" s="941">
        <v>1300.07</v>
      </c>
      <c r="J13" s="407">
        <v>3877</v>
      </c>
      <c r="K13" s="942"/>
      <c r="L13" s="1016">
        <f t="shared" si="1"/>
        <v>5040371</v>
      </c>
      <c r="M13" s="941">
        <v>1300.07</v>
      </c>
      <c r="N13" s="407">
        <v>4071</v>
      </c>
      <c r="O13" s="942"/>
      <c r="P13" s="1019">
        <f t="shared" si="2"/>
        <v>5292585</v>
      </c>
      <c r="Q13" s="943" t="s">
        <v>597</v>
      </c>
      <c r="R13" s="944" t="s">
        <v>598</v>
      </c>
    </row>
    <row r="14" spans="1:19" ht="213.75" x14ac:dyDescent="0.25">
      <c r="A14" s="920">
        <v>810</v>
      </c>
      <c r="B14" s="921" t="s">
        <v>181</v>
      </c>
      <c r="C14" s="939" t="s">
        <v>187</v>
      </c>
      <c r="D14" s="940" t="s">
        <v>188</v>
      </c>
      <c r="E14" s="941">
        <v>215.52</v>
      </c>
      <c r="F14" s="407">
        <v>116</v>
      </c>
      <c r="G14" s="942"/>
      <c r="H14" s="1016">
        <f t="shared" si="0"/>
        <v>25000</v>
      </c>
      <c r="I14" s="941">
        <v>226.29</v>
      </c>
      <c r="J14" s="407">
        <v>116</v>
      </c>
      <c r="K14" s="942"/>
      <c r="L14" s="1016">
        <f t="shared" si="1"/>
        <v>26250</v>
      </c>
      <c r="M14" s="941">
        <v>237.6</v>
      </c>
      <c r="N14" s="407">
        <v>116</v>
      </c>
      <c r="O14" s="942"/>
      <c r="P14" s="1019">
        <f t="shared" si="2"/>
        <v>27562</v>
      </c>
      <c r="Q14" s="944" t="s">
        <v>597</v>
      </c>
      <c r="R14" s="943" t="s">
        <v>599</v>
      </c>
    </row>
    <row r="15" spans="1:19" ht="303.75" x14ac:dyDescent="0.25">
      <c r="A15" s="920">
        <v>810</v>
      </c>
      <c r="B15" s="921" t="s">
        <v>181</v>
      </c>
      <c r="C15" s="939" t="s">
        <v>189</v>
      </c>
      <c r="D15" s="940" t="s">
        <v>1360</v>
      </c>
      <c r="E15" s="941">
        <v>14062.5</v>
      </c>
      <c r="F15" s="407">
        <v>640</v>
      </c>
      <c r="G15" s="942"/>
      <c r="H15" s="1016">
        <f t="shared" si="0"/>
        <v>9000000</v>
      </c>
      <c r="I15" s="941">
        <v>14765.62</v>
      </c>
      <c r="J15" s="407">
        <v>640</v>
      </c>
      <c r="K15" s="942"/>
      <c r="L15" s="1016">
        <f t="shared" si="1"/>
        <v>9449997</v>
      </c>
      <c r="M15" s="941">
        <v>15503.9</v>
      </c>
      <c r="N15" s="407">
        <v>640</v>
      </c>
      <c r="O15" s="942"/>
      <c r="P15" s="1019">
        <f t="shared" si="2"/>
        <v>9922496</v>
      </c>
      <c r="Q15" s="944" t="s">
        <v>597</v>
      </c>
      <c r="R15" s="943" t="s">
        <v>1361</v>
      </c>
    </row>
    <row r="16" spans="1:19" ht="258.75" x14ac:dyDescent="0.25">
      <c r="A16" s="920">
        <v>810</v>
      </c>
      <c r="B16" s="921" t="s">
        <v>181</v>
      </c>
      <c r="C16" s="945" t="s">
        <v>190</v>
      </c>
      <c r="D16" s="946" t="s">
        <v>69</v>
      </c>
      <c r="E16" s="947">
        <v>3000</v>
      </c>
      <c r="F16" s="407">
        <v>10</v>
      </c>
      <c r="G16" s="948"/>
      <c r="H16" s="1020">
        <f t="shared" ref="H16:H17" si="3">ROUND(E16*F16, 0)</f>
        <v>30000</v>
      </c>
      <c r="I16" s="947">
        <v>3150</v>
      </c>
      <c r="J16" s="407">
        <v>10</v>
      </c>
      <c r="K16" s="948"/>
      <c r="L16" s="1016">
        <f t="shared" si="1"/>
        <v>31500</v>
      </c>
      <c r="M16" s="947">
        <v>3307.5</v>
      </c>
      <c r="N16" s="407">
        <v>10</v>
      </c>
      <c r="O16" s="942"/>
      <c r="P16" s="1021">
        <f t="shared" si="2"/>
        <v>33075</v>
      </c>
      <c r="Q16" s="944" t="s">
        <v>597</v>
      </c>
      <c r="R16" s="943" t="s">
        <v>1362</v>
      </c>
    </row>
    <row r="17" spans="1:18" ht="102" customHeight="1" x14ac:dyDescent="0.25">
      <c r="A17" s="949">
        <v>810</v>
      </c>
      <c r="B17" s="950" t="s">
        <v>181</v>
      </c>
      <c r="C17" s="951" t="s">
        <v>191</v>
      </c>
      <c r="D17" s="952" t="s">
        <v>192</v>
      </c>
      <c r="E17" s="953">
        <v>400</v>
      </c>
      <c r="F17" s="407">
        <v>50</v>
      </c>
      <c r="G17" s="954"/>
      <c r="H17" s="960">
        <f t="shared" si="3"/>
        <v>20000</v>
      </c>
      <c r="I17" s="953">
        <v>420</v>
      </c>
      <c r="J17" s="407">
        <v>50</v>
      </c>
      <c r="K17" s="954"/>
      <c r="L17" s="1016">
        <f t="shared" si="1"/>
        <v>21000</v>
      </c>
      <c r="M17" s="953">
        <v>441</v>
      </c>
      <c r="N17" s="407">
        <v>50</v>
      </c>
      <c r="O17" s="948"/>
      <c r="P17" s="1022">
        <f t="shared" si="2"/>
        <v>22050</v>
      </c>
      <c r="Q17" s="955" t="s">
        <v>600</v>
      </c>
      <c r="R17" s="956" t="s">
        <v>601</v>
      </c>
    </row>
    <row r="18" spans="1:18" ht="102" customHeight="1" x14ac:dyDescent="0.25">
      <c r="A18" s="957">
        <v>810</v>
      </c>
      <c r="B18" s="921" t="s">
        <v>181</v>
      </c>
      <c r="C18" s="939" t="s">
        <v>1272</v>
      </c>
      <c r="D18" s="940" t="s">
        <v>1271</v>
      </c>
      <c r="E18" s="958"/>
      <c r="F18" s="407">
        <v>4</v>
      </c>
      <c r="G18" s="959"/>
      <c r="H18" s="1023">
        <v>1224356</v>
      </c>
      <c r="I18" s="958"/>
      <c r="J18" s="959"/>
      <c r="K18" s="959"/>
      <c r="L18" s="960">
        <v>0</v>
      </c>
      <c r="M18" s="958"/>
      <c r="N18" s="959"/>
      <c r="O18" s="959"/>
      <c r="P18" s="961">
        <v>0</v>
      </c>
      <c r="Q18" s="943" t="s">
        <v>1270</v>
      </c>
      <c r="R18" s="944" t="s">
        <v>1269</v>
      </c>
    </row>
    <row r="19" spans="1:18" ht="16.5" thickBot="1" x14ac:dyDescent="0.3">
      <c r="A19" s="962"/>
      <c r="B19" s="962"/>
      <c r="C19" s="963"/>
      <c r="D19" s="964"/>
      <c r="E19" s="965"/>
      <c r="F19" s="966"/>
      <c r="G19" s="966"/>
      <c r="H19" s="967">
        <f>SUM(H7:H18)</f>
        <v>56041448</v>
      </c>
      <c r="I19" s="965"/>
      <c r="J19" s="966"/>
      <c r="K19" s="963"/>
      <c r="L19" s="967">
        <f>SUM(L7:L18)</f>
        <v>50372240</v>
      </c>
      <c r="M19" s="965"/>
      <c r="N19" s="966"/>
      <c r="O19" s="963"/>
      <c r="P19" s="967">
        <f>SUM(P7:P18)</f>
        <v>47099617</v>
      </c>
      <c r="Q19" s="968"/>
      <c r="R19" s="969"/>
    </row>
    <row r="20" spans="1:18" ht="12" customHeight="1" x14ac:dyDescent="0.25"/>
    <row r="21" spans="1:18" x14ac:dyDescent="0.25">
      <c r="A21" s="970" t="s">
        <v>142</v>
      </c>
      <c r="B21" s="970" t="s">
        <v>1054</v>
      </c>
      <c r="C21" s="970"/>
    </row>
    <row r="22" spans="1:18" x14ac:dyDescent="0.25">
      <c r="A22" s="970" t="s">
        <v>143</v>
      </c>
      <c r="B22" s="970" t="s">
        <v>1363</v>
      </c>
      <c r="C22" s="970"/>
    </row>
    <row r="23" spans="1:18" s="971" customFormat="1" ht="25.5" customHeight="1" x14ac:dyDescent="0.25">
      <c r="A23" s="2407" t="s">
        <v>517</v>
      </c>
      <c r="B23" s="2407"/>
      <c r="C23" s="2407"/>
      <c r="D23" s="2407"/>
      <c r="E23" s="2407"/>
      <c r="F23" s="2407"/>
      <c r="G23" s="2407"/>
      <c r="H23" s="2407"/>
      <c r="J23" s="972"/>
      <c r="N23" s="972"/>
      <c r="Q23" s="893"/>
      <c r="R23" s="893"/>
    </row>
    <row r="24" spans="1:18" s="971" customFormat="1" ht="31.5" customHeight="1" x14ac:dyDescent="0.25">
      <c r="A24" s="2407" t="s">
        <v>1015</v>
      </c>
      <c r="B24" s="2407"/>
      <c r="C24" s="2407"/>
      <c r="D24" s="2407"/>
      <c r="E24" s="2407"/>
      <c r="F24" s="2407"/>
      <c r="G24" s="2407"/>
      <c r="H24" s="2407"/>
      <c r="J24" s="972"/>
      <c r="N24" s="972"/>
      <c r="Q24" s="893"/>
      <c r="R24" s="893"/>
    </row>
  </sheetData>
  <customSheetViews>
    <customSheetView guid="{4FAA2782-85AC-4DBD-92C6-A3C3B6642B69}" scale="85" fitToPage="1" topLeftCell="A13">
      <selection activeCell="H10" sqref="H10"/>
      <pageMargins left="0.78740157480314965" right="0.19685039370078741" top="0.51181102362204722" bottom="0.55118110236220474" header="0.51181102362204722" footer="0.51181102362204722"/>
      <printOptions horizontalCentered="1" verticalCentered="1"/>
      <pageSetup paperSize="9" scale="43" fitToHeight="0" orientation="landscape" r:id="rId1"/>
      <headerFooter alignWithMargins="0"/>
    </customSheetView>
    <customSheetView guid="{934F907A-8EE9-43F9-9508-E1908F40F5F2}" scale="85" fitToPage="1" topLeftCell="A13">
      <selection activeCell="H10" sqref="H10"/>
      <pageMargins left="0.78740157480314965" right="0.19685039370078741" top="0.51181102362204722" bottom="0.55118110236220474" header="0.51181102362204722" footer="0.51181102362204722"/>
      <printOptions horizontalCentered="1" verticalCentered="1"/>
      <pageSetup paperSize="9" scale="43" fitToHeight="0" orientation="landscape" r:id="rId2"/>
      <headerFooter alignWithMargins="0"/>
    </customSheetView>
  </customSheetViews>
  <mergeCells count="15">
    <mergeCell ref="A24:H24"/>
    <mergeCell ref="A2:R2"/>
    <mergeCell ref="A23:H23"/>
    <mergeCell ref="Q9:Q10"/>
    <mergeCell ref="R9:R10"/>
    <mergeCell ref="A3:R3"/>
    <mergeCell ref="A4:A5"/>
    <mergeCell ref="B4:B5"/>
    <mergeCell ref="C4:C5"/>
    <mergeCell ref="D4:D5"/>
    <mergeCell ref="E4:H4"/>
    <mergeCell ref="I4:L4"/>
    <mergeCell ref="M4:P4"/>
    <mergeCell ref="Q4:Q5"/>
    <mergeCell ref="R4:R5"/>
  </mergeCells>
  <printOptions horizontalCentered="1" verticalCentered="1"/>
  <pageMargins left="0.78740157480314965" right="0.19685039370078741" top="0.51181102362204722" bottom="0.55118110236220474" header="0.51181102362204722" footer="0.51181102362204722"/>
  <pageSetup paperSize="9" scale="39" fitToHeight="0" orientation="landscape" r:id="rId3"/>
  <headerFooter alignWithMargins="0"/>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S20"/>
  <sheetViews>
    <sheetView view="pageBreakPreview" zoomScale="90" zoomScaleSheetLayoutView="90" workbookViewId="0">
      <selection activeCell="K21" sqref="K21"/>
    </sheetView>
  </sheetViews>
  <sheetFormatPr defaultColWidth="61" defaultRowHeight="15.75" x14ac:dyDescent="0.25"/>
  <cols>
    <col min="1" max="1" width="16.140625" style="400" customWidth="1"/>
    <col min="2" max="2" width="17.28515625" style="400" customWidth="1"/>
    <col min="3" max="3" width="25.28515625" style="400" customWidth="1"/>
    <col min="4" max="4" width="51.7109375" style="400" customWidth="1"/>
    <col min="5" max="5" width="15.42578125" style="400" customWidth="1"/>
    <col min="6" max="6" width="18.28515625" style="400" customWidth="1"/>
    <col min="7" max="7" width="17.28515625" style="400" customWidth="1"/>
    <col min="8" max="8" width="16.7109375" style="400" customWidth="1"/>
    <col min="9" max="9" width="20" style="400" customWidth="1"/>
    <col min="10" max="10" width="18.7109375" style="400" customWidth="1"/>
    <col min="11" max="11" width="19.5703125" style="400" customWidth="1"/>
    <col min="12" max="12" width="18.7109375" style="400" customWidth="1"/>
    <col min="13" max="13" width="20.28515625" style="400" customWidth="1"/>
    <col min="14" max="14" width="64.5703125" style="400" customWidth="1"/>
    <col min="15" max="16384" width="61" style="400"/>
  </cols>
  <sheetData>
    <row r="1" spans="1:14" ht="25.5" customHeight="1" x14ac:dyDescent="0.25">
      <c r="N1" s="973" t="s">
        <v>550</v>
      </c>
    </row>
    <row r="2" spans="1:14" ht="14.25" customHeight="1" x14ac:dyDescent="0.3">
      <c r="A2" s="2297" t="s">
        <v>131</v>
      </c>
      <c r="B2" s="2297"/>
      <c r="C2" s="2297"/>
      <c r="D2" s="2297"/>
      <c r="E2" s="2297"/>
      <c r="F2" s="2297"/>
      <c r="G2" s="2297"/>
      <c r="H2" s="2297"/>
      <c r="I2" s="2297"/>
      <c r="J2" s="2297"/>
      <c r="K2" s="2297"/>
      <c r="L2" s="2297"/>
      <c r="M2" s="2297"/>
      <c r="N2" s="2297"/>
    </row>
    <row r="3" spans="1:14" ht="33" customHeight="1" thickBot="1" x14ac:dyDescent="0.3">
      <c r="A3" s="2392" t="s">
        <v>508</v>
      </c>
      <c r="B3" s="2392"/>
      <c r="C3" s="2392"/>
      <c r="D3" s="2392"/>
      <c r="E3" s="2392"/>
      <c r="F3" s="2392"/>
      <c r="G3" s="2392"/>
      <c r="H3" s="2392"/>
      <c r="I3" s="2392"/>
      <c r="J3" s="2392"/>
      <c r="K3" s="2392"/>
      <c r="L3" s="2392"/>
      <c r="M3" s="2392"/>
      <c r="N3" s="2392"/>
    </row>
    <row r="4" spans="1:14" ht="32.25" customHeight="1" thickBot="1" x14ac:dyDescent="0.3">
      <c r="A4" s="2397" t="s">
        <v>132</v>
      </c>
      <c r="B4" s="2399" t="s">
        <v>133</v>
      </c>
      <c r="C4" s="2401" t="s">
        <v>134</v>
      </c>
      <c r="D4" s="2403" t="s">
        <v>36</v>
      </c>
      <c r="E4" s="2405" t="s">
        <v>135</v>
      </c>
      <c r="F4" s="2405"/>
      <c r="G4" s="2406"/>
      <c r="H4" s="2409" t="s">
        <v>1290</v>
      </c>
      <c r="I4" s="2411" t="s">
        <v>136</v>
      </c>
      <c r="J4" s="2413" t="s">
        <v>137</v>
      </c>
      <c r="K4" s="2414"/>
      <c r="L4" s="2415"/>
      <c r="M4" s="2393" t="s">
        <v>509</v>
      </c>
      <c r="N4" s="2395" t="s">
        <v>510</v>
      </c>
    </row>
    <row r="5" spans="1:14" ht="15.95" customHeight="1" thickBot="1" x14ac:dyDescent="0.3">
      <c r="A5" s="2398"/>
      <c r="B5" s="2400"/>
      <c r="C5" s="2402"/>
      <c r="D5" s="2404"/>
      <c r="E5" s="868" t="s">
        <v>227</v>
      </c>
      <c r="F5" s="869" t="s">
        <v>1291</v>
      </c>
      <c r="G5" s="870" t="s">
        <v>138</v>
      </c>
      <c r="H5" s="2410"/>
      <c r="I5" s="2412"/>
      <c r="J5" s="871" t="s">
        <v>511</v>
      </c>
      <c r="K5" s="872" t="s">
        <v>971</v>
      </c>
      <c r="L5" s="873" t="s">
        <v>1292</v>
      </c>
      <c r="M5" s="2394"/>
      <c r="N5" s="2396"/>
    </row>
    <row r="6" spans="1:14" ht="122.25" customHeight="1" thickBot="1" x14ac:dyDescent="0.3">
      <c r="A6" s="874">
        <v>1</v>
      </c>
      <c r="B6" s="874">
        <v>2</v>
      </c>
      <c r="C6" s="875">
        <v>3</v>
      </c>
      <c r="D6" s="876">
        <v>4</v>
      </c>
      <c r="E6" s="877">
        <v>5</v>
      </c>
      <c r="F6" s="878">
        <v>6</v>
      </c>
      <c r="G6" s="879">
        <v>7</v>
      </c>
      <c r="H6" s="880">
        <v>8</v>
      </c>
      <c r="I6" s="880">
        <v>9</v>
      </c>
      <c r="J6" s="875" t="s">
        <v>512</v>
      </c>
      <c r="K6" s="877" t="s">
        <v>513</v>
      </c>
      <c r="L6" s="880" t="s">
        <v>514</v>
      </c>
      <c r="M6" s="881">
        <v>13</v>
      </c>
      <c r="N6" s="882">
        <v>14</v>
      </c>
    </row>
    <row r="7" spans="1:14" s="893" customFormat="1" ht="122.25" customHeight="1" x14ac:dyDescent="0.25">
      <c r="A7" s="974">
        <v>810</v>
      </c>
      <c r="B7" s="975" t="s">
        <v>181</v>
      </c>
      <c r="C7" s="976" t="s">
        <v>149</v>
      </c>
      <c r="D7" s="977" t="s">
        <v>75</v>
      </c>
      <c r="E7" s="978">
        <v>3498895.91</v>
      </c>
      <c r="F7" s="979">
        <v>695171.96</v>
      </c>
      <c r="G7" s="980">
        <v>464107.91</v>
      </c>
      <c r="H7" s="981">
        <v>1928269</v>
      </c>
      <c r="I7" s="981">
        <f>575773.88</f>
        <v>575773.88</v>
      </c>
      <c r="J7" s="1897">
        <f>ROUND((E7+F7+G7)/3-I7, 0)</f>
        <v>976951</v>
      </c>
      <c r="K7" s="1897">
        <f>ROUND((E7+F7+G7)/3-I7, 0)</f>
        <v>976951</v>
      </c>
      <c r="L7" s="1898">
        <f>ROUND((E7+F7+G7)/3-I7, 0)</f>
        <v>976951</v>
      </c>
      <c r="M7" s="982" t="s">
        <v>602</v>
      </c>
      <c r="N7" s="410" t="s">
        <v>603</v>
      </c>
    </row>
    <row r="8" spans="1:14" s="893" customFormat="1" ht="122.25" customHeight="1" x14ac:dyDescent="0.25">
      <c r="A8" s="983">
        <v>810</v>
      </c>
      <c r="B8" s="404" t="s">
        <v>181</v>
      </c>
      <c r="C8" s="405" t="s">
        <v>194</v>
      </c>
      <c r="D8" s="984" t="s">
        <v>358</v>
      </c>
      <c r="E8" s="985">
        <v>2568.84</v>
      </c>
      <c r="F8" s="986">
        <v>28209.72</v>
      </c>
      <c r="G8" s="987">
        <v>10.25</v>
      </c>
      <c r="H8" s="988">
        <v>15458</v>
      </c>
      <c r="I8" s="988"/>
      <c r="J8" s="1899">
        <f>ROUND((E8+F8+G8)/3, 0)</f>
        <v>10263</v>
      </c>
      <c r="K8" s="1900">
        <f>ROUND((E8+F8+G8)/3, 0)</f>
        <v>10263</v>
      </c>
      <c r="L8" s="1901">
        <f>ROUND((E8+F8+G8)/3, 0)</f>
        <v>10263</v>
      </c>
      <c r="M8" s="410" t="s">
        <v>602</v>
      </c>
      <c r="N8" s="410" t="s">
        <v>603</v>
      </c>
    </row>
    <row r="9" spans="1:14" s="893" customFormat="1" ht="122.25" customHeight="1" x14ac:dyDescent="0.25">
      <c r="A9" s="989">
        <v>810</v>
      </c>
      <c r="B9" s="404" t="s">
        <v>181</v>
      </c>
      <c r="C9" s="990" t="s">
        <v>576</v>
      </c>
      <c r="D9" s="991" t="s">
        <v>359</v>
      </c>
      <c r="E9" s="935">
        <v>0</v>
      </c>
      <c r="F9" s="986">
        <v>48622.76</v>
      </c>
      <c r="G9" s="987">
        <v>148777.24</v>
      </c>
      <c r="H9" s="988">
        <v>16208</v>
      </c>
      <c r="I9" s="988"/>
      <c r="J9" s="1899">
        <f>ROUND((E9+F9+G9)/3, 0)</f>
        <v>65800</v>
      </c>
      <c r="K9" s="1900">
        <f>ROUND((E9+F9+G9)/3, 0)</f>
        <v>65800</v>
      </c>
      <c r="L9" s="1901">
        <f>ROUND((E9+F9+G9)/3, 0)</f>
        <v>65800</v>
      </c>
      <c r="M9" s="410" t="s">
        <v>602</v>
      </c>
      <c r="N9" s="410" t="s">
        <v>603</v>
      </c>
    </row>
    <row r="10" spans="1:14" s="893" customFormat="1" ht="122.25" customHeight="1" x14ac:dyDescent="0.25">
      <c r="A10" s="983">
        <v>810</v>
      </c>
      <c r="B10" s="404" t="s">
        <v>181</v>
      </c>
      <c r="C10" s="405" t="s">
        <v>195</v>
      </c>
      <c r="D10" s="984" t="s">
        <v>196</v>
      </c>
      <c r="E10" s="985">
        <v>4900000</v>
      </c>
      <c r="F10" s="992">
        <v>3475775.63</v>
      </c>
      <c r="G10" s="993">
        <v>0</v>
      </c>
      <c r="H10" s="994">
        <v>0</v>
      </c>
      <c r="I10" s="994"/>
      <c r="J10" s="1899">
        <f>ROUND(((E10+F10+G10)/3)*(1-(F10-G10)/F10), 0)</f>
        <v>0</v>
      </c>
      <c r="K10" s="1900">
        <f>ROUND(((E10+F10+G10)/3)*(1-(F10-G10)/F10), 0)</f>
        <v>0</v>
      </c>
      <c r="L10" s="1901">
        <f>ROUND(((E10+F10+G10)/3)*(1-(F10-G10)/F10), 0)</f>
        <v>0</v>
      </c>
      <c r="M10" s="410" t="s">
        <v>602</v>
      </c>
      <c r="N10" s="410" t="s">
        <v>603</v>
      </c>
    </row>
    <row r="11" spans="1:14" s="893" customFormat="1" ht="122.25" customHeight="1" x14ac:dyDescent="0.25">
      <c r="A11" s="983">
        <v>810</v>
      </c>
      <c r="B11" s="404" t="s">
        <v>181</v>
      </c>
      <c r="C11" s="405" t="s">
        <v>197</v>
      </c>
      <c r="D11" s="984" t="s">
        <v>35</v>
      </c>
      <c r="E11" s="985">
        <v>912</v>
      </c>
      <c r="F11" s="992">
        <v>10630</v>
      </c>
      <c r="G11" s="993">
        <v>25068</v>
      </c>
      <c r="H11" s="994">
        <v>28695</v>
      </c>
      <c r="I11" s="994"/>
      <c r="J11" s="1899">
        <f>ROUND((E11+F11+G11)/3, 0)</f>
        <v>12203</v>
      </c>
      <c r="K11" s="1900">
        <f>ROUND((E11+F11+G11)/3, 0)</f>
        <v>12203</v>
      </c>
      <c r="L11" s="1901">
        <f>ROUND((E11+F11+G11)/3, 0)</f>
        <v>12203</v>
      </c>
      <c r="M11" s="410" t="s">
        <v>602</v>
      </c>
      <c r="N11" s="410" t="s">
        <v>603</v>
      </c>
    </row>
    <row r="12" spans="1:14" s="893" customFormat="1" ht="78.75" x14ac:dyDescent="0.25">
      <c r="A12" s="995">
        <v>810</v>
      </c>
      <c r="B12" s="996" t="s">
        <v>181</v>
      </c>
      <c r="C12" s="997" t="s">
        <v>141</v>
      </c>
      <c r="D12" s="998" t="s">
        <v>193</v>
      </c>
      <c r="E12" s="999">
        <f>5230444.16+9079.27</f>
        <v>5239523.43</v>
      </c>
      <c r="F12" s="1000">
        <f>67126.25+6051612.39</f>
        <v>6118738.6399999997</v>
      </c>
      <c r="G12" s="1001">
        <v>5698946.04</v>
      </c>
      <c r="H12" s="1002">
        <v>5623768</v>
      </c>
      <c r="I12" s="1002"/>
      <c r="J12" s="1902">
        <f>ROUND((E12+F12+G12)/3, 0)</f>
        <v>5685736</v>
      </c>
      <c r="K12" s="1902">
        <f>ROUND((E12+F12+G12)/3, 0)</f>
        <v>5685736</v>
      </c>
      <c r="L12" s="1903">
        <f>ROUND((E12+F12+G12)/3, 0)</f>
        <v>5685736</v>
      </c>
      <c r="M12" s="1003" t="s">
        <v>602</v>
      </c>
      <c r="N12" s="1003" t="s">
        <v>603</v>
      </c>
    </row>
    <row r="13" spans="1:14" ht="16.5" thickBot="1" x14ac:dyDescent="0.3">
      <c r="A13" s="1004"/>
      <c r="B13" s="1004"/>
      <c r="C13" s="1005"/>
      <c r="D13" s="1006"/>
      <c r="E13" s="1007"/>
      <c r="F13" s="1005"/>
      <c r="G13" s="1008"/>
      <c r="H13" s="1009"/>
      <c r="I13" s="1009"/>
      <c r="J13" s="1904">
        <f>SUM(J7:J12)</f>
        <v>6750953</v>
      </c>
      <c r="K13" s="1904">
        <f t="shared" ref="K13:L13" si="0">SUM(K7:K12)</f>
        <v>6750953</v>
      </c>
      <c r="L13" s="1904">
        <f t="shared" si="0"/>
        <v>6750953</v>
      </c>
      <c r="M13" s="1010"/>
      <c r="N13" s="1011"/>
    </row>
    <row r="14" spans="1:14" x14ac:dyDescent="0.25">
      <c r="J14" s="1905">
        <f>J13+'[32]прямой расчет'!H19</f>
        <v>62792401</v>
      </c>
      <c r="K14" s="1905">
        <f>K13+'[32]прямой расчет'!L19</f>
        <v>57123193</v>
      </c>
      <c r="L14" s="1905">
        <f>L13+'[32]прямой расчет'!P19</f>
        <v>53850570</v>
      </c>
    </row>
    <row r="15" spans="1:14" x14ac:dyDescent="0.25">
      <c r="A15" s="399" t="s">
        <v>142</v>
      </c>
      <c r="B15" s="970" t="s">
        <v>1054</v>
      </c>
      <c r="C15" s="399"/>
    </row>
    <row r="16" spans="1:14" x14ac:dyDescent="0.25">
      <c r="A16" s="399" t="s">
        <v>143</v>
      </c>
      <c r="B16" s="970" t="s">
        <v>1363</v>
      </c>
      <c r="C16" s="399"/>
    </row>
    <row r="18" spans="1:19" s="401" customFormat="1" x14ac:dyDescent="0.25">
      <c r="A18" s="2407" t="s">
        <v>517</v>
      </c>
      <c r="B18" s="2407"/>
      <c r="C18" s="2407"/>
      <c r="D18" s="2407"/>
      <c r="E18" s="2407"/>
      <c r="F18" s="2407"/>
      <c r="G18" s="2407"/>
      <c r="H18" s="2407"/>
      <c r="I18" s="2407"/>
      <c r="R18" s="400"/>
      <c r="S18" s="400"/>
    </row>
    <row r="19" spans="1:19" s="401" customFormat="1" x14ac:dyDescent="0.25">
      <c r="A19" s="2407" t="s">
        <v>518</v>
      </c>
      <c r="B19" s="2407"/>
      <c r="C19" s="2407"/>
      <c r="D19" s="2407"/>
      <c r="E19" s="2407"/>
      <c r="F19" s="2407"/>
      <c r="G19" s="2407"/>
      <c r="H19" s="2407"/>
      <c r="I19" s="2407"/>
      <c r="J19" s="2407"/>
      <c r="R19" s="400"/>
      <c r="S19" s="400"/>
    </row>
    <row r="20" spans="1:19" s="401" customFormat="1" x14ac:dyDescent="0.25">
      <c r="A20" s="2408" t="s">
        <v>519</v>
      </c>
      <c r="B20" s="2408"/>
      <c r="C20" s="2408"/>
      <c r="D20" s="2408"/>
      <c r="E20" s="2408"/>
      <c r="F20" s="2408"/>
      <c r="G20" s="2408"/>
      <c r="H20" s="2408"/>
      <c r="I20" s="2408"/>
      <c r="R20" s="400"/>
      <c r="S20" s="400"/>
    </row>
  </sheetData>
  <customSheetViews>
    <customSheetView guid="{4FAA2782-85AC-4DBD-92C6-A3C3B6642B69}" scale="90" showPageBreaks="1" fitToPage="1" printArea="1" view="pageBreakPreview" topLeftCell="B1">
      <selection activeCell="J8" sqref="J8"/>
      <pageMargins left="0.78740157480314965" right="0.19685039370078741" top="0.51181102362204722" bottom="0.55118110236220474" header="0.51181102362204722" footer="0.51181102362204722"/>
      <printOptions horizontalCentered="1" verticalCentered="1"/>
      <pageSetup paperSize="9" scale="41" orientation="landscape" r:id="rId1"/>
      <headerFooter alignWithMargins="0"/>
    </customSheetView>
    <customSheetView guid="{934F907A-8EE9-43F9-9508-E1908F40F5F2}" scale="90" showPageBreaks="1" fitToPage="1" printArea="1" view="pageBreakPreview" topLeftCell="B1">
      <selection activeCell="J8" sqref="J8"/>
      <pageMargins left="0.78740157480314965" right="0.19685039370078741" top="0.51181102362204722" bottom="0.55118110236220474" header="0.51181102362204722" footer="0.51181102362204722"/>
      <printOptions horizontalCentered="1" verticalCentered="1"/>
      <pageSetup paperSize="9" scale="41" orientation="landscape" r:id="rId2"/>
      <headerFooter alignWithMargins="0"/>
    </customSheetView>
  </customSheetViews>
  <mergeCells count="15">
    <mergeCell ref="A2:N2"/>
    <mergeCell ref="A18:I18"/>
    <mergeCell ref="A19:J19"/>
    <mergeCell ref="A20:I20"/>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40" orientation="landscape" r:id="rId3"/>
  <headerFooter alignWithMargins="0"/>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35"/>
  <sheetViews>
    <sheetView topLeftCell="B1" zoomScale="90" zoomScaleNormal="90" zoomScaleSheetLayoutView="118" workbookViewId="0">
      <selection activeCell="E27" sqref="E27"/>
    </sheetView>
  </sheetViews>
  <sheetFormatPr defaultColWidth="61" defaultRowHeight="15.75" x14ac:dyDescent="0.25"/>
  <cols>
    <col min="1" max="1" width="11.85546875" style="28" customWidth="1"/>
    <col min="2" max="2" width="17.7109375" style="28" customWidth="1"/>
    <col min="3" max="3" width="19" style="28" customWidth="1"/>
    <col min="4" max="4" width="26.710937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20.28515625" style="28" customWidth="1"/>
    <col min="18" max="18" width="26"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348"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9" ht="45" customHeight="1" thickBot="1" x14ac:dyDescent="0.3">
      <c r="A5" s="2300"/>
      <c r="B5" s="2300"/>
      <c r="C5" s="2304"/>
      <c r="D5" s="2306"/>
      <c r="E5" s="1960" t="s">
        <v>152</v>
      </c>
      <c r="F5" s="91" t="s">
        <v>153</v>
      </c>
      <c r="G5" s="29" t="s">
        <v>136</v>
      </c>
      <c r="H5" s="92" t="s">
        <v>154</v>
      </c>
      <c r="I5" s="1960" t="s">
        <v>152</v>
      </c>
      <c r="J5" s="29" t="s">
        <v>153</v>
      </c>
      <c r="K5" s="1960" t="s">
        <v>136</v>
      </c>
      <c r="L5" s="92" t="s">
        <v>154</v>
      </c>
      <c r="M5" s="1960" t="s">
        <v>152</v>
      </c>
      <c r="N5" s="29" t="s">
        <v>153</v>
      </c>
      <c r="O5" s="1960" t="s">
        <v>136</v>
      </c>
      <c r="P5" s="654" t="s">
        <v>154</v>
      </c>
      <c r="Q5" s="2317"/>
      <c r="R5" s="2310"/>
    </row>
    <row r="6" spans="1:19" s="46" customFormat="1" ht="15.95" customHeight="1" thickBot="1" x14ac:dyDescent="0.3">
      <c r="A6" s="32">
        <v>1</v>
      </c>
      <c r="B6" s="32">
        <v>2</v>
      </c>
      <c r="C6" s="32">
        <v>3</v>
      </c>
      <c r="D6" s="43">
        <v>4</v>
      </c>
      <c r="E6" s="44">
        <v>5</v>
      </c>
      <c r="F6" s="32">
        <v>6</v>
      </c>
      <c r="G6" s="32">
        <v>7</v>
      </c>
      <c r="H6" s="45" t="s">
        <v>155</v>
      </c>
      <c r="I6" s="31">
        <v>9</v>
      </c>
      <c r="J6" s="32">
        <v>10</v>
      </c>
      <c r="K6" s="32">
        <v>11</v>
      </c>
      <c r="L6" s="32" t="s">
        <v>156</v>
      </c>
      <c r="M6" s="31">
        <v>13</v>
      </c>
      <c r="N6" s="32">
        <v>14</v>
      </c>
      <c r="O6" s="32">
        <v>15</v>
      </c>
      <c r="P6" s="93" t="s">
        <v>157</v>
      </c>
      <c r="Q6" s="38">
        <v>17</v>
      </c>
      <c r="R6" s="67">
        <v>18</v>
      </c>
    </row>
    <row r="7" spans="1:19" s="46" customFormat="1" ht="177" customHeight="1" x14ac:dyDescent="0.25">
      <c r="A7" s="1965">
        <v>811</v>
      </c>
      <c r="B7" s="1959" t="s">
        <v>991</v>
      </c>
      <c r="C7" s="1966" t="s">
        <v>180</v>
      </c>
      <c r="D7" s="1967" t="s">
        <v>113</v>
      </c>
      <c r="E7" s="1968">
        <v>7500</v>
      </c>
      <c r="F7" s="1969">
        <v>45</v>
      </c>
      <c r="G7" s="1970"/>
      <c r="H7" s="1971">
        <f t="shared" ref="H7:H29" si="0">E7*F7</f>
        <v>337500</v>
      </c>
      <c r="I7" s="1968">
        <v>7500</v>
      </c>
      <c r="J7" s="1970">
        <v>45</v>
      </c>
      <c r="K7" s="1970"/>
      <c r="L7" s="1971">
        <f t="shared" ref="L7:L29" si="1">I7*J7</f>
        <v>337500</v>
      </c>
      <c r="M7" s="1968">
        <v>7500</v>
      </c>
      <c r="N7" s="1970">
        <v>45</v>
      </c>
      <c r="O7" s="1970"/>
      <c r="P7" s="1971">
        <f t="shared" ref="P7:P29" si="2">M7*N7</f>
        <v>337500</v>
      </c>
      <c r="Q7" s="1972" t="s">
        <v>992</v>
      </c>
      <c r="R7" s="1973" t="s">
        <v>606</v>
      </c>
    </row>
    <row r="8" spans="1:19" s="46" customFormat="1" ht="272.25" customHeight="1" x14ac:dyDescent="0.25">
      <c r="A8" s="1965">
        <v>811</v>
      </c>
      <c r="B8" s="1959" t="s">
        <v>991</v>
      </c>
      <c r="C8" s="1974" t="s">
        <v>198</v>
      </c>
      <c r="D8" s="1967" t="s">
        <v>199</v>
      </c>
      <c r="E8" s="1968">
        <v>25000</v>
      </c>
      <c r="F8" s="1969">
        <v>20</v>
      </c>
      <c r="G8" s="1970"/>
      <c r="H8" s="1971">
        <f t="shared" si="0"/>
        <v>500000</v>
      </c>
      <c r="I8" s="1968">
        <v>25000</v>
      </c>
      <c r="J8" s="1970">
        <v>20</v>
      </c>
      <c r="K8" s="1970"/>
      <c r="L8" s="1971">
        <f t="shared" si="1"/>
        <v>500000</v>
      </c>
      <c r="M8" s="1968">
        <v>25000</v>
      </c>
      <c r="N8" s="1970">
        <v>15</v>
      </c>
      <c r="O8" s="1970"/>
      <c r="P8" s="1971">
        <f t="shared" si="2"/>
        <v>375000</v>
      </c>
      <c r="Q8" s="1972" t="s">
        <v>992</v>
      </c>
      <c r="R8" s="1973" t="s">
        <v>993</v>
      </c>
    </row>
    <row r="9" spans="1:19" s="46" customFormat="1" ht="123.75" customHeight="1" x14ac:dyDescent="0.25">
      <c r="A9" s="1965">
        <v>811</v>
      </c>
      <c r="B9" s="1959" t="s">
        <v>991</v>
      </c>
      <c r="C9" s="1975" t="s">
        <v>200</v>
      </c>
      <c r="D9" s="1967" t="s">
        <v>201</v>
      </c>
      <c r="E9" s="1968">
        <v>146</v>
      </c>
      <c r="F9" s="1969">
        <v>1265</v>
      </c>
      <c r="G9" s="1970"/>
      <c r="H9" s="1971">
        <f t="shared" si="0"/>
        <v>184690</v>
      </c>
      <c r="I9" s="1968">
        <v>146</v>
      </c>
      <c r="J9" s="1970">
        <v>1265</v>
      </c>
      <c r="K9" s="1970"/>
      <c r="L9" s="1971">
        <f t="shared" si="1"/>
        <v>184690</v>
      </c>
      <c r="M9" s="1968">
        <v>146</v>
      </c>
      <c r="N9" s="1970">
        <v>1265</v>
      </c>
      <c r="O9" s="1970"/>
      <c r="P9" s="1971">
        <f t="shared" si="2"/>
        <v>184690</v>
      </c>
      <c r="Q9" s="1972" t="s">
        <v>994</v>
      </c>
      <c r="R9" s="1973" t="s">
        <v>995</v>
      </c>
    </row>
    <row r="10" spans="1:19" s="46" customFormat="1" ht="219" customHeight="1" x14ac:dyDescent="0.25">
      <c r="A10" s="1965">
        <v>811</v>
      </c>
      <c r="B10" s="1959" t="s">
        <v>991</v>
      </c>
      <c r="C10" s="1975" t="s">
        <v>202</v>
      </c>
      <c r="D10" s="1967" t="s">
        <v>33</v>
      </c>
      <c r="E10" s="1968">
        <v>50</v>
      </c>
      <c r="F10" s="1969">
        <v>2500</v>
      </c>
      <c r="G10" s="1970"/>
      <c r="H10" s="1971">
        <f t="shared" si="0"/>
        <v>125000</v>
      </c>
      <c r="I10" s="1968">
        <v>50</v>
      </c>
      <c r="J10" s="1970">
        <v>2500</v>
      </c>
      <c r="K10" s="1970"/>
      <c r="L10" s="1971">
        <f t="shared" si="1"/>
        <v>125000</v>
      </c>
      <c r="M10" s="1968">
        <v>50</v>
      </c>
      <c r="N10" s="1970">
        <v>2500</v>
      </c>
      <c r="O10" s="1970"/>
      <c r="P10" s="1971">
        <f t="shared" si="2"/>
        <v>125000</v>
      </c>
      <c r="Q10" s="1972" t="s">
        <v>996</v>
      </c>
      <c r="R10" s="1973" t="s">
        <v>997</v>
      </c>
    </row>
    <row r="11" spans="1:19" s="46" customFormat="1" ht="174.75" customHeight="1" x14ac:dyDescent="0.25">
      <c r="A11" s="1965">
        <v>811</v>
      </c>
      <c r="B11" s="1959" t="s">
        <v>991</v>
      </c>
      <c r="C11" s="1975" t="s">
        <v>203</v>
      </c>
      <c r="D11" s="1967" t="s">
        <v>204</v>
      </c>
      <c r="E11" s="1968">
        <v>74100</v>
      </c>
      <c r="F11" s="1969">
        <v>1</v>
      </c>
      <c r="G11" s="1970"/>
      <c r="H11" s="1971">
        <f t="shared" si="0"/>
        <v>74100</v>
      </c>
      <c r="I11" s="1968">
        <v>74100</v>
      </c>
      <c r="J11" s="1970">
        <v>1</v>
      </c>
      <c r="K11" s="1970"/>
      <c r="L11" s="1971">
        <f t="shared" si="1"/>
        <v>74100</v>
      </c>
      <c r="M11" s="1968">
        <v>74100</v>
      </c>
      <c r="N11" s="1970">
        <v>1</v>
      </c>
      <c r="O11" s="1970"/>
      <c r="P11" s="1971">
        <f t="shared" si="2"/>
        <v>74100</v>
      </c>
      <c r="Q11" s="1972" t="s">
        <v>998</v>
      </c>
      <c r="R11" s="1973" t="s">
        <v>607</v>
      </c>
    </row>
    <row r="12" spans="1:19" s="46" customFormat="1" ht="123.75" customHeight="1" x14ac:dyDescent="0.25">
      <c r="A12" s="1965">
        <v>811</v>
      </c>
      <c r="B12" s="1959" t="s">
        <v>991</v>
      </c>
      <c r="C12" s="1975" t="s">
        <v>205</v>
      </c>
      <c r="D12" s="1967" t="s">
        <v>206</v>
      </c>
      <c r="E12" s="1968">
        <v>20000</v>
      </c>
      <c r="F12" s="1969">
        <v>8</v>
      </c>
      <c r="G12" s="1970"/>
      <c r="H12" s="1971">
        <f t="shared" si="0"/>
        <v>160000</v>
      </c>
      <c r="I12" s="1968">
        <v>20000</v>
      </c>
      <c r="J12" s="1970">
        <v>8</v>
      </c>
      <c r="K12" s="1970"/>
      <c r="L12" s="1971">
        <f t="shared" si="1"/>
        <v>160000</v>
      </c>
      <c r="M12" s="1968">
        <v>20000</v>
      </c>
      <c r="N12" s="1970">
        <v>8</v>
      </c>
      <c r="O12" s="1970"/>
      <c r="P12" s="1971">
        <f t="shared" si="2"/>
        <v>160000</v>
      </c>
      <c r="Q12" s="1972" t="s">
        <v>992</v>
      </c>
      <c r="R12" s="1973" t="s">
        <v>999</v>
      </c>
    </row>
    <row r="13" spans="1:19" s="46" customFormat="1" ht="123.75" customHeight="1" x14ac:dyDescent="0.25">
      <c r="A13" s="1965">
        <v>811</v>
      </c>
      <c r="B13" s="1959" t="s">
        <v>991</v>
      </c>
      <c r="C13" s="1975" t="s">
        <v>1000</v>
      </c>
      <c r="D13" s="1967" t="s">
        <v>1001</v>
      </c>
      <c r="E13" s="1968">
        <v>500</v>
      </c>
      <c r="F13" s="1969">
        <v>4</v>
      </c>
      <c r="G13" s="1970"/>
      <c r="H13" s="1971">
        <f t="shared" si="0"/>
        <v>2000</v>
      </c>
      <c r="I13" s="1968">
        <v>500</v>
      </c>
      <c r="J13" s="1970">
        <v>4</v>
      </c>
      <c r="K13" s="1970"/>
      <c r="L13" s="1971">
        <f t="shared" si="1"/>
        <v>2000</v>
      </c>
      <c r="M13" s="1968">
        <v>500</v>
      </c>
      <c r="N13" s="1970">
        <v>4</v>
      </c>
      <c r="O13" s="1970"/>
      <c r="P13" s="1971">
        <f t="shared" si="2"/>
        <v>2000</v>
      </c>
      <c r="Q13" s="1972" t="s">
        <v>992</v>
      </c>
      <c r="R13" s="1973" t="s">
        <v>999</v>
      </c>
    </row>
    <row r="14" spans="1:19" s="46" customFormat="1" ht="123.75" customHeight="1" x14ac:dyDescent="0.25">
      <c r="A14" s="1965">
        <v>811</v>
      </c>
      <c r="B14" s="1959" t="s">
        <v>991</v>
      </c>
      <c r="C14" s="1975" t="s">
        <v>1002</v>
      </c>
      <c r="D14" s="1967" t="s">
        <v>253</v>
      </c>
      <c r="E14" s="1968">
        <v>500</v>
      </c>
      <c r="F14" s="1969">
        <v>2</v>
      </c>
      <c r="G14" s="1970"/>
      <c r="H14" s="1971">
        <f t="shared" si="0"/>
        <v>1000</v>
      </c>
      <c r="I14" s="1968">
        <v>500</v>
      </c>
      <c r="J14" s="1970">
        <v>2</v>
      </c>
      <c r="K14" s="1970"/>
      <c r="L14" s="1971">
        <f t="shared" si="1"/>
        <v>1000</v>
      </c>
      <c r="M14" s="1968">
        <v>500</v>
      </c>
      <c r="N14" s="1970">
        <v>2</v>
      </c>
      <c r="O14" s="1970"/>
      <c r="P14" s="1971">
        <f t="shared" si="2"/>
        <v>1000</v>
      </c>
      <c r="Q14" s="1972" t="s">
        <v>992</v>
      </c>
      <c r="R14" s="1973" t="s">
        <v>999</v>
      </c>
    </row>
    <row r="15" spans="1:19" s="46" customFormat="1" ht="123.75" customHeight="1" x14ac:dyDescent="0.25">
      <c r="A15" s="1965">
        <v>811</v>
      </c>
      <c r="B15" s="1959" t="s">
        <v>991</v>
      </c>
      <c r="C15" s="1975" t="s">
        <v>1003</v>
      </c>
      <c r="D15" s="1967" t="s">
        <v>1004</v>
      </c>
      <c r="E15" s="1968">
        <v>200</v>
      </c>
      <c r="F15" s="1969">
        <v>2</v>
      </c>
      <c r="G15" s="1970"/>
      <c r="H15" s="1971">
        <f t="shared" si="0"/>
        <v>400</v>
      </c>
      <c r="I15" s="1968">
        <v>200</v>
      </c>
      <c r="J15" s="1970">
        <v>2</v>
      </c>
      <c r="K15" s="1970"/>
      <c r="L15" s="1971">
        <f t="shared" si="1"/>
        <v>400</v>
      </c>
      <c r="M15" s="1968">
        <v>200</v>
      </c>
      <c r="N15" s="1970">
        <v>2</v>
      </c>
      <c r="O15" s="1970"/>
      <c r="P15" s="1971">
        <f t="shared" si="2"/>
        <v>400</v>
      </c>
      <c r="Q15" s="1972" t="s">
        <v>992</v>
      </c>
      <c r="R15" s="1973" t="s">
        <v>999</v>
      </c>
    </row>
    <row r="16" spans="1:19" s="46" customFormat="1" ht="123.75" customHeight="1" x14ac:dyDescent="0.25">
      <c r="A16" s="1965">
        <v>811</v>
      </c>
      <c r="B16" s="1959" t="s">
        <v>991</v>
      </c>
      <c r="C16" s="1975" t="s">
        <v>207</v>
      </c>
      <c r="D16" s="1967" t="s">
        <v>208</v>
      </c>
      <c r="E16" s="1968">
        <v>200</v>
      </c>
      <c r="F16" s="1969">
        <v>5</v>
      </c>
      <c r="G16" s="1970"/>
      <c r="H16" s="1971">
        <f t="shared" si="0"/>
        <v>1000</v>
      </c>
      <c r="I16" s="1968">
        <v>200</v>
      </c>
      <c r="J16" s="1970">
        <v>5</v>
      </c>
      <c r="K16" s="1970"/>
      <c r="L16" s="1971">
        <f t="shared" si="1"/>
        <v>1000</v>
      </c>
      <c r="M16" s="1968">
        <v>200</v>
      </c>
      <c r="N16" s="1970">
        <v>5</v>
      </c>
      <c r="O16" s="1970"/>
      <c r="P16" s="1971">
        <f t="shared" si="2"/>
        <v>1000</v>
      </c>
      <c r="Q16" s="1972" t="s">
        <v>992</v>
      </c>
      <c r="R16" s="1973" t="s">
        <v>999</v>
      </c>
    </row>
    <row r="17" spans="1:18" s="46" customFormat="1" ht="73.5" customHeight="1" x14ac:dyDescent="0.25">
      <c r="A17" s="1965">
        <v>811</v>
      </c>
      <c r="B17" s="1959" t="s">
        <v>991</v>
      </c>
      <c r="C17" s="1975" t="s">
        <v>209</v>
      </c>
      <c r="D17" s="1967" t="s">
        <v>210</v>
      </c>
      <c r="E17" s="1968">
        <v>3000</v>
      </c>
      <c r="F17" s="1969">
        <v>7</v>
      </c>
      <c r="G17" s="1970"/>
      <c r="H17" s="1971">
        <f t="shared" si="0"/>
        <v>21000</v>
      </c>
      <c r="I17" s="1968">
        <v>3000</v>
      </c>
      <c r="J17" s="1970">
        <v>7</v>
      </c>
      <c r="K17" s="1970"/>
      <c r="L17" s="1971">
        <f t="shared" si="1"/>
        <v>21000</v>
      </c>
      <c r="M17" s="1968">
        <v>3000</v>
      </c>
      <c r="N17" s="1970">
        <v>7</v>
      </c>
      <c r="O17" s="1970"/>
      <c r="P17" s="1971">
        <f t="shared" si="2"/>
        <v>21000</v>
      </c>
      <c r="Q17" s="1972" t="s">
        <v>992</v>
      </c>
      <c r="R17" s="1973" t="s">
        <v>999</v>
      </c>
    </row>
    <row r="18" spans="1:18" s="46" customFormat="1" ht="73.5" customHeight="1" x14ac:dyDescent="0.25">
      <c r="A18" s="1965">
        <v>811</v>
      </c>
      <c r="B18" s="1959" t="s">
        <v>991</v>
      </c>
      <c r="C18" s="1975" t="s">
        <v>211</v>
      </c>
      <c r="D18" s="1967" t="s">
        <v>212</v>
      </c>
      <c r="E18" s="1968">
        <v>500</v>
      </c>
      <c r="F18" s="1969">
        <v>20</v>
      </c>
      <c r="G18" s="1970"/>
      <c r="H18" s="1971">
        <f t="shared" si="0"/>
        <v>10000</v>
      </c>
      <c r="I18" s="1968">
        <v>500</v>
      </c>
      <c r="J18" s="1970">
        <v>20</v>
      </c>
      <c r="K18" s="1970"/>
      <c r="L18" s="1971">
        <f t="shared" si="1"/>
        <v>10000</v>
      </c>
      <c r="M18" s="1968">
        <v>500</v>
      </c>
      <c r="N18" s="1970">
        <v>20</v>
      </c>
      <c r="O18" s="1970"/>
      <c r="P18" s="1971">
        <f t="shared" si="2"/>
        <v>10000</v>
      </c>
      <c r="Q18" s="1972" t="s">
        <v>992</v>
      </c>
      <c r="R18" s="1973" t="s">
        <v>999</v>
      </c>
    </row>
    <row r="19" spans="1:18" s="46" customFormat="1" ht="73.5" customHeight="1" x14ac:dyDescent="0.25">
      <c r="A19" s="1965">
        <v>811</v>
      </c>
      <c r="B19" s="1959" t="s">
        <v>991</v>
      </c>
      <c r="C19" s="1975" t="s">
        <v>213</v>
      </c>
      <c r="D19" s="1967" t="s">
        <v>214</v>
      </c>
      <c r="E19" s="1968">
        <v>15000</v>
      </c>
      <c r="F19" s="1969">
        <v>67</v>
      </c>
      <c r="G19" s="1970"/>
      <c r="H19" s="1971">
        <f t="shared" si="0"/>
        <v>1005000</v>
      </c>
      <c r="I19" s="1968">
        <v>15000</v>
      </c>
      <c r="J19" s="1970">
        <v>67</v>
      </c>
      <c r="K19" s="1970"/>
      <c r="L19" s="1971">
        <f t="shared" si="1"/>
        <v>1005000</v>
      </c>
      <c r="M19" s="1968">
        <v>15000</v>
      </c>
      <c r="N19" s="1970">
        <v>67</v>
      </c>
      <c r="O19" s="1970"/>
      <c r="P19" s="1971">
        <f t="shared" si="2"/>
        <v>1005000</v>
      </c>
      <c r="Q19" s="1972" t="s">
        <v>992</v>
      </c>
      <c r="R19" s="1973" t="s">
        <v>999</v>
      </c>
    </row>
    <row r="20" spans="1:18" s="46" customFormat="1" ht="73.5" customHeight="1" x14ac:dyDescent="0.25">
      <c r="A20" s="1965">
        <v>811</v>
      </c>
      <c r="B20" s="1959" t="s">
        <v>991</v>
      </c>
      <c r="C20" s="1974" t="s">
        <v>1005</v>
      </c>
      <c r="D20" s="1967" t="s">
        <v>1006</v>
      </c>
      <c r="E20" s="1968">
        <v>20000</v>
      </c>
      <c r="F20" s="1969">
        <v>1</v>
      </c>
      <c r="G20" s="1970"/>
      <c r="H20" s="1971">
        <f t="shared" si="0"/>
        <v>20000</v>
      </c>
      <c r="I20" s="1968">
        <v>20000</v>
      </c>
      <c r="J20" s="1970">
        <v>1</v>
      </c>
      <c r="K20" s="1970"/>
      <c r="L20" s="1971">
        <f t="shared" si="1"/>
        <v>20000</v>
      </c>
      <c r="M20" s="1968">
        <v>20000</v>
      </c>
      <c r="N20" s="1970">
        <v>1</v>
      </c>
      <c r="O20" s="1970"/>
      <c r="P20" s="1971">
        <f t="shared" si="2"/>
        <v>20000</v>
      </c>
      <c r="Q20" s="1972" t="s">
        <v>992</v>
      </c>
      <c r="R20" s="1973" t="s">
        <v>999</v>
      </c>
    </row>
    <row r="21" spans="1:18" s="46" customFormat="1" ht="73.5" customHeight="1" x14ac:dyDescent="0.25">
      <c r="A21" s="1965">
        <v>811</v>
      </c>
      <c r="B21" s="1959" t="s">
        <v>991</v>
      </c>
      <c r="C21" s="1975" t="s">
        <v>1007</v>
      </c>
      <c r="D21" s="1967" t="s">
        <v>1008</v>
      </c>
      <c r="E21" s="1968">
        <v>500</v>
      </c>
      <c r="F21" s="1969">
        <v>50</v>
      </c>
      <c r="G21" s="1970"/>
      <c r="H21" s="1971">
        <f t="shared" si="0"/>
        <v>25000</v>
      </c>
      <c r="I21" s="1968">
        <v>500</v>
      </c>
      <c r="J21" s="1970">
        <v>50</v>
      </c>
      <c r="K21" s="1970"/>
      <c r="L21" s="1971">
        <f t="shared" si="1"/>
        <v>25000</v>
      </c>
      <c r="M21" s="1968">
        <v>500</v>
      </c>
      <c r="N21" s="1970">
        <v>50</v>
      </c>
      <c r="O21" s="1970"/>
      <c r="P21" s="1971">
        <f t="shared" si="2"/>
        <v>25000</v>
      </c>
      <c r="Q21" s="1972" t="s">
        <v>992</v>
      </c>
      <c r="R21" s="1973" t="s">
        <v>999</v>
      </c>
    </row>
    <row r="22" spans="1:18" s="46" customFormat="1" ht="73.5" customHeight="1" x14ac:dyDescent="0.25">
      <c r="A22" s="1965">
        <v>811</v>
      </c>
      <c r="B22" s="1959" t="s">
        <v>991</v>
      </c>
      <c r="C22" s="1975" t="s">
        <v>220</v>
      </c>
      <c r="D22" s="1967" t="s">
        <v>1009</v>
      </c>
      <c r="E22" s="1968">
        <v>1000</v>
      </c>
      <c r="F22" s="1969">
        <v>200</v>
      </c>
      <c r="G22" s="1970"/>
      <c r="H22" s="1971">
        <f t="shared" si="0"/>
        <v>200000</v>
      </c>
      <c r="I22" s="1968">
        <v>1000</v>
      </c>
      <c r="J22" s="1970">
        <v>200</v>
      </c>
      <c r="K22" s="1970"/>
      <c r="L22" s="1971">
        <f t="shared" si="1"/>
        <v>200000</v>
      </c>
      <c r="M22" s="1968">
        <v>1000</v>
      </c>
      <c r="N22" s="1970">
        <v>200</v>
      </c>
      <c r="O22" s="1970"/>
      <c r="P22" s="1971">
        <f t="shared" si="2"/>
        <v>200000</v>
      </c>
      <c r="Q22" s="1972" t="s">
        <v>992</v>
      </c>
      <c r="R22" s="1973" t="s">
        <v>999</v>
      </c>
    </row>
    <row r="23" spans="1:18" s="46" customFormat="1" ht="265.5" customHeight="1" x14ac:dyDescent="0.25">
      <c r="A23" s="1965">
        <v>811</v>
      </c>
      <c r="B23" s="1959" t="s">
        <v>991</v>
      </c>
      <c r="C23" s="1975" t="s">
        <v>215</v>
      </c>
      <c r="D23" s="1967" t="s">
        <v>216</v>
      </c>
      <c r="E23" s="1968">
        <v>3000</v>
      </c>
      <c r="F23" s="1969">
        <v>4</v>
      </c>
      <c r="G23" s="1970"/>
      <c r="H23" s="1971">
        <f t="shared" si="0"/>
        <v>12000</v>
      </c>
      <c r="I23" s="1968">
        <v>3000</v>
      </c>
      <c r="J23" s="1970">
        <v>4</v>
      </c>
      <c r="K23" s="1970"/>
      <c r="L23" s="1971">
        <f t="shared" si="1"/>
        <v>12000</v>
      </c>
      <c r="M23" s="1968">
        <v>3000</v>
      </c>
      <c r="N23" s="1970">
        <v>4</v>
      </c>
      <c r="O23" s="1970"/>
      <c r="P23" s="1971">
        <f t="shared" si="2"/>
        <v>12000</v>
      </c>
      <c r="Q23" s="1972" t="s">
        <v>992</v>
      </c>
      <c r="R23" s="1973" t="s">
        <v>999</v>
      </c>
    </row>
    <row r="24" spans="1:18" s="46" customFormat="1" ht="73.5" customHeight="1" x14ac:dyDescent="0.25">
      <c r="A24" s="1965">
        <v>811</v>
      </c>
      <c r="B24" s="1959" t="s">
        <v>991</v>
      </c>
      <c r="C24" s="1975" t="s">
        <v>217</v>
      </c>
      <c r="D24" s="1967" t="s">
        <v>742</v>
      </c>
      <c r="E24" s="1968">
        <v>3000</v>
      </c>
      <c r="F24" s="1969">
        <v>1</v>
      </c>
      <c r="G24" s="1970"/>
      <c r="H24" s="1971">
        <f t="shared" si="0"/>
        <v>3000</v>
      </c>
      <c r="I24" s="1968">
        <v>3000</v>
      </c>
      <c r="J24" s="1970">
        <v>1</v>
      </c>
      <c r="K24" s="1970"/>
      <c r="L24" s="1971">
        <f t="shared" si="1"/>
        <v>3000</v>
      </c>
      <c r="M24" s="1968">
        <v>3000</v>
      </c>
      <c r="N24" s="1970">
        <v>1</v>
      </c>
      <c r="O24" s="1970"/>
      <c r="P24" s="1971">
        <f t="shared" si="2"/>
        <v>3000</v>
      </c>
      <c r="Q24" s="1972" t="s">
        <v>992</v>
      </c>
      <c r="R24" s="1973" t="s">
        <v>999</v>
      </c>
    </row>
    <row r="25" spans="1:18" s="46" customFormat="1" ht="123.75" customHeight="1" x14ac:dyDescent="0.25">
      <c r="A25" s="1965">
        <v>811</v>
      </c>
      <c r="B25" s="1959" t="s">
        <v>991</v>
      </c>
      <c r="C25" s="1975" t="s">
        <v>560</v>
      </c>
      <c r="D25" s="1967" t="s">
        <v>750</v>
      </c>
      <c r="E25" s="1968">
        <v>5000</v>
      </c>
      <c r="F25" s="1969">
        <v>1</v>
      </c>
      <c r="G25" s="1970"/>
      <c r="H25" s="1971">
        <f t="shared" si="0"/>
        <v>5000</v>
      </c>
      <c r="I25" s="1968">
        <v>5000</v>
      </c>
      <c r="J25" s="1970">
        <v>1</v>
      </c>
      <c r="K25" s="1970"/>
      <c r="L25" s="1971">
        <f t="shared" si="1"/>
        <v>5000</v>
      </c>
      <c r="M25" s="1968">
        <v>5000</v>
      </c>
      <c r="N25" s="1970">
        <v>1</v>
      </c>
      <c r="O25" s="1970"/>
      <c r="P25" s="1971">
        <f t="shared" si="2"/>
        <v>5000</v>
      </c>
      <c r="Q25" s="1972" t="s">
        <v>992</v>
      </c>
      <c r="R25" s="1973" t="s">
        <v>999</v>
      </c>
    </row>
    <row r="26" spans="1:18" s="46" customFormat="1" ht="123.75" customHeight="1" x14ac:dyDescent="0.25">
      <c r="A26" s="1965">
        <v>811</v>
      </c>
      <c r="B26" s="1959" t="s">
        <v>991</v>
      </c>
      <c r="C26" s="1975" t="s">
        <v>1010</v>
      </c>
      <c r="D26" s="1967" t="s">
        <v>1011</v>
      </c>
      <c r="E26" s="1968">
        <v>100000</v>
      </c>
      <c r="F26" s="1969">
        <v>20</v>
      </c>
      <c r="G26" s="1970"/>
      <c r="H26" s="1971">
        <f t="shared" si="0"/>
        <v>2000000</v>
      </c>
      <c r="I26" s="1968">
        <v>100000</v>
      </c>
      <c r="J26" s="1970">
        <v>20</v>
      </c>
      <c r="K26" s="1970"/>
      <c r="L26" s="1971">
        <f t="shared" si="1"/>
        <v>2000000</v>
      </c>
      <c r="M26" s="1968">
        <v>100000</v>
      </c>
      <c r="N26" s="1970">
        <v>20</v>
      </c>
      <c r="O26" s="1970"/>
      <c r="P26" s="1971">
        <f t="shared" si="2"/>
        <v>2000000</v>
      </c>
      <c r="Q26" s="1972" t="s">
        <v>992</v>
      </c>
      <c r="R26" s="1973" t="s">
        <v>999</v>
      </c>
    </row>
    <row r="27" spans="1:18" s="910" customFormat="1" ht="123.75" customHeight="1" x14ac:dyDescent="0.25">
      <c r="A27" s="1040">
        <v>811</v>
      </c>
      <c r="B27" s="1961" t="s">
        <v>991</v>
      </c>
      <c r="C27" s="1044" t="s">
        <v>1928</v>
      </c>
      <c r="D27" s="1037" t="s">
        <v>1929</v>
      </c>
      <c r="E27" s="1025">
        <v>0.01</v>
      </c>
      <c r="F27" s="1956">
        <v>4800</v>
      </c>
      <c r="G27" s="1026"/>
      <c r="H27" s="1024">
        <f t="shared" si="0"/>
        <v>48</v>
      </c>
      <c r="I27" s="1025">
        <v>0.01</v>
      </c>
      <c r="J27" s="1026">
        <v>4800</v>
      </c>
      <c r="K27" s="1026"/>
      <c r="L27" s="1024">
        <f t="shared" si="1"/>
        <v>48</v>
      </c>
      <c r="M27" s="1025">
        <v>0.01</v>
      </c>
      <c r="N27" s="1026">
        <v>4800</v>
      </c>
      <c r="O27" s="1026"/>
      <c r="P27" s="1024">
        <f t="shared" si="2"/>
        <v>48</v>
      </c>
      <c r="Q27" s="1957" t="s">
        <v>1012</v>
      </c>
      <c r="R27" s="1958" t="s">
        <v>1013</v>
      </c>
    </row>
    <row r="28" spans="1:18" s="46" customFormat="1" ht="123.75" customHeight="1" x14ac:dyDescent="0.25">
      <c r="A28" s="1965">
        <v>811</v>
      </c>
      <c r="B28" s="1959" t="s">
        <v>991</v>
      </c>
      <c r="C28" s="1974" t="s">
        <v>758</v>
      </c>
      <c r="D28" s="1967" t="s">
        <v>67</v>
      </c>
      <c r="E28" s="1968">
        <v>0.01</v>
      </c>
      <c r="F28" s="1969">
        <v>2400</v>
      </c>
      <c r="G28" s="1970"/>
      <c r="H28" s="1971">
        <f t="shared" si="0"/>
        <v>24</v>
      </c>
      <c r="I28" s="1968">
        <v>0.01</v>
      </c>
      <c r="J28" s="1970">
        <v>2400</v>
      </c>
      <c r="K28" s="1970"/>
      <c r="L28" s="1971">
        <f t="shared" si="1"/>
        <v>24</v>
      </c>
      <c r="M28" s="1968">
        <v>0.01</v>
      </c>
      <c r="N28" s="1970">
        <v>2400</v>
      </c>
      <c r="O28" s="1970"/>
      <c r="P28" s="1971">
        <f t="shared" si="2"/>
        <v>24</v>
      </c>
      <c r="Q28" s="1972" t="s">
        <v>1014</v>
      </c>
      <c r="R28" s="1973" t="s">
        <v>1013</v>
      </c>
    </row>
    <row r="29" spans="1:18" s="46" customFormat="1" ht="123.75" customHeight="1" x14ac:dyDescent="0.25">
      <c r="A29" s="1965">
        <v>811</v>
      </c>
      <c r="B29" s="1959" t="s">
        <v>991</v>
      </c>
      <c r="C29" s="1974" t="s">
        <v>218</v>
      </c>
      <c r="D29" s="1967" t="s">
        <v>219</v>
      </c>
      <c r="E29" s="1968">
        <v>5000</v>
      </c>
      <c r="F29" s="1969">
        <v>180</v>
      </c>
      <c r="G29" s="1970"/>
      <c r="H29" s="1971">
        <f t="shared" si="0"/>
        <v>900000</v>
      </c>
      <c r="I29" s="1968">
        <v>5000</v>
      </c>
      <c r="J29" s="1970">
        <v>180</v>
      </c>
      <c r="K29" s="1970"/>
      <c r="L29" s="1971">
        <f t="shared" si="1"/>
        <v>900000</v>
      </c>
      <c r="M29" s="1968">
        <v>5000</v>
      </c>
      <c r="N29" s="1970">
        <v>180</v>
      </c>
      <c r="O29" s="1970"/>
      <c r="P29" s="1971">
        <f t="shared" si="2"/>
        <v>900000</v>
      </c>
      <c r="Q29" s="1972" t="s">
        <v>992</v>
      </c>
      <c r="R29" s="1973" t="s">
        <v>999</v>
      </c>
    </row>
    <row r="30" spans="1:18" ht="15.95" customHeight="1" thickBot="1" x14ac:dyDescent="0.3">
      <c r="A30" s="51"/>
      <c r="B30" s="51"/>
      <c r="C30" s="40"/>
      <c r="D30" s="41"/>
      <c r="E30" s="52"/>
      <c r="F30" s="40"/>
      <c r="G30" s="40"/>
      <c r="H30" s="41"/>
      <c r="I30" s="52"/>
      <c r="J30" s="40"/>
      <c r="K30" s="40"/>
      <c r="L30" s="1971"/>
      <c r="M30" s="52"/>
      <c r="N30" s="40"/>
      <c r="O30" s="40"/>
      <c r="P30" s="54"/>
      <c r="Q30" s="162"/>
      <c r="R30" s="163"/>
    </row>
    <row r="31" spans="1:18" ht="12" customHeight="1" x14ac:dyDescent="0.25"/>
    <row r="32" spans="1:18" x14ac:dyDescent="0.25">
      <c r="A32" s="39" t="s">
        <v>142</v>
      </c>
      <c r="B32" s="39"/>
      <c r="C32" s="39"/>
      <c r="H32" s="56">
        <f>SUM(H7:H31)</f>
        <v>5586762</v>
      </c>
      <c r="L32" s="56">
        <f>SUM(L7:L31)</f>
        <v>5586762</v>
      </c>
      <c r="P32" s="56">
        <f>SUM(P7:P31)</f>
        <v>5461762</v>
      </c>
    </row>
    <row r="33" spans="1:18" x14ac:dyDescent="0.25">
      <c r="A33" s="39" t="s">
        <v>143</v>
      </c>
      <c r="B33" s="39"/>
      <c r="C33" s="39"/>
    </row>
    <row r="34" spans="1:18" s="96" customFormat="1" ht="25.5" customHeight="1" x14ac:dyDescent="0.25">
      <c r="A34" s="2295" t="s">
        <v>517</v>
      </c>
      <c r="B34" s="2295"/>
      <c r="C34" s="2295"/>
      <c r="D34" s="2295"/>
      <c r="E34" s="2295"/>
      <c r="F34" s="2295"/>
      <c r="G34" s="2295"/>
      <c r="H34" s="2295"/>
      <c r="Q34" s="28"/>
      <c r="R34" s="28"/>
    </row>
    <row r="35" spans="1:18" s="96" customFormat="1" ht="31.5" customHeight="1" x14ac:dyDescent="0.25">
      <c r="A35" s="2296" t="s">
        <v>1015</v>
      </c>
      <c r="B35" s="2296"/>
      <c r="C35" s="2296"/>
      <c r="D35" s="2296"/>
      <c r="E35" s="2296"/>
      <c r="F35" s="2296"/>
      <c r="G35" s="2296"/>
      <c r="H35" s="2296"/>
      <c r="Q35" s="28"/>
      <c r="R35" s="28"/>
    </row>
  </sheetData>
  <customSheetViews>
    <customSheetView guid="{4FAA2782-85AC-4DBD-92C6-A3C3B6642B69}" scale="90" fitToPage="1" topLeftCell="C13">
      <selection activeCell="C20" sqref="C20"/>
      <pageMargins left="0.78740157480314965" right="0.19685039370078741" top="0.51181102362204722" bottom="0.55118110236220474" header="0.51181102362204722" footer="0.51181102362204722"/>
      <printOptions horizontalCentered="1" verticalCentered="1"/>
      <pageSetup paperSize="9" scale="44" fitToHeight="0" orientation="landscape" r:id="rId1"/>
      <headerFooter alignWithMargins="0"/>
    </customSheetView>
    <customSheetView guid="{934F907A-8EE9-43F9-9508-E1908F40F5F2}" scale="90" fitToPage="1" topLeftCell="C13">
      <selection activeCell="C20" sqref="C20"/>
      <pageMargins left="0.78740157480314965" right="0.19685039370078741" top="0.51181102362204722" bottom="0.55118110236220474" header="0.51181102362204722" footer="0.51181102362204722"/>
      <printOptions horizontalCentered="1" verticalCentered="1"/>
      <pageSetup paperSize="9" scale="44" fitToHeight="0" orientation="landscape" r:id="rId2"/>
      <headerFooter alignWithMargins="0"/>
    </customSheetView>
  </customSheetViews>
  <mergeCells count="13">
    <mergeCell ref="R4:R5"/>
    <mergeCell ref="A35:H35"/>
    <mergeCell ref="A2:R2"/>
    <mergeCell ref="A3:R3"/>
    <mergeCell ref="A4:A5"/>
    <mergeCell ref="B4:B5"/>
    <mergeCell ref="C4:C5"/>
    <mergeCell ref="D4:D5"/>
    <mergeCell ref="E4:H4"/>
    <mergeCell ref="I4:L4"/>
    <mergeCell ref="M4:P4"/>
    <mergeCell ref="Q4:Q5"/>
    <mergeCell ref="A34:H34"/>
  </mergeCells>
  <printOptions horizontalCentered="1" verticalCentered="1"/>
  <pageMargins left="0.78740157480314965" right="0.19685039370078741" top="0.51181102362204722" bottom="0.55118110236220474" header="0.51181102362204722" footer="0.51181102362204722"/>
  <pageSetup paperSize="9" scale="44" fitToHeight="0" orientation="landscape" r:id="rId3"/>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20"/>
  <sheetViews>
    <sheetView zoomScaleNormal="100" zoomScaleSheetLayoutView="118" workbookViewId="0">
      <pane xSplit="3" ySplit="6" topLeftCell="I7" activePane="bottomRight" state="frozen"/>
      <selection pane="topRight" activeCell="D1" sqref="D1"/>
      <selection pane="bottomLeft" activeCell="A7" sqref="A7"/>
      <selection pane="bottomRight" activeCell="K12" sqref="K12"/>
    </sheetView>
  </sheetViews>
  <sheetFormatPr defaultColWidth="61" defaultRowHeight="15.75" x14ac:dyDescent="0.25"/>
  <cols>
    <col min="1" max="1" width="16.140625" style="400" customWidth="1"/>
    <col min="2" max="2" width="17.28515625" style="400" customWidth="1"/>
    <col min="3" max="3" width="19" style="400" customWidth="1"/>
    <col min="4" max="4" width="19.42578125" style="400" customWidth="1"/>
    <col min="5" max="5" width="18.7109375" style="400" customWidth="1"/>
    <col min="6" max="7" width="17.7109375" style="400" customWidth="1"/>
    <col min="8" max="8" width="21.28515625" style="400" customWidth="1"/>
    <col min="9" max="9" width="20" style="400" customWidth="1"/>
    <col min="10" max="10" width="18.7109375" style="400" customWidth="1"/>
    <col min="11" max="11" width="19.5703125" style="400" customWidth="1"/>
    <col min="12" max="12" width="18.7109375" style="400" customWidth="1"/>
    <col min="13" max="13" width="20.28515625" style="400" customWidth="1"/>
    <col min="14" max="14" width="29.7109375" style="400" customWidth="1"/>
    <col min="15" max="16384" width="61" style="400"/>
  </cols>
  <sheetData>
    <row r="1" spans="1:18" x14ac:dyDescent="0.25">
      <c r="N1" s="973" t="s">
        <v>550</v>
      </c>
    </row>
    <row r="2" spans="1:18" ht="25.5" customHeight="1" x14ac:dyDescent="0.3">
      <c r="A2" s="2297" t="s">
        <v>131</v>
      </c>
      <c r="B2" s="2297"/>
      <c r="C2" s="2297"/>
      <c r="D2" s="2297"/>
      <c r="E2" s="2297"/>
      <c r="F2" s="2297"/>
      <c r="G2" s="2297"/>
      <c r="H2" s="2297"/>
      <c r="I2" s="2297"/>
      <c r="J2" s="2297"/>
      <c r="K2" s="2297"/>
      <c r="L2" s="2297"/>
      <c r="M2" s="2297"/>
      <c r="N2" s="2297"/>
    </row>
    <row r="3" spans="1:18" ht="14.25" customHeight="1" thickBot="1" x14ac:dyDescent="0.3">
      <c r="A3" s="2392" t="s">
        <v>508</v>
      </c>
      <c r="B3" s="2392"/>
      <c r="C3" s="2392"/>
      <c r="D3" s="2392"/>
      <c r="E3" s="2392"/>
      <c r="F3" s="2392"/>
      <c r="G3" s="2392"/>
      <c r="H3" s="2392"/>
      <c r="I3" s="2392"/>
      <c r="J3" s="2392"/>
      <c r="K3" s="2392"/>
      <c r="L3" s="2392"/>
      <c r="M3" s="2392"/>
      <c r="N3" s="2392"/>
    </row>
    <row r="4" spans="1:18" ht="33" customHeight="1" thickBot="1" x14ac:dyDescent="0.3">
      <c r="A4" s="2397" t="s">
        <v>132</v>
      </c>
      <c r="B4" s="2399" t="s">
        <v>133</v>
      </c>
      <c r="C4" s="2401" t="s">
        <v>134</v>
      </c>
      <c r="D4" s="2403" t="s">
        <v>36</v>
      </c>
      <c r="E4" s="2405" t="s">
        <v>135</v>
      </c>
      <c r="F4" s="2405"/>
      <c r="G4" s="2406"/>
      <c r="H4" s="2409" t="s">
        <v>1290</v>
      </c>
      <c r="I4" s="2411" t="s">
        <v>136</v>
      </c>
      <c r="J4" s="2413" t="s">
        <v>137</v>
      </c>
      <c r="K4" s="2414"/>
      <c r="L4" s="2415"/>
      <c r="M4" s="2393" t="s">
        <v>509</v>
      </c>
      <c r="N4" s="2395" t="s">
        <v>510</v>
      </c>
    </row>
    <row r="5" spans="1:18" ht="32.25" customHeight="1" thickBot="1" x14ac:dyDescent="0.3">
      <c r="A5" s="2398"/>
      <c r="B5" s="2400"/>
      <c r="C5" s="2402"/>
      <c r="D5" s="2404"/>
      <c r="E5" s="868">
        <v>2022</v>
      </c>
      <c r="F5" s="869">
        <v>2023</v>
      </c>
      <c r="G5" s="870">
        <v>2024</v>
      </c>
      <c r="H5" s="2410"/>
      <c r="I5" s="2412"/>
      <c r="J5" s="871" t="s">
        <v>511</v>
      </c>
      <c r="K5" s="872" t="s">
        <v>971</v>
      </c>
      <c r="L5" s="873" t="s">
        <v>1364</v>
      </c>
      <c r="M5" s="2394"/>
      <c r="N5" s="2396"/>
    </row>
    <row r="6" spans="1:18" ht="15.95" customHeight="1" x14ac:dyDescent="0.25">
      <c r="A6" s="1027">
        <v>1</v>
      </c>
      <c r="B6" s="1027">
        <v>2</v>
      </c>
      <c r="C6" s="1028">
        <v>3</v>
      </c>
      <c r="D6" s="1029">
        <v>4</v>
      </c>
      <c r="E6" s="1030">
        <v>5</v>
      </c>
      <c r="F6" s="1031">
        <v>6</v>
      </c>
      <c r="G6" s="1032">
        <v>7</v>
      </c>
      <c r="H6" s="1033">
        <v>8</v>
      </c>
      <c r="I6" s="1033">
        <v>9</v>
      </c>
      <c r="J6" s="1028" t="s">
        <v>512</v>
      </c>
      <c r="K6" s="1030" t="s">
        <v>513</v>
      </c>
      <c r="L6" s="1033" t="s">
        <v>514</v>
      </c>
      <c r="M6" s="1034">
        <v>13</v>
      </c>
      <c r="N6" s="1035">
        <v>14</v>
      </c>
    </row>
    <row r="7" spans="1:18" ht="56.25" customHeight="1" x14ac:dyDescent="0.25">
      <c r="A7" s="408">
        <v>811</v>
      </c>
      <c r="B7" s="404" t="s">
        <v>991</v>
      </c>
      <c r="C7" s="1036" t="s">
        <v>221</v>
      </c>
      <c r="D7" s="1037" t="s">
        <v>222</v>
      </c>
      <c r="E7" s="515">
        <v>4579648.2</v>
      </c>
      <c r="F7" s="515">
        <v>2969479.09</v>
      </c>
      <c r="G7" s="515">
        <v>5381003.4199999999</v>
      </c>
      <c r="H7" s="515">
        <v>3579232.4</v>
      </c>
      <c r="I7" s="515"/>
      <c r="J7" s="515">
        <f>(E7+F7+G7)/3</f>
        <v>4310043.57</v>
      </c>
      <c r="K7" s="515">
        <f>J7</f>
        <v>4310043.57</v>
      </c>
      <c r="L7" s="515">
        <f>K7</f>
        <v>4310043.57</v>
      </c>
      <c r="M7" s="404" t="s">
        <v>1016</v>
      </c>
      <c r="N7" s="1038" t="s">
        <v>605</v>
      </c>
    </row>
    <row r="8" spans="1:18" ht="54.75" customHeight="1" x14ac:dyDescent="0.25">
      <c r="A8" s="408">
        <v>811</v>
      </c>
      <c r="B8" s="404" t="s">
        <v>991</v>
      </c>
      <c r="C8" s="1036" t="s">
        <v>1017</v>
      </c>
      <c r="D8" s="1037" t="s">
        <v>223</v>
      </c>
      <c r="E8" s="515">
        <v>24289955.050000001</v>
      </c>
      <c r="F8" s="515">
        <v>27223891.579999998</v>
      </c>
      <c r="G8" s="515">
        <v>28248718.609999999</v>
      </c>
      <c r="H8" s="515">
        <v>25115099</v>
      </c>
      <c r="I8" s="515"/>
      <c r="J8" s="515">
        <f t="shared" ref="J8:J15" si="0">(E8+F8+G8)/3</f>
        <v>26587521.746666666</v>
      </c>
      <c r="K8" s="515">
        <f t="shared" ref="K8:L10" si="1">J8</f>
        <v>26587521.746666666</v>
      </c>
      <c r="L8" s="515">
        <f t="shared" si="1"/>
        <v>26587521.746666666</v>
      </c>
      <c r="M8" s="404" t="s">
        <v>1016</v>
      </c>
      <c r="N8" s="1038" t="s">
        <v>605</v>
      </c>
    </row>
    <row r="9" spans="1:18" s="910" customFormat="1" ht="54.75" customHeight="1" x14ac:dyDescent="0.25">
      <c r="A9" s="408">
        <v>811</v>
      </c>
      <c r="B9" s="404" t="s">
        <v>991</v>
      </c>
      <c r="C9" s="1039" t="s">
        <v>1018</v>
      </c>
      <c r="D9" s="1037" t="s">
        <v>1019</v>
      </c>
      <c r="E9" s="515">
        <v>20000</v>
      </c>
      <c r="F9" s="515">
        <v>0</v>
      </c>
      <c r="G9" s="515">
        <v>0</v>
      </c>
      <c r="H9" s="515">
        <v>0</v>
      </c>
      <c r="I9" s="515"/>
      <c r="J9" s="515">
        <f t="shared" si="0"/>
        <v>6666.666666666667</v>
      </c>
      <c r="K9" s="515">
        <f t="shared" si="1"/>
        <v>6666.666666666667</v>
      </c>
      <c r="L9" s="515">
        <f t="shared" si="1"/>
        <v>6666.666666666667</v>
      </c>
      <c r="M9" s="404" t="s">
        <v>1016</v>
      </c>
      <c r="N9" s="1038" t="s">
        <v>605</v>
      </c>
      <c r="O9" s="1040"/>
      <c r="P9" s="1041"/>
      <c r="Q9" s="1042"/>
      <c r="R9" s="1043"/>
    </row>
    <row r="10" spans="1:18" s="910" customFormat="1" ht="54.75" customHeight="1" x14ac:dyDescent="0.25">
      <c r="A10" s="408">
        <v>811</v>
      </c>
      <c r="B10" s="404" t="s">
        <v>991</v>
      </c>
      <c r="C10" s="1039" t="s">
        <v>1020</v>
      </c>
      <c r="D10" s="1037" t="s">
        <v>1021</v>
      </c>
      <c r="E10" s="515">
        <v>44800</v>
      </c>
      <c r="F10" s="515">
        <v>40600</v>
      </c>
      <c r="G10" s="515">
        <v>-40600</v>
      </c>
      <c r="H10" s="515">
        <v>0</v>
      </c>
      <c r="I10" s="515"/>
      <c r="J10" s="515">
        <f t="shared" si="0"/>
        <v>14933.333333333334</v>
      </c>
      <c r="K10" s="515">
        <f t="shared" si="1"/>
        <v>14933.333333333334</v>
      </c>
      <c r="L10" s="515">
        <f t="shared" si="1"/>
        <v>14933.333333333334</v>
      </c>
      <c r="M10" s="404" t="s">
        <v>1016</v>
      </c>
      <c r="N10" s="1038" t="s">
        <v>605</v>
      </c>
      <c r="O10" s="1040"/>
      <c r="P10" s="1041"/>
      <c r="Q10" s="1042"/>
      <c r="R10" s="1043"/>
    </row>
    <row r="11" spans="1:18" s="910" customFormat="1" ht="54.75" customHeight="1" x14ac:dyDescent="0.25">
      <c r="A11" s="408">
        <v>811</v>
      </c>
      <c r="B11" s="404" t="s">
        <v>991</v>
      </c>
      <c r="C11" s="1044" t="s">
        <v>173</v>
      </c>
      <c r="D11" s="1037" t="s">
        <v>148</v>
      </c>
      <c r="E11" s="515">
        <v>54073.46</v>
      </c>
      <c r="F11" s="515">
        <v>54583.47</v>
      </c>
      <c r="G11" s="515">
        <v>80645.210000000006</v>
      </c>
      <c r="H11" s="515">
        <v>444599.99</v>
      </c>
      <c r="I11" s="515"/>
      <c r="J11" s="515">
        <f>ROUND((E11+F11+G11)/3,2)</f>
        <v>63100.71</v>
      </c>
      <c r="K11" s="515">
        <v>0</v>
      </c>
      <c r="L11" s="515">
        <v>0</v>
      </c>
      <c r="M11" s="404" t="s">
        <v>1016</v>
      </c>
      <c r="N11" s="1038" t="s">
        <v>605</v>
      </c>
      <c r="O11" s="1040"/>
      <c r="P11" s="1041"/>
      <c r="Q11" s="1042"/>
      <c r="R11" s="1043"/>
    </row>
    <row r="12" spans="1:18" s="910" customFormat="1" ht="54.75" customHeight="1" x14ac:dyDescent="0.25">
      <c r="A12" s="408">
        <v>811</v>
      </c>
      <c r="B12" s="404" t="s">
        <v>991</v>
      </c>
      <c r="C12" s="1039" t="s">
        <v>174</v>
      </c>
      <c r="D12" s="1037" t="s">
        <v>150</v>
      </c>
      <c r="E12" s="515">
        <v>58072.2</v>
      </c>
      <c r="F12" s="515">
        <v>18618.439999999999</v>
      </c>
      <c r="G12" s="515">
        <v>0</v>
      </c>
      <c r="H12" s="515">
        <v>0</v>
      </c>
      <c r="I12" s="515"/>
      <c r="J12" s="515">
        <f>ROUND((E12+F12+G12)/3,2)</f>
        <v>25563.55</v>
      </c>
      <c r="K12" s="515">
        <v>0</v>
      </c>
      <c r="L12" s="515">
        <v>0</v>
      </c>
      <c r="M12" s="404" t="s">
        <v>1016</v>
      </c>
      <c r="N12" s="1038" t="s">
        <v>605</v>
      </c>
      <c r="O12" s="1040"/>
      <c r="P12" s="1041"/>
      <c r="Q12" s="1042"/>
      <c r="R12" s="1043"/>
    </row>
    <row r="13" spans="1:18" s="910" customFormat="1" ht="54.75" customHeight="1" x14ac:dyDescent="0.25">
      <c r="A13" s="408">
        <v>811</v>
      </c>
      <c r="B13" s="404" t="s">
        <v>991</v>
      </c>
      <c r="C13" s="1044" t="s">
        <v>755</v>
      </c>
      <c r="D13" s="1037" t="s">
        <v>1022</v>
      </c>
      <c r="E13" s="515">
        <v>0</v>
      </c>
      <c r="F13" s="515">
        <v>20801132.75</v>
      </c>
      <c r="G13" s="515">
        <v>41837901.119999997</v>
      </c>
      <c r="H13" s="515">
        <v>40000000</v>
      </c>
      <c r="I13" s="515"/>
      <c r="J13" s="515">
        <f>(E13+F13+G13)/1.5+0.09</f>
        <v>41759356.003333338</v>
      </c>
      <c r="K13" s="515">
        <f>J13</f>
        <v>41759356.003333338</v>
      </c>
      <c r="L13" s="515">
        <f>K13</f>
        <v>41759356.003333338</v>
      </c>
      <c r="M13" s="404" t="s">
        <v>1016</v>
      </c>
      <c r="N13" s="1038" t="s">
        <v>605</v>
      </c>
      <c r="O13" s="1040"/>
      <c r="P13" s="1041"/>
      <c r="Q13" s="1042"/>
      <c r="R13" s="1043"/>
    </row>
    <row r="14" spans="1:18" s="910" customFormat="1" ht="54.75" customHeight="1" x14ac:dyDescent="0.25">
      <c r="A14" s="408">
        <v>811</v>
      </c>
      <c r="B14" s="404" t="s">
        <v>991</v>
      </c>
      <c r="C14" s="1044" t="s">
        <v>1024</v>
      </c>
      <c r="D14" s="1037" t="s">
        <v>1025</v>
      </c>
      <c r="E14" s="515">
        <v>0</v>
      </c>
      <c r="F14" s="515">
        <v>0</v>
      </c>
      <c r="G14" s="515">
        <v>0</v>
      </c>
      <c r="H14" s="515">
        <v>0</v>
      </c>
      <c r="I14" s="515"/>
      <c r="J14" s="515">
        <f t="shared" si="0"/>
        <v>0</v>
      </c>
      <c r="K14" s="515">
        <v>0</v>
      </c>
      <c r="L14" s="515">
        <v>0</v>
      </c>
      <c r="M14" s="404" t="s">
        <v>1016</v>
      </c>
      <c r="N14" s="1038" t="s">
        <v>605</v>
      </c>
      <c r="O14" s="1040"/>
      <c r="P14" s="1041"/>
      <c r="Q14" s="1042"/>
      <c r="R14" s="1043"/>
    </row>
    <row r="15" spans="1:18" s="910" customFormat="1" ht="54.75" customHeight="1" x14ac:dyDescent="0.25">
      <c r="A15" s="408">
        <v>811</v>
      </c>
      <c r="B15" s="404" t="s">
        <v>991</v>
      </c>
      <c r="C15" s="1044" t="s">
        <v>1026</v>
      </c>
      <c r="D15" s="1037" t="s">
        <v>1027</v>
      </c>
      <c r="E15" s="515">
        <v>0</v>
      </c>
      <c r="F15" s="515">
        <v>0</v>
      </c>
      <c r="G15" s="515">
        <v>0</v>
      </c>
      <c r="H15" s="515">
        <v>0</v>
      </c>
      <c r="I15" s="515"/>
      <c r="J15" s="515">
        <f t="shared" si="0"/>
        <v>0</v>
      </c>
      <c r="K15" s="515">
        <v>0</v>
      </c>
      <c r="L15" s="515">
        <v>0</v>
      </c>
      <c r="M15" s="404" t="s">
        <v>1016</v>
      </c>
      <c r="N15" s="1038" t="s">
        <v>605</v>
      </c>
      <c r="O15" s="1040"/>
      <c r="P15" s="1041"/>
      <c r="Q15" s="1042"/>
      <c r="R15" s="1043"/>
    </row>
    <row r="16" spans="1:18" ht="54.75" customHeight="1" x14ac:dyDescent="0.25">
      <c r="A16" s="408">
        <v>811</v>
      </c>
      <c r="B16" s="404" t="s">
        <v>991</v>
      </c>
      <c r="C16" s="1044" t="s">
        <v>1028</v>
      </c>
      <c r="D16" s="1037" t="s">
        <v>247</v>
      </c>
      <c r="E16" s="515">
        <v>3335.48</v>
      </c>
      <c r="F16" s="515">
        <v>-13339.4</v>
      </c>
      <c r="G16" s="515">
        <v>0</v>
      </c>
      <c r="H16" s="515">
        <v>0</v>
      </c>
      <c r="I16" s="515"/>
      <c r="J16" s="515">
        <v>0</v>
      </c>
      <c r="K16" s="515">
        <v>0</v>
      </c>
      <c r="L16" s="515">
        <v>0</v>
      </c>
      <c r="M16" s="404" t="s">
        <v>1016</v>
      </c>
      <c r="N16" s="1038" t="s">
        <v>605</v>
      </c>
    </row>
    <row r="17" spans="1:19" s="401" customFormat="1" ht="31.5" customHeight="1" x14ac:dyDescent="0.25">
      <c r="A17" s="400"/>
      <c r="B17" s="400"/>
      <c r="C17" s="400"/>
      <c r="D17" s="400"/>
      <c r="E17" s="667"/>
      <c r="F17" s="667"/>
      <c r="G17" s="667"/>
      <c r="H17" s="1045"/>
      <c r="I17" s="667"/>
      <c r="J17" s="1045">
        <f>SUM(J7:J16)</f>
        <v>72767185.580000013</v>
      </c>
      <c r="K17" s="1045">
        <f>SUM(K7:K16)</f>
        <v>72678521.320000008</v>
      </c>
      <c r="L17" s="1045">
        <f>SUM(L7:L16)</f>
        <v>72678521.320000008</v>
      </c>
      <c r="R17" s="400"/>
      <c r="S17" s="400"/>
    </row>
    <row r="18" spans="1:19" ht="135" x14ac:dyDescent="0.25">
      <c r="A18" s="667" t="s">
        <v>517</v>
      </c>
      <c r="B18" s="667"/>
      <c r="C18" s="667"/>
      <c r="D18" s="667"/>
      <c r="E18" s="667"/>
      <c r="F18" s="665"/>
      <c r="G18" s="665"/>
      <c r="H18" s="665"/>
      <c r="I18" s="665"/>
      <c r="J18" s="401"/>
      <c r="K18" s="401"/>
      <c r="L18" s="401"/>
      <c r="M18" s="401"/>
      <c r="N18" s="401"/>
    </row>
    <row r="19" spans="1:19" ht="165" x14ac:dyDescent="0.25">
      <c r="A19" s="667" t="s">
        <v>518</v>
      </c>
      <c r="B19" s="667"/>
      <c r="C19" s="667"/>
      <c r="D19" s="667"/>
      <c r="E19" s="665"/>
    </row>
    <row r="20" spans="1:19" ht="270" x14ac:dyDescent="0.25">
      <c r="A20" s="665" t="s">
        <v>519</v>
      </c>
      <c r="B20" s="665"/>
      <c r="C20" s="665"/>
      <c r="D20" s="665"/>
    </row>
  </sheetData>
  <customSheetViews>
    <customSheetView guid="{4FAA2782-85AC-4DBD-92C6-A3C3B6642B69}" fitToPage="1">
      <pane xSplit="3" ySplit="6" topLeftCell="E10" activePane="bottomRight" state="frozen"/>
      <selection pane="bottomRight" activeCell="G27" sqref="G27"/>
      <pageMargins left="0.78740157480314965" right="0.19685039370078741" top="0.51181102362204722" bottom="0.55118110236220474" header="0.51181102362204722" footer="0.51181102362204722"/>
      <printOptions horizontalCentered="1" verticalCentered="1"/>
      <pageSetup paperSize="9" scale="50" fitToHeight="0" orientation="landscape" r:id="rId1"/>
      <headerFooter alignWithMargins="0"/>
    </customSheetView>
    <customSheetView guid="{934F907A-8EE9-43F9-9508-E1908F40F5F2}" fitToPage="1">
      <pane xSplit="3" ySplit="6" topLeftCell="E10" activePane="bottomRight" state="frozen"/>
      <selection pane="bottomRight" activeCell="G27" sqref="G27"/>
      <pageMargins left="0.78740157480314965" right="0.19685039370078741" top="0.51181102362204722" bottom="0.55118110236220474" header="0.51181102362204722" footer="0.51181102362204722"/>
      <printOptions horizontalCentered="1" verticalCentered="1"/>
      <pageSetup paperSize="9" scale="50" fitToHeight="0" orientation="landscape" r:id="rId2"/>
      <headerFooter alignWithMargins="0"/>
    </customSheetView>
  </customSheetViews>
  <mergeCells count="12">
    <mergeCell ref="M4:M5"/>
    <mergeCell ref="N4:N5"/>
    <mergeCell ref="A2:N2"/>
    <mergeCell ref="A3:N3"/>
    <mergeCell ref="A4:A5"/>
    <mergeCell ref="B4:B5"/>
    <mergeCell ref="C4:C5"/>
    <mergeCell ref="D4:D5"/>
    <mergeCell ref="E4:G4"/>
    <mergeCell ref="H4:H5"/>
    <mergeCell ref="I4:I5"/>
    <mergeCell ref="J4:L4"/>
  </mergeCells>
  <printOptions horizontalCentered="1" verticalCentered="1"/>
  <pageMargins left="0.78740157480314965" right="0.19685039370078741" top="0.51181102362204722" bottom="0.55118110236220474" header="0.51181102362204722" footer="0.51181102362204722"/>
  <pageSetup paperSize="9" scale="49" fitToHeight="0" orientation="landscape" r:id="rId3"/>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16"/>
  <sheetViews>
    <sheetView zoomScaleNormal="100" zoomScaleSheetLayoutView="118" workbookViewId="0">
      <selection activeCell="K15" sqref="K15"/>
    </sheetView>
  </sheetViews>
  <sheetFormatPr defaultColWidth="61" defaultRowHeight="15.75" x14ac:dyDescent="0.25"/>
  <cols>
    <col min="1" max="1" width="10.140625" style="400" customWidth="1"/>
    <col min="2" max="2" width="17.28515625" style="400" customWidth="1"/>
    <col min="3" max="3" width="19" style="400" customWidth="1"/>
    <col min="4" max="4" width="19.42578125" style="400" customWidth="1"/>
    <col min="5" max="5" width="13.5703125" style="400" customWidth="1"/>
    <col min="6" max="6" width="13.42578125" style="400" customWidth="1"/>
    <col min="7" max="7" width="13.85546875" style="400" customWidth="1"/>
    <col min="8" max="8" width="15.85546875" style="400" customWidth="1"/>
    <col min="9" max="9" width="14.5703125" style="400" customWidth="1"/>
    <col min="10" max="10" width="13.140625" style="400" customWidth="1"/>
    <col min="11" max="11" width="14.85546875" style="400" customWidth="1"/>
    <col min="12" max="12" width="14.140625" style="400" customWidth="1"/>
    <col min="13" max="13" width="17.7109375" style="400" customWidth="1"/>
    <col min="14" max="14" width="20.28515625" style="400" customWidth="1"/>
    <col min="15" max="15" width="19.85546875" style="400" customWidth="1"/>
    <col min="16" max="16384" width="61" style="400"/>
  </cols>
  <sheetData>
    <row r="1" spans="1:18" x14ac:dyDescent="0.25">
      <c r="O1" s="973" t="s">
        <v>550</v>
      </c>
    </row>
    <row r="2" spans="1:18" ht="33.75" customHeight="1" x14ac:dyDescent="0.25">
      <c r="A2" s="2352" t="s">
        <v>224</v>
      </c>
      <c r="B2" s="2352"/>
      <c r="C2" s="2352"/>
      <c r="D2" s="2352"/>
      <c r="E2" s="2352"/>
      <c r="F2" s="2352"/>
      <c r="G2" s="2352"/>
      <c r="H2" s="2352"/>
      <c r="I2" s="2352"/>
      <c r="J2" s="2352"/>
      <c r="K2" s="2352"/>
      <c r="L2" s="2352"/>
      <c r="M2" s="2352"/>
      <c r="N2" s="2352"/>
      <c r="O2" s="2352"/>
    </row>
    <row r="3" spans="1:18" ht="12.75" customHeight="1" thickBot="1" x14ac:dyDescent="0.3">
      <c r="A3" s="2392" t="s">
        <v>508</v>
      </c>
      <c r="B3" s="2392"/>
      <c r="C3" s="2392"/>
      <c r="D3" s="2392"/>
      <c r="E3" s="2392"/>
      <c r="F3" s="2392"/>
      <c r="G3" s="2392"/>
      <c r="H3" s="2392"/>
      <c r="I3" s="2392"/>
      <c r="J3" s="2392"/>
      <c r="K3" s="2392"/>
      <c r="L3" s="2392"/>
      <c r="M3" s="2392"/>
      <c r="N3" s="2392"/>
      <c r="O3" s="2392"/>
    </row>
    <row r="4" spans="1:18" ht="27" customHeight="1" thickBot="1" x14ac:dyDescent="0.3">
      <c r="A4" s="2397" t="s">
        <v>132</v>
      </c>
      <c r="B4" s="2399" t="s">
        <v>133</v>
      </c>
      <c r="C4" s="2401" t="s">
        <v>134</v>
      </c>
      <c r="D4" s="2403" t="s">
        <v>36</v>
      </c>
      <c r="E4" s="2428" t="s">
        <v>511</v>
      </c>
      <c r="F4" s="2429"/>
      <c r="G4" s="2429"/>
      <c r="H4" s="2431" t="s">
        <v>971</v>
      </c>
      <c r="I4" s="2429"/>
      <c r="J4" s="2429"/>
      <c r="K4" s="2431" t="s">
        <v>1292</v>
      </c>
      <c r="L4" s="2429"/>
      <c r="M4" s="2430"/>
      <c r="N4" s="2393" t="s">
        <v>509</v>
      </c>
      <c r="O4" s="2395" t="s">
        <v>510</v>
      </c>
    </row>
    <row r="5" spans="1:18" ht="45" customHeight="1" thickBot="1" x14ac:dyDescent="0.3">
      <c r="A5" s="2398"/>
      <c r="B5" s="2400"/>
      <c r="C5" s="2402"/>
      <c r="D5" s="2404"/>
      <c r="E5" s="868" t="s">
        <v>225</v>
      </c>
      <c r="F5" s="869" t="s">
        <v>278</v>
      </c>
      <c r="G5" s="1046" t="s">
        <v>154</v>
      </c>
      <c r="H5" s="868" t="s">
        <v>225</v>
      </c>
      <c r="I5" s="869" t="s">
        <v>278</v>
      </c>
      <c r="J5" s="1046" t="s">
        <v>154</v>
      </c>
      <c r="K5" s="868" t="s">
        <v>225</v>
      </c>
      <c r="L5" s="869" t="s">
        <v>278</v>
      </c>
      <c r="M5" s="1046" t="s">
        <v>154</v>
      </c>
      <c r="N5" s="2394"/>
      <c r="O5" s="2396"/>
    </row>
    <row r="6" spans="1:18" ht="15.95" customHeight="1" thickBot="1" x14ac:dyDescent="0.3">
      <c r="A6" s="874">
        <v>1</v>
      </c>
      <c r="B6" s="874">
        <v>2</v>
      </c>
      <c r="C6" s="878">
        <f>B6+1</f>
        <v>3</v>
      </c>
      <c r="D6" s="876">
        <f t="shared" ref="D6:L6" si="0">C6+1</f>
        <v>4</v>
      </c>
      <c r="E6" s="877">
        <f t="shared" si="0"/>
        <v>5</v>
      </c>
      <c r="F6" s="878">
        <f t="shared" si="0"/>
        <v>6</v>
      </c>
      <c r="G6" s="879" t="s">
        <v>226</v>
      </c>
      <c r="H6" s="875">
        <v>8</v>
      </c>
      <c r="I6" s="877">
        <f t="shared" si="0"/>
        <v>9</v>
      </c>
      <c r="J6" s="878" t="s">
        <v>608</v>
      </c>
      <c r="K6" s="875">
        <v>11</v>
      </c>
      <c r="L6" s="877">
        <f t="shared" si="0"/>
        <v>12</v>
      </c>
      <c r="M6" s="878" t="s">
        <v>609</v>
      </c>
      <c r="N6" s="881">
        <v>14</v>
      </c>
      <c r="O6" s="882">
        <v>15</v>
      </c>
    </row>
    <row r="7" spans="1:18" ht="243.75" customHeight="1" x14ac:dyDescent="0.25">
      <c r="A7" s="513">
        <v>811</v>
      </c>
      <c r="B7" s="483" t="s">
        <v>991</v>
      </c>
      <c r="C7" s="1039" t="s">
        <v>171</v>
      </c>
      <c r="D7" s="1037" t="s">
        <v>27</v>
      </c>
      <c r="E7" s="1047">
        <v>169351</v>
      </c>
      <c r="F7" s="1048">
        <v>1.1000000000000001</v>
      </c>
      <c r="G7" s="1279">
        <f>E7*F7</f>
        <v>186286.1</v>
      </c>
      <c r="H7" s="1050">
        <f>G7</f>
        <v>186286.1</v>
      </c>
      <c r="I7" s="1051">
        <v>1.1000000000000001</v>
      </c>
      <c r="J7" s="1279">
        <f>H7*I7</f>
        <v>204914.71000000002</v>
      </c>
      <c r="K7" s="1052">
        <f>J7</f>
        <v>204914.71000000002</v>
      </c>
      <c r="L7" s="1051"/>
      <c r="M7" s="1279">
        <f>K7</f>
        <v>204914.71000000002</v>
      </c>
      <c r="N7" s="1053" t="s">
        <v>1029</v>
      </c>
      <c r="O7" s="1054" t="s">
        <v>1030</v>
      </c>
    </row>
    <row r="8" spans="1:18" ht="15.95" customHeight="1" x14ac:dyDescent="0.25">
      <c r="A8" s="1055"/>
      <c r="B8" s="1055"/>
      <c r="C8" s="1048"/>
      <c r="D8" s="1056"/>
      <c r="E8" s="1047"/>
      <c r="F8" s="1048"/>
      <c r="G8" s="1049"/>
      <c r="H8" s="1057"/>
      <c r="I8" s="1058"/>
      <c r="J8" s="1055"/>
      <c r="K8" s="1057"/>
      <c r="L8" s="1058"/>
      <c r="M8" s="1055"/>
      <c r="N8" s="1059"/>
      <c r="O8" s="1058"/>
    </row>
    <row r="9" spans="1:18" ht="15.95" customHeight="1" thickBot="1" x14ac:dyDescent="0.3">
      <c r="A9" s="1004"/>
      <c r="B9" s="1004"/>
      <c r="C9" s="1005"/>
      <c r="D9" s="1006"/>
      <c r="E9" s="1007"/>
      <c r="F9" s="1005"/>
      <c r="G9" s="1008"/>
      <c r="H9" s="1060"/>
      <c r="I9" s="1004"/>
      <c r="J9" s="1004"/>
      <c r="K9" s="1060"/>
      <c r="L9" s="1004"/>
      <c r="M9" s="1004"/>
      <c r="N9" s="1010"/>
      <c r="O9" s="1011"/>
    </row>
    <row r="10" spans="1:18" ht="13.5" customHeight="1" x14ac:dyDescent="0.25"/>
    <row r="11" spans="1:18" x14ac:dyDescent="0.25">
      <c r="A11" s="399" t="s">
        <v>142</v>
      </c>
      <c r="B11" s="399"/>
      <c r="C11" s="399"/>
    </row>
    <row r="12" spans="1:18" x14ac:dyDescent="0.25">
      <c r="A12" s="399" t="s">
        <v>143</v>
      </c>
      <c r="B12" s="399"/>
      <c r="C12" s="399"/>
    </row>
    <row r="13" spans="1:18" s="401" customFormat="1" ht="25.5" customHeight="1" x14ac:dyDescent="0.25">
      <c r="A13" s="2407" t="s">
        <v>517</v>
      </c>
      <c r="B13" s="2407"/>
      <c r="C13" s="2407"/>
      <c r="D13" s="2407"/>
      <c r="E13" s="2407"/>
      <c r="F13" s="2407"/>
      <c r="G13" s="2407"/>
      <c r="H13" s="2407"/>
      <c r="Q13" s="400"/>
      <c r="R13" s="400"/>
    </row>
    <row r="14" spans="1:18" s="401" customFormat="1" ht="31.5" customHeight="1" x14ac:dyDescent="0.25">
      <c r="A14" s="2408" t="s">
        <v>1031</v>
      </c>
      <c r="B14" s="2408"/>
      <c r="C14" s="2408"/>
      <c r="D14" s="2408"/>
      <c r="E14" s="2408"/>
      <c r="F14" s="2408"/>
      <c r="G14" s="2408"/>
      <c r="H14" s="2408"/>
      <c r="Q14" s="400"/>
      <c r="R14" s="400"/>
    </row>
    <row r="15" spans="1:18" x14ac:dyDescent="0.25">
      <c r="N15" s="401"/>
      <c r="O15" s="401"/>
    </row>
    <row r="16" spans="1:18" x14ac:dyDescent="0.25">
      <c r="N16" s="401"/>
      <c r="O16" s="401"/>
    </row>
  </sheetData>
  <customSheetViews>
    <customSheetView guid="{4FAA2782-85AC-4DBD-92C6-A3C3B6642B69}" fitToPage="1">
      <selection activeCell="A11" sqref="A11:H11"/>
      <pageMargins left="0.78740157480314965" right="0.19685039370078741" top="0.51181102362204722" bottom="0.55118110236220474" header="0.51181102362204722" footer="0.51181102362204722"/>
      <printOptions horizontalCentered="1" verticalCentered="1"/>
      <pageSetup paperSize="9" scale="57" orientation="landscape" r:id="rId1"/>
      <headerFooter alignWithMargins="0"/>
    </customSheetView>
    <customSheetView guid="{934F907A-8EE9-43F9-9508-E1908F40F5F2}" fitToPage="1">
      <selection activeCell="A11" sqref="A11:H11"/>
      <pageMargins left="0.78740157480314965" right="0.19685039370078741" top="0.51181102362204722" bottom="0.55118110236220474" header="0.51181102362204722" footer="0.51181102362204722"/>
      <printOptions horizontalCentered="1" verticalCentered="1"/>
      <pageSetup paperSize="9" scale="57" orientation="landscape" r:id="rId2"/>
      <headerFooter alignWithMargins="0"/>
    </customSheetView>
  </customSheetViews>
  <mergeCells count="13">
    <mergeCell ref="A13:H13"/>
    <mergeCell ref="A14:H14"/>
    <mergeCell ref="O4:O5"/>
    <mergeCell ref="A2:O2"/>
    <mergeCell ref="A3:O3"/>
    <mergeCell ref="A4:A5"/>
    <mergeCell ref="B4:B5"/>
    <mergeCell ref="C4:C5"/>
    <mergeCell ref="D4:D5"/>
    <mergeCell ref="E4:G4"/>
    <mergeCell ref="H4:J4"/>
    <mergeCell ref="K4:M4"/>
    <mergeCell ref="N4:N5"/>
  </mergeCells>
  <printOptions horizontalCentered="1" verticalCentered="1"/>
  <pageMargins left="0.78740157480314965" right="0.19685039370078741" top="0.51181102362204722" bottom="0.55118110236220474" header="0.51181102362204722" footer="0.51181102362204722"/>
  <pageSetup paperSize="9" scale="57" orientation="landscape" r:id="rId3"/>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6"/>
  <sheetViews>
    <sheetView topLeftCell="E1" workbookViewId="0">
      <selection activeCell="M13" sqref="M13"/>
    </sheetView>
  </sheetViews>
  <sheetFormatPr defaultColWidth="61" defaultRowHeight="15.75" x14ac:dyDescent="0.25"/>
  <cols>
    <col min="1" max="1" width="10.5703125" style="430" customWidth="1"/>
    <col min="2" max="2" width="17.28515625" style="430" customWidth="1"/>
    <col min="3" max="3" width="20.5703125" style="430" customWidth="1"/>
    <col min="4" max="4" width="29" style="430" customWidth="1"/>
    <col min="5" max="5" width="11.85546875" style="430" customWidth="1"/>
    <col min="6" max="6" width="12.42578125" style="430" customWidth="1"/>
    <col min="7" max="8" width="13.85546875" style="430" customWidth="1"/>
    <col min="9" max="9" width="20" style="430" customWidth="1"/>
    <col min="10" max="10" width="18.7109375" style="430" customWidth="1"/>
    <col min="11" max="11" width="19.5703125" style="430" customWidth="1"/>
    <col min="12" max="12" width="18.7109375" style="430" customWidth="1"/>
    <col min="13" max="13" width="20.28515625" style="430" customWidth="1"/>
    <col min="14" max="14" width="19.85546875" style="430" customWidth="1"/>
    <col min="15" max="16384" width="61" style="430"/>
  </cols>
  <sheetData>
    <row r="1" spans="1:19" x14ac:dyDescent="0.25">
      <c r="N1" s="431" t="s">
        <v>550</v>
      </c>
    </row>
    <row r="2" spans="1:19" ht="25.5" customHeight="1" x14ac:dyDescent="0.3">
      <c r="A2" s="2322" t="s">
        <v>131</v>
      </c>
      <c r="B2" s="2322"/>
      <c r="C2" s="2322"/>
      <c r="D2" s="2322"/>
      <c r="E2" s="2322"/>
      <c r="F2" s="2322"/>
      <c r="G2" s="2322"/>
      <c r="H2" s="2322"/>
      <c r="I2" s="2322"/>
      <c r="J2" s="2322"/>
      <c r="K2" s="2322"/>
      <c r="L2" s="2322"/>
      <c r="M2" s="2322"/>
      <c r="N2" s="2322"/>
    </row>
    <row r="3" spans="1:19" ht="14.25" customHeight="1" thickBot="1" x14ac:dyDescent="0.3">
      <c r="A3" s="2323" t="s">
        <v>508</v>
      </c>
      <c r="B3" s="2323"/>
      <c r="C3" s="2323"/>
      <c r="D3" s="2323"/>
      <c r="E3" s="2323"/>
      <c r="F3" s="2323"/>
      <c r="G3" s="2323"/>
      <c r="H3" s="2323"/>
      <c r="I3" s="2323"/>
      <c r="J3" s="2323"/>
      <c r="K3" s="2323"/>
      <c r="L3" s="2323"/>
      <c r="M3" s="2323"/>
      <c r="N3" s="2323"/>
    </row>
    <row r="4" spans="1:19" ht="33" customHeight="1" thickBot="1" x14ac:dyDescent="0.3">
      <c r="A4" s="2324" t="s">
        <v>132</v>
      </c>
      <c r="B4" s="2326" t="s">
        <v>133</v>
      </c>
      <c r="C4" s="2328" t="s">
        <v>134</v>
      </c>
      <c r="D4" s="2330" t="s">
        <v>36</v>
      </c>
      <c r="E4" s="2432" t="s">
        <v>135</v>
      </c>
      <c r="F4" s="2432"/>
      <c r="G4" s="2433"/>
      <c r="H4" s="2340" t="s">
        <v>1290</v>
      </c>
      <c r="I4" s="2434" t="s">
        <v>136</v>
      </c>
      <c r="J4" s="2436" t="s">
        <v>137</v>
      </c>
      <c r="K4" s="2437"/>
      <c r="L4" s="2438"/>
      <c r="M4" s="2338" t="s">
        <v>509</v>
      </c>
      <c r="N4" s="2439" t="s">
        <v>510</v>
      </c>
    </row>
    <row r="5" spans="1:19" ht="32.25" customHeight="1" thickBot="1" x14ac:dyDescent="0.3">
      <c r="A5" s="2325"/>
      <c r="B5" s="2327"/>
      <c r="C5" s="2329"/>
      <c r="D5" s="2331"/>
      <c r="E5" s="433" t="s">
        <v>227</v>
      </c>
      <c r="F5" s="435" t="s">
        <v>1291</v>
      </c>
      <c r="G5" s="1070" t="s">
        <v>138</v>
      </c>
      <c r="H5" s="2341"/>
      <c r="I5" s="2435"/>
      <c r="J5" s="1071" t="s">
        <v>511</v>
      </c>
      <c r="K5" s="1072" t="s">
        <v>971</v>
      </c>
      <c r="L5" s="1073" t="s">
        <v>1292</v>
      </c>
      <c r="M5" s="2339"/>
      <c r="N5" s="2440"/>
    </row>
    <row r="6" spans="1:19" ht="15.95" customHeight="1" thickBot="1" x14ac:dyDescent="0.3">
      <c r="A6" s="438">
        <v>1</v>
      </c>
      <c r="B6" s="438">
        <v>2</v>
      </c>
      <c r="C6" s="1074">
        <v>3</v>
      </c>
      <c r="D6" s="457">
        <v>4</v>
      </c>
      <c r="E6" s="1075">
        <v>5</v>
      </c>
      <c r="F6" s="456">
        <v>6</v>
      </c>
      <c r="G6" s="1076">
        <v>7</v>
      </c>
      <c r="H6" s="1077">
        <v>8</v>
      </c>
      <c r="I6" s="1077">
        <v>9</v>
      </c>
      <c r="J6" s="1074" t="s">
        <v>512</v>
      </c>
      <c r="K6" s="1075" t="s">
        <v>513</v>
      </c>
      <c r="L6" s="1077" t="s">
        <v>514</v>
      </c>
      <c r="M6" s="443">
        <v>13</v>
      </c>
      <c r="N6" s="1078">
        <v>14</v>
      </c>
    </row>
    <row r="7" spans="1:19" ht="300" customHeight="1" x14ac:dyDescent="0.25">
      <c r="A7" s="1079">
        <v>814</v>
      </c>
      <c r="B7" s="1080" t="s">
        <v>1370</v>
      </c>
      <c r="C7" s="1081" t="s">
        <v>1371</v>
      </c>
      <c r="D7" s="1080" t="s">
        <v>1372</v>
      </c>
      <c r="E7" s="1082"/>
      <c r="F7" s="1083"/>
      <c r="G7" s="1084"/>
      <c r="H7" s="1085">
        <v>470000</v>
      </c>
      <c r="I7" s="1080" t="s">
        <v>1373</v>
      </c>
      <c r="J7" s="1085">
        <v>470000</v>
      </c>
      <c r="K7" s="1085">
        <v>470000</v>
      </c>
      <c r="L7" s="1085">
        <v>470000</v>
      </c>
      <c r="M7" s="1080" t="s">
        <v>1374</v>
      </c>
      <c r="N7" s="1086" t="s">
        <v>1375</v>
      </c>
    </row>
    <row r="8" spans="1:19" ht="15.95" customHeight="1" x14ac:dyDescent="0.25">
      <c r="A8" s="463"/>
      <c r="B8" s="463"/>
      <c r="C8" s="1083"/>
      <c r="D8" s="1087"/>
      <c r="E8" s="1082"/>
      <c r="F8" s="1083"/>
      <c r="G8" s="1084"/>
      <c r="H8" s="1088"/>
      <c r="I8" s="1088"/>
      <c r="J8" s="1089"/>
      <c r="K8" s="1090"/>
      <c r="L8" s="1091"/>
      <c r="M8" s="1092"/>
      <c r="N8" s="1090"/>
    </row>
    <row r="9" spans="1:19" ht="15.95" customHeight="1" thickBot="1" x14ac:dyDescent="0.3">
      <c r="A9" s="445"/>
      <c r="B9" s="445"/>
      <c r="C9" s="446"/>
      <c r="D9" s="1093"/>
      <c r="E9" s="1094"/>
      <c r="F9" s="446"/>
      <c r="G9" s="1095"/>
      <c r="H9" s="1096"/>
      <c r="I9" s="1096"/>
      <c r="J9" s="1097"/>
      <c r="K9" s="445"/>
      <c r="L9" s="1098"/>
      <c r="M9" s="447"/>
      <c r="N9" s="1099"/>
    </row>
    <row r="11" spans="1:19" x14ac:dyDescent="0.25">
      <c r="A11" s="449" t="s">
        <v>142</v>
      </c>
      <c r="B11" s="449" t="s">
        <v>1376</v>
      </c>
      <c r="C11" s="449"/>
    </row>
    <row r="12" spans="1:19" x14ac:dyDescent="0.25">
      <c r="A12" s="449" t="s">
        <v>143</v>
      </c>
      <c r="B12" s="449" t="s">
        <v>1377</v>
      </c>
      <c r="C12" s="449"/>
    </row>
    <row r="14" spans="1:19" s="96" customFormat="1" ht="25.5" customHeight="1" x14ac:dyDescent="0.25">
      <c r="A14" s="2320" t="s">
        <v>517</v>
      </c>
      <c r="B14" s="2320"/>
      <c r="C14" s="2320"/>
      <c r="D14" s="2320"/>
      <c r="E14" s="2320"/>
      <c r="F14" s="2320"/>
      <c r="G14" s="2320"/>
      <c r="H14" s="2320"/>
      <c r="I14" s="2320"/>
      <c r="R14" s="430"/>
      <c r="S14" s="430"/>
    </row>
    <row r="15" spans="1:19" s="96" customFormat="1" ht="24" customHeight="1" x14ac:dyDescent="0.25">
      <c r="A15" s="2320" t="s">
        <v>518</v>
      </c>
      <c r="B15" s="2320"/>
      <c r="C15" s="2320"/>
      <c r="D15" s="2320"/>
      <c r="E15" s="2320"/>
      <c r="F15" s="2320"/>
      <c r="G15" s="2320"/>
      <c r="H15" s="2320"/>
      <c r="I15" s="2320"/>
      <c r="J15" s="2320"/>
      <c r="R15" s="430"/>
      <c r="S15" s="430"/>
    </row>
    <row r="16" spans="1:19" s="96" customFormat="1" ht="31.5" customHeight="1" x14ac:dyDescent="0.25">
      <c r="A16" s="2321" t="s">
        <v>519</v>
      </c>
      <c r="B16" s="2321"/>
      <c r="C16" s="2321"/>
      <c r="D16" s="2321"/>
      <c r="E16" s="2321"/>
      <c r="F16" s="2321"/>
      <c r="G16" s="2321"/>
      <c r="H16" s="2321"/>
      <c r="I16" s="2321"/>
      <c r="R16" s="430"/>
      <c r="S16" s="430"/>
    </row>
  </sheetData>
  <mergeCells count="15">
    <mergeCell ref="A14:I14"/>
    <mergeCell ref="A15:J15"/>
    <mergeCell ref="A16:I16"/>
    <mergeCell ref="A2:N2"/>
    <mergeCell ref="A3:N3"/>
    <mergeCell ref="A4:A5"/>
    <mergeCell ref="B4:B5"/>
    <mergeCell ref="C4:C5"/>
    <mergeCell ref="D4:D5"/>
    <mergeCell ref="E4:G4"/>
    <mergeCell ref="H4:H5"/>
    <mergeCell ref="I4:I5"/>
    <mergeCell ref="J4:L4"/>
    <mergeCell ref="M4:M5"/>
    <mergeCell ref="N4:N5"/>
  </mergeCells>
  <pageMargins left="0.70866141732283472" right="0.70866141732283472" top="0.74803149606299213" bottom="0.74803149606299213" header="0.31496062992125984" footer="0.31496062992125984"/>
  <pageSetup paperSize="9" scale="53"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58"/>
  <sheetViews>
    <sheetView view="pageBreakPreview" zoomScale="118" zoomScaleNormal="100" zoomScaleSheetLayoutView="118" workbookViewId="0">
      <pane xSplit="2" ySplit="5" topLeftCell="C62" activePane="bottomRight" state="frozen"/>
      <selection pane="topRight" activeCell="C1" sqref="C1"/>
      <selection pane="bottomLeft" activeCell="A6" sqref="A6"/>
      <selection pane="bottomRight" activeCell="H83" sqref="H83"/>
    </sheetView>
  </sheetViews>
  <sheetFormatPr defaultColWidth="61" defaultRowHeight="15" x14ac:dyDescent="0.25"/>
  <cols>
    <col min="1" max="1" width="7.85546875" style="127" customWidth="1"/>
    <col min="2" max="2" width="17.5703125" style="127" customWidth="1"/>
    <col min="3" max="3" width="15.42578125" style="127" customWidth="1"/>
    <col min="4" max="4" width="35" style="127" customWidth="1"/>
    <col min="5" max="5" width="11.85546875" style="127" customWidth="1"/>
    <col min="6" max="6" width="13" style="127" customWidth="1"/>
    <col min="7" max="7" width="11.7109375" style="127" customWidth="1"/>
    <col min="8" max="8" width="13.85546875" style="127" customWidth="1"/>
    <col min="9" max="9" width="10.28515625" style="127" customWidth="1"/>
    <col min="10" max="10" width="12.85546875" style="127" customWidth="1"/>
    <col min="11" max="11" width="12.7109375" style="127" customWidth="1"/>
    <col min="12" max="12" width="13" style="127" customWidth="1"/>
    <col min="13" max="13" width="22.5703125" style="127" customWidth="1"/>
    <col min="14" max="14" width="44.42578125" style="127" customWidth="1"/>
    <col min="15" max="16384" width="61" style="127"/>
  </cols>
  <sheetData>
    <row r="1" spans="1:14" ht="25.5" customHeight="1" x14ac:dyDescent="0.25">
      <c r="A1" s="2441" t="s">
        <v>131</v>
      </c>
      <c r="B1" s="2441"/>
      <c r="C1" s="2441"/>
      <c r="D1" s="2441"/>
      <c r="E1" s="2441"/>
      <c r="F1" s="2441"/>
      <c r="G1" s="2441"/>
      <c r="H1" s="2441"/>
      <c r="I1" s="2441"/>
      <c r="J1" s="2441"/>
      <c r="K1" s="2441"/>
      <c r="L1" s="2441"/>
      <c r="M1" s="2441"/>
      <c r="N1" s="2441"/>
    </row>
    <row r="2" spans="1:14" ht="14.25" customHeight="1" thickBot="1" x14ac:dyDescent="0.3">
      <c r="A2" s="2442" t="s">
        <v>508</v>
      </c>
      <c r="B2" s="2442"/>
      <c r="C2" s="2442"/>
      <c r="D2" s="2442"/>
      <c r="E2" s="2442"/>
      <c r="F2" s="2442"/>
      <c r="G2" s="2442"/>
      <c r="H2" s="2442"/>
      <c r="I2" s="2442"/>
      <c r="J2" s="2442"/>
      <c r="K2" s="2442"/>
      <c r="L2" s="2442"/>
      <c r="M2" s="2442"/>
      <c r="N2" s="2442"/>
    </row>
    <row r="3" spans="1:14" s="116" customFormat="1" ht="33" customHeight="1" thickBot="1" x14ac:dyDescent="0.25">
      <c r="A3" s="2443" t="s">
        <v>132</v>
      </c>
      <c r="B3" s="2443" t="s">
        <v>133</v>
      </c>
      <c r="C3" s="2443" t="s">
        <v>134</v>
      </c>
      <c r="D3" s="2443" t="s">
        <v>36</v>
      </c>
      <c r="E3" s="2443" t="s">
        <v>135</v>
      </c>
      <c r="F3" s="2443"/>
      <c r="G3" s="2443"/>
      <c r="H3" s="2443" t="s">
        <v>1290</v>
      </c>
      <c r="I3" s="2444" t="s">
        <v>136</v>
      </c>
      <c r="J3" s="2445" t="s">
        <v>137</v>
      </c>
      <c r="K3" s="2445"/>
      <c r="L3" s="2445"/>
      <c r="M3" s="2443" t="s">
        <v>509</v>
      </c>
      <c r="N3" s="2443" t="s">
        <v>510</v>
      </c>
    </row>
    <row r="4" spans="1:14" s="116" customFormat="1" ht="32.25" customHeight="1" thickBot="1" x14ac:dyDescent="0.25">
      <c r="A4" s="2443"/>
      <c r="B4" s="2443"/>
      <c r="C4" s="2443"/>
      <c r="D4" s="2443"/>
      <c r="E4" s="1504" t="s">
        <v>82</v>
      </c>
      <c r="F4" s="1504" t="s">
        <v>138</v>
      </c>
      <c r="G4" s="1504" t="s">
        <v>1379</v>
      </c>
      <c r="H4" s="2443"/>
      <c r="I4" s="2444"/>
      <c r="J4" s="132" t="s">
        <v>511</v>
      </c>
      <c r="K4" s="132" t="s">
        <v>971</v>
      </c>
      <c r="L4" s="132" t="s">
        <v>1292</v>
      </c>
      <c r="M4" s="2443"/>
      <c r="N4" s="2443"/>
    </row>
    <row r="5" spans="1:14" s="135" customFormat="1" ht="11.25" thickBot="1" x14ac:dyDescent="0.25">
      <c r="A5" s="133">
        <v>1</v>
      </c>
      <c r="B5" s="133">
        <v>2</v>
      </c>
      <c r="C5" s="134">
        <v>3</v>
      </c>
      <c r="D5" s="134">
        <v>4</v>
      </c>
      <c r="E5" s="134">
        <v>5</v>
      </c>
      <c r="F5" s="134">
        <v>6</v>
      </c>
      <c r="G5" s="134">
        <v>7</v>
      </c>
      <c r="H5" s="134">
        <v>8</v>
      </c>
      <c r="I5" s="134">
        <v>9</v>
      </c>
      <c r="J5" s="134" t="s">
        <v>512</v>
      </c>
      <c r="K5" s="134" t="s">
        <v>513</v>
      </c>
      <c r="L5" s="134" t="s">
        <v>514</v>
      </c>
      <c r="M5" s="133">
        <v>13</v>
      </c>
      <c r="N5" s="133">
        <v>14</v>
      </c>
    </row>
    <row r="6" spans="1:14" s="79" customFormat="1" ht="36" customHeight="1" x14ac:dyDescent="0.2">
      <c r="A6" s="411">
        <v>821</v>
      </c>
      <c r="B6" s="412" t="s">
        <v>610</v>
      </c>
      <c r="C6" s="413" t="s">
        <v>611</v>
      </c>
      <c r="D6" s="1547" t="s">
        <v>1508</v>
      </c>
      <c r="E6" s="414">
        <f>E7+E22+E33+E44+E60+E69+E74+E83+E89+E104+E110+E111+E115+E116+E129+E141+E142+E143+E81++E144+E145+E146+E148+E149+E147</f>
        <v>22366521.020000003</v>
      </c>
      <c r="F6" s="414">
        <f>F7+F22+F33+F44+F60+F69+F74+F83+F89+F104+F110+F111+F115+F116+F129+F141+F142+F143+F81++F144+F145+F146+F148+F149+F147</f>
        <v>23648335.760000002</v>
      </c>
      <c r="G6" s="414">
        <f>G7+G22+G33+G44+G60+G69+G74+G83+G89+G104+G110+G111+G115+G116+G129+G141+G142+G143+G81++G144+G145+G146+G148+G149</f>
        <v>13420382.5</v>
      </c>
      <c r="H6" s="1100">
        <f>H7+H22+H33+H44+H60+H69+H74+H83+H89+H104+H110+H111+H115+H116+H129+H141+H142+H143+H81++H144+H145+H146+H148+H149</f>
        <v>23161300</v>
      </c>
      <c r="I6" s="414"/>
      <c r="J6" s="1100">
        <f>J7+J22+J33+J44+J60+J69+J74+J83+J89+J104+J110+J111+J115+J116+J129+J141+J142+J143+J81</f>
        <v>22298302</v>
      </c>
      <c r="K6" s="1100">
        <f>K7+K22+K33+K44+K60+K69+K74+K83+K89+K104+K110+K111+K115+K116+K129+K141+K142+K143+K81</f>
        <v>22298302</v>
      </c>
      <c r="L6" s="1100">
        <f>L7+L22+L33+L44+L60+L69+L74+L83+L89+L104+L110+L111+L115+L116+L129+L141+L142+L143+L81</f>
        <v>22298302</v>
      </c>
      <c r="M6" s="415"/>
      <c r="N6" s="415"/>
    </row>
    <row r="7" spans="1:14" s="138" customFormat="1" ht="64.7" customHeight="1" x14ac:dyDescent="0.2">
      <c r="A7" s="416">
        <v>821</v>
      </c>
      <c r="B7" s="417" t="s">
        <v>610</v>
      </c>
      <c r="C7" s="136" t="s">
        <v>612</v>
      </c>
      <c r="D7" s="137" t="s">
        <v>1509</v>
      </c>
      <c r="E7" s="418">
        <f t="shared" ref="E7" si="0">SUM(E8:E21)</f>
        <v>280415.5</v>
      </c>
      <c r="F7" s="418">
        <f t="shared" ref="F7:L7" si="1">SUM(F8:F21)</f>
        <v>321233.33</v>
      </c>
      <c r="G7" s="418">
        <f t="shared" si="1"/>
        <v>144510.39999999999</v>
      </c>
      <c r="H7" s="1101">
        <f>SUM(H8:H21)</f>
        <v>247732</v>
      </c>
      <c r="I7" s="418"/>
      <c r="J7" s="1101">
        <f>SUM(J8:J21)</f>
        <v>283127</v>
      </c>
      <c r="K7" s="1101">
        <f t="shared" si="1"/>
        <v>283127</v>
      </c>
      <c r="L7" s="1101">
        <f t="shared" si="1"/>
        <v>283127</v>
      </c>
      <c r="M7" s="419" t="s">
        <v>613</v>
      </c>
      <c r="N7" s="420" t="s">
        <v>614</v>
      </c>
    </row>
    <row r="8" spans="1:14" s="116" customFormat="1" ht="66" customHeight="1" x14ac:dyDescent="0.2">
      <c r="A8" s="139">
        <v>821</v>
      </c>
      <c r="B8" s="421" t="s">
        <v>610</v>
      </c>
      <c r="C8" s="140" t="s">
        <v>615</v>
      </c>
      <c r="D8" s="141" t="s">
        <v>1510</v>
      </c>
      <c r="E8" s="142">
        <v>0</v>
      </c>
      <c r="F8" s="142">
        <v>5000</v>
      </c>
      <c r="G8" s="422">
        <v>10000</v>
      </c>
      <c r="H8" s="1102">
        <f>ROUND(G8/7*12,0)</f>
        <v>17143</v>
      </c>
      <c r="I8" s="143"/>
      <c r="J8" s="1103">
        <f>ROUND((E8+F8+H8)/3,0)</f>
        <v>7381</v>
      </c>
      <c r="K8" s="1103">
        <f t="shared" ref="K8:L72" si="2">J8</f>
        <v>7381</v>
      </c>
      <c r="L8" s="1103">
        <f t="shared" si="2"/>
        <v>7381</v>
      </c>
      <c r="M8" s="423" t="s">
        <v>613</v>
      </c>
      <c r="N8" s="144" t="s">
        <v>614</v>
      </c>
    </row>
    <row r="9" spans="1:14" s="116" customFormat="1" ht="94.5" x14ac:dyDescent="0.2">
      <c r="A9" s="139">
        <v>821</v>
      </c>
      <c r="B9" s="421" t="s">
        <v>610</v>
      </c>
      <c r="C9" s="140" t="s">
        <v>255</v>
      </c>
      <c r="D9" s="141" t="s">
        <v>228</v>
      </c>
      <c r="E9" s="142">
        <v>12478.53</v>
      </c>
      <c r="F9" s="142">
        <v>7122.5</v>
      </c>
      <c r="G9" s="422">
        <v>0</v>
      </c>
      <c r="H9" s="1102">
        <f t="shared" ref="H9:H21" si="3">ROUND(G9/7*12,0)</f>
        <v>0</v>
      </c>
      <c r="I9" s="143"/>
      <c r="J9" s="1103">
        <f>ROUND((E9+F9+H9)/3,0)</f>
        <v>6534</v>
      </c>
      <c r="K9" s="1103">
        <f t="shared" si="2"/>
        <v>6534</v>
      </c>
      <c r="L9" s="1103">
        <f t="shared" si="2"/>
        <v>6534</v>
      </c>
      <c r="M9" s="423" t="s">
        <v>613</v>
      </c>
      <c r="N9" s="144" t="s">
        <v>614</v>
      </c>
    </row>
    <row r="10" spans="1:14" s="116" customFormat="1" ht="63.95" customHeight="1" x14ac:dyDescent="0.2">
      <c r="A10" s="139">
        <v>821</v>
      </c>
      <c r="B10" s="421" t="s">
        <v>610</v>
      </c>
      <c r="C10" s="140" t="s">
        <v>616</v>
      </c>
      <c r="D10" s="141" t="s">
        <v>1511</v>
      </c>
      <c r="E10" s="142">
        <v>0</v>
      </c>
      <c r="F10" s="142">
        <v>0</v>
      </c>
      <c r="G10" s="422">
        <v>0</v>
      </c>
      <c r="H10" s="1102">
        <f t="shared" si="3"/>
        <v>0</v>
      </c>
      <c r="I10" s="143"/>
      <c r="J10" s="1103">
        <f t="shared" ref="J10:J73" si="4">ROUND((E10+F10+H10)/3,0)</f>
        <v>0</v>
      </c>
      <c r="K10" s="1103">
        <f t="shared" si="2"/>
        <v>0</v>
      </c>
      <c r="L10" s="1103">
        <f t="shared" si="2"/>
        <v>0</v>
      </c>
      <c r="M10" s="423" t="s">
        <v>613</v>
      </c>
      <c r="N10" s="144" t="s">
        <v>614</v>
      </c>
    </row>
    <row r="11" spans="1:14" s="116" customFormat="1" ht="74.25" x14ac:dyDescent="0.2">
      <c r="A11" s="139">
        <v>821</v>
      </c>
      <c r="B11" s="421" t="s">
        <v>610</v>
      </c>
      <c r="C11" s="140" t="s">
        <v>617</v>
      </c>
      <c r="D11" s="141" t="s">
        <v>1512</v>
      </c>
      <c r="E11" s="142">
        <v>93500</v>
      </c>
      <c r="F11" s="142">
        <v>57427.05</v>
      </c>
      <c r="G11" s="422">
        <v>46000</v>
      </c>
      <c r="H11" s="1102">
        <f t="shared" si="3"/>
        <v>78857</v>
      </c>
      <c r="I11" s="143"/>
      <c r="J11" s="1103">
        <f t="shared" si="4"/>
        <v>76595</v>
      </c>
      <c r="K11" s="1103">
        <f t="shared" si="2"/>
        <v>76595</v>
      </c>
      <c r="L11" s="1103">
        <f t="shared" si="2"/>
        <v>76595</v>
      </c>
      <c r="M11" s="423" t="s">
        <v>613</v>
      </c>
      <c r="N11" s="144" t="s">
        <v>614</v>
      </c>
    </row>
    <row r="12" spans="1:14" s="116" customFormat="1" ht="84" x14ac:dyDescent="0.2">
      <c r="A12" s="139">
        <v>821</v>
      </c>
      <c r="B12" s="421" t="s">
        <v>610</v>
      </c>
      <c r="C12" s="140" t="s">
        <v>618</v>
      </c>
      <c r="D12" s="141" t="s">
        <v>1513</v>
      </c>
      <c r="E12" s="142">
        <v>0</v>
      </c>
      <c r="F12" s="142">
        <v>13000</v>
      </c>
      <c r="G12" s="422">
        <v>0</v>
      </c>
      <c r="H12" s="1102">
        <f t="shared" si="3"/>
        <v>0</v>
      </c>
      <c r="I12" s="143"/>
      <c r="J12" s="1103">
        <f t="shared" si="4"/>
        <v>4333</v>
      </c>
      <c r="K12" s="1103">
        <f t="shared" si="2"/>
        <v>4333</v>
      </c>
      <c r="L12" s="1103">
        <f t="shared" si="2"/>
        <v>4333</v>
      </c>
      <c r="M12" s="423" t="s">
        <v>613</v>
      </c>
      <c r="N12" s="144" t="s">
        <v>614</v>
      </c>
    </row>
    <row r="13" spans="1:14" s="116" customFormat="1" ht="94.5" x14ac:dyDescent="0.2">
      <c r="A13" s="139">
        <v>821</v>
      </c>
      <c r="B13" s="421" t="s">
        <v>610</v>
      </c>
      <c r="C13" s="140" t="s">
        <v>619</v>
      </c>
      <c r="D13" s="141" t="s">
        <v>1514</v>
      </c>
      <c r="E13" s="142">
        <v>0</v>
      </c>
      <c r="F13" s="142">
        <v>0</v>
      </c>
      <c r="G13" s="422">
        <v>0</v>
      </c>
      <c r="H13" s="1102">
        <f t="shared" si="3"/>
        <v>0</v>
      </c>
      <c r="I13" s="143"/>
      <c r="J13" s="1103">
        <f t="shared" si="4"/>
        <v>0</v>
      </c>
      <c r="K13" s="1103">
        <f t="shared" si="2"/>
        <v>0</v>
      </c>
      <c r="L13" s="1103">
        <f t="shared" si="2"/>
        <v>0</v>
      </c>
      <c r="M13" s="423" t="s">
        <v>613</v>
      </c>
      <c r="N13" s="144" t="s">
        <v>614</v>
      </c>
    </row>
    <row r="14" spans="1:14" s="116" customFormat="1" ht="72" customHeight="1" x14ac:dyDescent="0.2">
      <c r="A14" s="139">
        <v>821</v>
      </c>
      <c r="B14" s="421" t="s">
        <v>610</v>
      </c>
      <c r="C14" s="140" t="s">
        <v>620</v>
      </c>
      <c r="D14" s="141" t="s">
        <v>1515</v>
      </c>
      <c r="E14" s="142">
        <v>0</v>
      </c>
      <c r="F14" s="142">
        <v>0</v>
      </c>
      <c r="G14" s="422">
        <v>0</v>
      </c>
      <c r="H14" s="1102">
        <f t="shared" si="3"/>
        <v>0</v>
      </c>
      <c r="I14" s="143"/>
      <c r="J14" s="1103">
        <f t="shared" si="4"/>
        <v>0</v>
      </c>
      <c r="K14" s="1103">
        <f t="shared" si="2"/>
        <v>0</v>
      </c>
      <c r="L14" s="1103">
        <f t="shared" si="2"/>
        <v>0</v>
      </c>
      <c r="M14" s="423" t="s">
        <v>613</v>
      </c>
      <c r="N14" s="144" t="s">
        <v>614</v>
      </c>
    </row>
    <row r="15" spans="1:14" s="116" customFormat="1" ht="62.65" customHeight="1" x14ac:dyDescent="0.2">
      <c r="A15" s="139">
        <v>821</v>
      </c>
      <c r="B15" s="421" t="s">
        <v>610</v>
      </c>
      <c r="C15" s="140" t="s">
        <v>621</v>
      </c>
      <c r="D15" s="141" t="s">
        <v>1516</v>
      </c>
      <c r="E15" s="142">
        <v>0</v>
      </c>
      <c r="F15" s="142">
        <v>0</v>
      </c>
      <c r="G15" s="150">
        <v>0</v>
      </c>
      <c r="H15" s="1102">
        <f t="shared" si="3"/>
        <v>0</v>
      </c>
      <c r="I15" s="143"/>
      <c r="J15" s="1103">
        <f t="shared" si="4"/>
        <v>0</v>
      </c>
      <c r="K15" s="1103">
        <f t="shared" si="2"/>
        <v>0</v>
      </c>
      <c r="L15" s="1103">
        <f t="shared" si="2"/>
        <v>0</v>
      </c>
      <c r="M15" s="423" t="s">
        <v>613</v>
      </c>
      <c r="N15" s="144" t="s">
        <v>614</v>
      </c>
    </row>
    <row r="16" spans="1:14" s="116" customFormat="1" ht="64.349999999999994" customHeight="1" x14ac:dyDescent="0.2">
      <c r="A16" s="424">
        <v>821</v>
      </c>
      <c r="B16" s="421" t="s">
        <v>610</v>
      </c>
      <c r="C16" s="140" t="s">
        <v>622</v>
      </c>
      <c r="D16" s="141" t="s">
        <v>1517</v>
      </c>
      <c r="E16" s="142">
        <v>0</v>
      </c>
      <c r="F16" s="142">
        <v>0</v>
      </c>
      <c r="G16" s="150">
        <v>0</v>
      </c>
      <c r="H16" s="1102">
        <f t="shared" si="3"/>
        <v>0</v>
      </c>
      <c r="I16" s="143"/>
      <c r="J16" s="1103">
        <f t="shared" si="4"/>
        <v>0</v>
      </c>
      <c r="K16" s="1103">
        <f t="shared" si="2"/>
        <v>0</v>
      </c>
      <c r="L16" s="1103">
        <f t="shared" si="2"/>
        <v>0</v>
      </c>
      <c r="M16" s="423" t="s">
        <v>613</v>
      </c>
      <c r="N16" s="144" t="s">
        <v>614</v>
      </c>
    </row>
    <row r="17" spans="1:14" s="116" customFormat="1" ht="63.4" customHeight="1" x14ac:dyDescent="0.2">
      <c r="A17" s="139">
        <v>821</v>
      </c>
      <c r="B17" s="421" t="s">
        <v>610</v>
      </c>
      <c r="C17" s="140" t="s">
        <v>623</v>
      </c>
      <c r="D17" s="141" t="s">
        <v>1518</v>
      </c>
      <c r="E17" s="142">
        <v>0</v>
      </c>
      <c r="F17" s="142">
        <v>0</v>
      </c>
      <c r="G17" s="150">
        <v>0</v>
      </c>
      <c r="H17" s="1102">
        <f t="shared" si="3"/>
        <v>0</v>
      </c>
      <c r="I17" s="143"/>
      <c r="J17" s="1103">
        <f t="shared" si="4"/>
        <v>0</v>
      </c>
      <c r="K17" s="1103">
        <f t="shared" si="2"/>
        <v>0</v>
      </c>
      <c r="L17" s="1103">
        <f t="shared" si="2"/>
        <v>0</v>
      </c>
      <c r="M17" s="423" t="s">
        <v>613</v>
      </c>
      <c r="N17" s="144" t="s">
        <v>614</v>
      </c>
    </row>
    <row r="18" spans="1:14" s="116" customFormat="1" ht="94.5" x14ac:dyDescent="0.2">
      <c r="A18" s="139">
        <v>821</v>
      </c>
      <c r="B18" s="421" t="s">
        <v>610</v>
      </c>
      <c r="C18" s="140" t="s">
        <v>624</v>
      </c>
      <c r="D18" s="141" t="s">
        <v>1519</v>
      </c>
      <c r="E18" s="142">
        <v>0</v>
      </c>
      <c r="F18" s="142">
        <v>0</v>
      </c>
      <c r="G18" s="150">
        <v>0</v>
      </c>
      <c r="H18" s="1102">
        <f t="shared" si="3"/>
        <v>0</v>
      </c>
      <c r="I18" s="143"/>
      <c r="J18" s="1103">
        <f t="shared" si="4"/>
        <v>0</v>
      </c>
      <c r="K18" s="1103">
        <f t="shared" si="2"/>
        <v>0</v>
      </c>
      <c r="L18" s="1103">
        <f t="shared" si="2"/>
        <v>0</v>
      </c>
      <c r="M18" s="423" t="s">
        <v>613</v>
      </c>
      <c r="N18" s="144" t="s">
        <v>614</v>
      </c>
    </row>
    <row r="19" spans="1:14" s="116" customFormat="1" ht="74.25" x14ac:dyDescent="0.2">
      <c r="A19" s="139">
        <v>821</v>
      </c>
      <c r="B19" s="421" t="s">
        <v>610</v>
      </c>
      <c r="C19" s="140" t="s">
        <v>625</v>
      </c>
      <c r="D19" s="141" t="s">
        <v>1520</v>
      </c>
      <c r="E19" s="142">
        <v>8752.08</v>
      </c>
      <c r="F19" s="142">
        <v>23102.18</v>
      </c>
      <c r="G19" s="150">
        <v>15000</v>
      </c>
      <c r="H19" s="1102">
        <f t="shared" si="3"/>
        <v>25714</v>
      </c>
      <c r="I19" s="143"/>
      <c r="J19" s="1103">
        <f t="shared" si="4"/>
        <v>19189</v>
      </c>
      <c r="K19" s="1103">
        <f t="shared" si="2"/>
        <v>19189</v>
      </c>
      <c r="L19" s="1103">
        <f t="shared" si="2"/>
        <v>19189</v>
      </c>
      <c r="M19" s="423" t="s">
        <v>613</v>
      </c>
      <c r="N19" s="144" t="s">
        <v>614</v>
      </c>
    </row>
    <row r="20" spans="1:14" s="116" customFormat="1" ht="105" x14ac:dyDescent="0.2">
      <c r="A20" s="139">
        <v>821</v>
      </c>
      <c r="B20" s="421" t="s">
        <v>610</v>
      </c>
      <c r="C20" s="140" t="s">
        <v>626</v>
      </c>
      <c r="D20" s="141" t="s">
        <v>1521</v>
      </c>
      <c r="E20" s="142">
        <v>0</v>
      </c>
      <c r="F20" s="142">
        <v>0</v>
      </c>
      <c r="G20" s="150">
        <v>0</v>
      </c>
      <c r="H20" s="1102">
        <f t="shared" si="3"/>
        <v>0</v>
      </c>
      <c r="I20" s="143"/>
      <c r="J20" s="1103">
        <f t="shared" si="4"/>
        <v>0</v>
      </c>
      <c r="K20" s="1103">
        <f t="shared" si="2"/>
        <v>0</v>
      </c>
      <c r="L20" s="1103">
        <f t="shared" si="2"/>
        <v>0</v>
      </c>
      <c r="M20" s="423" t="s">
        <v>613</v>
      </c>
      <c r="N20" s="144" t="s">
        <v>614</v>
      </c>
    </row>
    <row r="21" spans="1:14" s="116" customFormat="1" ht="74.25" x14ac:dyDescent="0.2">
      <c r="A21" s="139">
        <v>821</v>
      </c>
      <c r="B21" s="421" t="s">
        <v>610</v>
      </c>
      <c r="C21" s="140" t="s">
        <v>162</v>
      </c>
      <c r="D21" s="141" t="s">
        <v>163</v>
      </c>
      <c r="E21" s="142">
        <v>165684.89000000001</v>
      </c>
      <c r="F21" s="142">
        <v>215581.6</v>
      </c>
      <c r="G21" s="150">
        <v>73510.399999999994</v>
      </c>
      <c r="H21" s="1102">
        <f t="shared" si="3"/>
        <v>126018</v>
      </c>
      <c r="I21" s="143"/>
      <c r="J21" s="1103">
        <f t="shared" si="4"/>
        <v>169095</v>
      </c>
      <c r="K21" s="1103">
        <f t="shared" si="2"/>
        <v>169095</v>
      </c>
      <c r="L21" s="1103">
        <f t="shared" si="2"/>
        <v>169095</v>
      </c>
      <c r="M21" s="423" t="s">
        <v>613</v>
      </c>
      <c r="N21" s="144" t="s">
        <v>614</v>
      </c>
    </row>
    <row r="22" spans="1:14" s="138" customFormat="1" ht="94.5" customHeight="1" x14ac:dyDescent="0.2">
      <c r="A22" s="145">
        <v>821</v>
      </c>
      <c r="B22" s="417" t="s">
        <v>610</v>
      </c>
      <c r="C22" s="136" t="s">
        <v>627</v>
      </c>
      <c r="D22" s="137" t="s">
        <v>1522</v>
      </c>
      <c r="E22" s="146">
        <f t="shared" ref="E22:L22" si="5">SUM(E23:E32)</f>
        <v>1476719.8399999999</v>
      </c>
      <c r="F22" s="146">
        <f t="shared" si="5"/>
        <v>1164283.74</v>
      </c>
      <c r="G22" s="146">
        <f t="shared" si="5"/>
        <v>621693.13</v>
      </c>
      <c r="H22" s="1104">
        <f t="shared" si="5"/>
        <v>1065760</v>
      </c>
      <c r="I22" s="146"/>
      <c r="J22" s="1104">
        <f>SUM(J23:J32)</f>
        <v>1237000</v>
      </c>
      <c r="K22" s="1104">
        <f t="shared" si="5"/>
        <v>1237000</v>
      </c>
      <c r="L22" s="1104">
        <f t="shared" si="5"/>
        <v>1237000</v>
      </c>
      <c r="M22" s="419" t="s">
        <v>613</v>
      </c>
      <c r="N22" s="147" t="s">
        <v>614</v>
      </c>
    </row>
    <row r="23" spans="1:14" s="116" customFormat="1" ht="105" x14ac:dyDescent="0.2">
      <c r="A23" s="139">
        <v>821</v>
      </c>
      <c r="B23" s="421" t="s">
        <v>610</v>
      </c>
      <c r="C23" s="140" t="s">
        <v>257</v>
      </c>
      <c r="D23" s="141" t="s">
        <v>628</v>
      </c>
      <c r="E23" s="148">
        <v>0</v>
      </c>
      <c r="F23" s="148">
        <v>0</v>
      </c>
      <c r="G23" s="150">
        <v>0</v>
      </c>
      <c r="H23" s="1102">
        <f>ROUND(G23/7*12,0)</f>
        <v>0</v>
      </c>
      <c r="I23" s="143"/>
      <c r="J23" s="1103">
        <f t="shared" si="4"/>
        <v>0</v>
      </c>
      <c r="K23" s="1103">
        <f t="shared" si="2"/>
        <v>0</v>
      </c>
      <c r="L23" s="1103">
        <f t="shared" si="2"/>
        <v>0</v>
      </c>
      <c r="M23" s="423" t="s">
        <v>613</v>
      </c>
      <c r="N23" s="144" t="s">
        <v>614</v>
      </c>
    </row>
    <row r="24" spans="1:14" s="116" customFormat="1" ht="105" x14ac:dyDescent="0.2">
      <c r="A24" s="139">
        <v>821</v>
      </c>
      <c r="B24" s="421" t="s">
        <v>610</v>
      </c>
      <c r="C24" s="140" t="s">
        <v>629</v>
      </c>
      <c r="D24" s="141" t="s">
        <v>1523</v>
      </c>
      <c r="E24" s="148">
        <v>0</v>
      </c>
      <c r="F24" s="148">
        <v>0</v>
      </c>
      <c r="G24" s="150">
        <v>0</v>
      </c>
      <c r="H24" s="1102">
        <f t="shared" ref="H24:H32" si="6">ROUND(G24/7*12,0)</f>
        <v>0</v>
      </c>
      <c r="I24" s="143"/>
      <c r="J24" s="1103">
        <f t="shared" si="4"/>
        <v>0</v>
      </c>
      <c r="K24" s="1103">
        <f t="shared" si="2"/>
        <v>0</v>
      </c>
      <c r="L24" s="1103">
        <f t="shared" si="2"/>
        <v>0</v>
      </c>
      <c r="M24" s="423" t="s">
        <v>613</v>
      </c>
      <c r="N24" s="144" t="s">
        <v>614</v>
      </c>
    </row>
    <row r="25" spans="1:14" s="116" customFormat="1" ht="105" x14ac:dyDescent="0.2">
      <c r="A25" s="424">
        <v>821</v>
      </c>
      <c r="B25" s="421" t="s">
        <v>610</v>
      </c>
      <c r="C25" s="140" t="s">
        <v>630</v>
      </c>
      <c r="D25" s="141" t="s">
        <v>1524</v>
      </c>
      <c r="E25" s="148">
        <v>0</v>
      </c>
      <c r="F25" s="148">
        <v>0</v>
      </c>
      <c r="G25" s="150">
        <v>0</v>
      </c>
      <c r="H25" s="1102">
        <f t="shared" si="6"/>
        <v>0</v>
      </c>
      <c r="I25" s="143"/>
      <c r="J25" s="1103">
        <f t="shared" si="4"/>
        <v>0</v>
      </c>
      <c r="K25" s="1103">
        <f t="shared" si="2"/>
        <v>0</v>
      </c>
      <c r="L25" s="1103">
        <f t="shared" si="2"/>
        <v>0</v>
      </c>
      <c r="M25" s="423" t="s">
        <v>613</v>
      </c>
      <c r="N25" s="144" t="s">
        <v>614</v>
      </c>
    </row>
    <row r="26" spans="1:14" s="116" customFormat="1" ht="136.5" x14ac:dyDescent="0.2">
      <c r="A26" s="139">
        <v>821</v>
      </c>
      <c r="B26" s="421" t="s">
        <v>610</v>
      </c>
      <c r="C26" s="140" t="s">
        <v>259</v>
      </c>
      <c r="D26" s="141" t="s">
        <v>229</v>
      </c>
      <c r="E26" s="142">
        <v>73017.100000000006</v>
      </c>
      <c r="F26" s="142">
        <v>61261.78</v>
      </c>
      <c r="G26" s="150">
        <v>26747.01</v>
      </c>
      <c r="H26" s="1102">
        <f t="shared" si="6"/>
        <v>45852</v>
      </c>
      <c r="I26" s="143"/>
      <c r="J26" s="1103">
        <f t="shared" si="4"/>
        <v>60044</v>
      </c>
      <c r="K26" s="1103">
        <f t="shared" si="2"/>
        <v>60044</v>
      </c>
      <c r="L26" s="1103">
        <f t="shared" si="2"/>
        <v>60044</v>
      </c>
      <c r="M26" s="423" t="s">
        <v>613</v>
      </c>
      <c r="N26" s="144" t="s">
        <v>614</v>
      </c>
    </row>
    <row r="27" spans="1:14" s="116" customFormat="1" ht="84.4" customHeight="1" x14ac:dyDescent="0.2">
      <c r="A27" s="139">
        <v>821</v>
      </c>
      <c r="B27" s="421" t="s">
        <v>610</v>
      </c>
      <c r="C27" s="140" t="s">
        <v>261</v>
      </c>
      <c r="D27" s="141" t="s">
        <v>230</v>
      </c>
      <c r="E27" s="142">
        <v>347099.57</v>
      </c>
      <c r="F27" s="142">
        <v>288894.56</v>
      </c>
      <c r="G27" s="150">
        <v>119812.41</v>
      </c>
      <c r="H27" s="1102">
        <f t="shared" si="6"/>
        <v>205393</v>
      </c>
      <c r="I27" s="143"/>
      <c r="J27" s="1103">
        <f t="shared" si="4"/>
        <v>280462</v>
      </c>
      <c r="K27" s="1103">
        <f t="shared" si="2"/>
        <v>280462</v>
      </c>
      <c r="L27" s="1103">
        <f t="shared" si="2"/>
        <v>280462</v>
      </c>
      <c r="M27" s="423" t="s">
        <v>613</v>
      </c>
      <c r="N27" s="144" t="s">
        <v>614</v>
      </c>
    </row>
    <row r="28" spans="1:14" s="116" customFormat="1" ht="82.35" customHeight="1" x14ac:dyDescent="0.2">
      <c r="A28" s="139">
        <v>821</v>
      </c>
      <c r="B28" s="421" t="s">
        <v>610</v>
      </c>
      <c r="C28" s="140" t="s">
        <v>631</v>
      </c>
      <c r="D28" s="141" t="s">
        <v>1525</v>
      </c>
      <c r="E28" s="142">
        <v>50000</v>
      </c>
      <c r="F28" s="142">
        <v>10000</v>
      </c>
      <c r="G28" s="150">
        <v>10000</v>
      </c>
      <c r="H28" s="1102">
        <f t="shared" si="6"/>
        <v>17143</v>
      </c>
      <c r="I28" s="143"/>
      <c r="J28" s="1103">
        <f t="shared" si="4"/>
        <v>25714</v>
      </c>
      <c r="K28" s="1103">
        <f t="shared" si="2"/>
        <v>25714</v>
      </c>
      <c r="L28" s="1103">
        <f t="shared" si="2"/>
        <v>25714</v>
      </c>
      <c r="M28" s="423" t="s">
        <v>613</v>
      </c>
      <c r="N28" s="144" t="s">
        <v>614</v>
      </c>
    </row>
    <row r="29" spans="1:14" s="116" customFormat="1" ht="112.7" customHeight="1" x14ac:dyDescent="0.2">
      <c r="A29" s="139">
        <v>821</v>
      </c>
      <c r="B29" s="421" t="s">
        <v>610</v>
      </c>
      <c r="C29" s="140" t="s">
        <v>264</v>
      </c>
      <c r="D29" s="141" t="s">
        <v>231</v>
      </c>
      <c r="E29" s="142">
        <v>48114.32</v>
      </c>
      <c r="F29" s="142">
        <v>34727.42</v>
      </c>
      <c r="G29" s="150">
        <v>26499.29</v>
      </c>
      <c r="H29" s="1102">
        <f t="shared" si="6"/>
        <v>45427</v>
      </c>
      <c r="I29" s="143"/>
      <c r="J29" s="1103">
        <f t="shared" si="4"/>
        <v>42756</v>
      </c>
      <c r="K29" s="1103">
        <f t="shared" si="2"/>
        <v>42756</v>
      </c>
      <c r="L29" s="1103">
        <f t="shared" si="2"/>
        <v>42756</v>
      </c>
      <c r="M29" s="423" t="s">
        <v>613</v>
      </c>
      <c r="N29" s="144" t="s">
        <v>614</v>
      </c>
    </row>
    <row r="30" spans="1:14" s="116" customFormat="1" ht="94.5" x14ac:dyDescent="0.2">
      <c r="A30" s="139">
        <v>821</v>
      </c>
      <c r="B30" s="421" t="s">
        <v>610</v>
      </c>
      <c r="C30" s="140" t="s">
        <v>263</v>
      </c>
      <c r="D30" s="141" t="s">
        <v>632</v>
      </c>
      <c r="E30" s="142">
        <v>0</v>
      </c>
      <c r="F30" s="142">
        <v>0</v>
      </c>
      <c r="G30" s="150">
        <v>0</v>
      </c>
      <c r="H30" s="1102">
        <f t="shared" si="6"/>
        <v>0</v>
      </c>
      <c r="I30" s="143"/>
      <c r="J30" s="1103">
        <f t="shared" si="4"/>
        <v>0</v>
      </c>
      <c r="K30" s="1103">
        <f t="shared" si="2"/>
        <v>0</v>
      </c>
      <c r="L30" s="1103">
        <f t="shared" si="2"/>
        <v>0</v>
      </c>
      <c r="M30" s="423" t="s">
        <v>613</v>
      </c>
      <c r="N30" s="144" t="s">
        <v>614</v>
      </c>
    </row>
    <row r="31" spans="1:14" s="116" customFormat="1" ht="74.25" x14ac:dyDescent="0.2">
      <c r="A31" s="139">
        <v>821</v>
      </c>
      <c r="B31" s="421" t="s">
        <v>610</v>
      </c>
      <c r="C31" s="140" t="s">
        <v>265</v>
      </c>
      <c r="D31" s="141" t="s">
        <v>232</v>
      </c>
      <c r="E31" s="142">
        <v>978141.7</v>
      </c>
      <c r="F31" s="142">
        <v>753985.76</v>
      </c>
      <c r="G31" s="150">
        <v>438634.42</v>
      </c>
      <c r="H31" s="1102">
        <f t="shared" si="6"/>
        <v>751945</v>
      </c>
      <c r="I31" s="143"/>
      <c r="J31" s="1103">
        <f t="shared" si="4"/>
        <v>828024</v>
      </c>
      <c r="K31" s="1103">
        <f t="shared" si="2"/>
        <v>828024</v>
      </c>
      <c r="L31" s="1103">
        <f t="shared" si="2"/>
        <v>828024</v>
      </c>
      <c r="M31" s="423" t="s">
        <v>613</v>
      </c>
      <c r="N31" s="144" t="s">
        <v>614</v>
      </c>
    </row>
    <row r="32" spans="1:14" s="116" customFormat="1" ht="74.25" x14ac:dyDescent="0.2">
      <c r="A32" s="139">
        <v>821</v>
      </c>
      <c r="B32" s="421" t="s">
        <v>610</v>
      </c>
      <c r="C32" s="140" t="s">
        <v>267</v>
      </c>
      <c r="D32" s="141" t="s">
        <v>233</v>
      </c>
      <c r="E32" s="142">
        <v>-19652.849999999999</v>
      </c>
      <c r="F32" s="142">
        <v>15414.22</v>
      </c>
      <c r="G32" s="150">
        <v>0</v>
      </c>
      <c r="H32" s="1102">
        <f t="shared" si="6"/>
        <v>0</v>
      </c>
      <c r="I32" s="143"/>
      <c r="J32" s="1103">
        <v>0</v>
      </c>
      <c r="K32" s="1103">
        <f t="shared" si="2"/>
        <v>0</v>
      </c>
      <c r="L32" s="1103">
        <f t="shared" si="2"/>
        <v>0</v>
      </c>
      <c r="M32" s="423" t="s">
        <v>613</v>
      </c>
      <c r="N32" s="144" t="s">
        <v>614</v>
      </c>
    </row>
    <row r="33" spans="1:14" s="138" customFormat="1" ht="87.75" x14ac:dyDescent="0.2">
      <c r="A33" s="145">
        <v>821</v>
      </c>
      <c r="B33" s="417" t="s">
        <v>610</v>
      </c>
      <c r="C33" s="149" t="s">
        <v>633</v>
      </c>
      <c r="D33" s="137" t="s">
        <v>1526</v>
      </c>
      <c r="E33" s="146">
        <f t="shared" ref="E33:L33" si="7">SUM(E34:E43)</f>
        <v>284326.31000000006</v>
      </c>
      <c r="F33" s="146">
        <f t="shared" si="7"/>
        <v>559973.53</v>
      </c>
      <c r="G33" s="146">
        <f t="shared" si="7"/>
        <v>537273.89</v>
      </c>
      <c r="H33" s="1104">
        <f t="shared" si="7"/>
        <v>921041</v>
      </c>
      <c r="I33" s="146"/>
      <c r="J33" s="1104">
        <f>SUM(J34:J43)</f>
        <v>588447</v>
      </c>
      <c r="K33" s="1104">
        <f t="shared" si="7"/>
        <v>588447</v>
      </c>
      <c r="L33" s="1104">
        <f t="shared" si="7"/>
        <v>588447</v>
      </c>
      <c r="M33" s="419" t="s">
        <v>613</v>
      </c>
      <c r="N33" s="147" t="s">
        <v>614</v>
      </c>
    </row>
    <row r="34" spans="1:14" s="116" customFormat="1" ht="84" x14ac:dyDescent="0.2">
      <c r="A34" s="424">
        <v>821</v>
      </c>
      <c r="B34" s="421" t="s">
        <v>610</v>
      </c>
      <c r="C34" s="140" t="s">
        <v>634</v>
      </c>
      <c r="D34" s="141" t="s">
        <v>1527</v>
      </c>
      <c r="E34" s="142">
        <v>35000</v>
      </c>
      <c r="F34" s="142">
        <v>5000</v>
      </c>
      <c r="G34" s="150">
        <v>0</v>
      </c>
      <c r="H34" s="1102">
        <f>ROUND(G34/7*12,0)</f>
        <v>0</v>
      </c>
      <c r="I34" s="143"/>
      <c r="J34" s="1103">
        <f t="shared" si="4"/>
        <v>13333</v>
      </c>
      <c r="K34" s="1103">
        <f t="shared" si="2"/>
        <v>13333</v>
      </c>
      <c r="L34" s="1103">
        <f t="shared" si="2"/>
        <v>13333</v>
      </c>
      <c r="M34" s="423" t="s">
        <v>613</v>
      </c>
      <c r="N34" s="144" t="s">
        <v>614</v>
      </c>
    </row>
    <row r="35" spans="1:14" s="116" customFormat="1" ht="84" x14ac:dyDescent="0.2">
      <c r="A35" s="139">
        <v>821</v>
      </c>
      <c r="B35" s="421" t="s">
        <v>610</v>
      </c>
      <c r="C35" s="140" t="s">
        <v>635</v>
      </c>
      <c r="D35" s="141" t="s">
        <v>1528</v>
      </c>
      <c r="E35" s="142">
        <v>0</v>
      </c>
      <c r="F35" s="142">
        <v>0</v>
      </c>
      <c r="G35" s="150">
        <v>0</v>
      </c>
      <c r="H35" s="1102">
        <f t="shared" ref="H35:H43" si="8">ROUND(G35/7*12,0)</f>
        <v>0</v>
      </c>
      <c r="I35" s="143"/>
      <c r="J35" s="1103">
        <f t="shared" si="4"/>
        <v>0</v>
      </c>
      <c r="K35" s="1103">
        <f t="shared" si="2"/>
        <v>0</v>
      </c>
      <c r="L35" s="1103">
        <f t="shared" si="2"/>
        <v>0</v>
      </c>
      <c r="M35" s="423" t="s">
        <v>613</v>
      </c>
      <c r="N35" s="144" t="s">
        <v>614</v>
      </c>
    </row>
    <row r="36" spans="1:14" s="116" customFormat="1" ht="74.25" x14ac:dyDescent="0.2">
      <c r="A36" s="139">
        <v>821</v>
      </c>
      <c r="B36" s="421" t="s">
        <v>610</v>
      </c>
      <c r="C36" s="140" t="s">
        <v>636</v>
      </c>
      <c r="D36" s="141" t="s">
        <v>1529</v>
      </c>
      <c r="E36" s="142">
        <v>0</v>
      </c>
      <c r="F36" s="142">
        <v>0</v>
      </c>
      <c r="G36" s="150">
        <v>0</v>
      </c>
      <c r="H36" s="1102">
        <f t="shared" si="8"/>
        <v>0</v>
      </c>
      <c r="I36" s="143"/>
      <c r="J36" s="1103">
        <f t="shared" si="4"/>
        <v>0</v>
      </c>
      <c r="K36" s="1103">
        <f t="shared" si="2"/>
        <v>0</v>
      </c>
      <c r="L36" s="1103">
        <f t="shared" si="2"/>
        <v>0</v>
      </c>
      <c r="M36" s="423" t="s">
        <v>613</v>
      </c>
      <c r="N36" s="144" t="s">
        <v>614</v>
      </c>
    </row>
    <row r="37" spans="1:14" s="116" customFormat="1" ht="74.25" x14ac:dyDescent="0.2">
      <c r="A37" s="139">
        <v>821</v>
      </c>
      <c r="B37" s="421" t="s">
        <v>610</v>
      </c>
      <c r="C37" s="140" t="s">
        <v>268</v>
      </c>
      <c r="D37" s="141" t="s">
        <v>234</v>
      </c>
      <c r="E37" s="142">
        <v>3203.81</v>
      </c>
      <c r="F37" s="142">
        <v>6957.33</v>
      </c>
      <c r="G37" s="150">
        <v>2840.26</v>
      </c>
      <c r="H37" s="1102">
        <f t="shared" si="8"/>
        <v>4869</v>
      </c>
      <c r="I37" s="143"/>
      <c r="J37" s="1103">
        <f t="shared" si="4"/>
        <v>5010</v>
      </c>
      <c r="K37" s="1103">
        <f t="shared" si="2"/>
        <v>5010</v>
      </c>
      <c r="L37" s="1103">
        <f t="shared" si="2"/>
        <v>5010</v>
      </c>
      <c r="M37" s="423" t="s">
        <v>613</v>
      </c>
      <c r="N37" s="144" t="s">
        <v>614</v>
      </c>
    </row>
    <row r="38" spans="1:14" s="116" customFormat="1" ht="84" x14ac:dyDescent="0.2">
      <c r="A38" s="139">
        <v>821</v>
      </c>
      <c r="B38" s="421" t="s">
        <v>610</v>
      </c>
      <c r="C38" s="140" t="s">
        <v>637</v>
      </c>
      <c r="D38" s="141" t="s">
        <v>1530</v>
      </c>
      <c r="E38" s="142">
        <v>26156.73</v>
      </c>
      <c r="F38" s="142">
        <v>32751.43</v>
      </c>
      <c r="G38" s="150">
        <v>22982.17</v>
      </c>
      <c r="H38" s="1102">
        <f t="shared" si="8"/>
        <v>39398</v>
      </c>
      <c r="I38" s="143"/>
      <c r="J38" s="1103">
        <f t="shared" si="4"/>
        <v>32769</v>
      </c>
      <c r="K38" s="1103">
        <f t="shared" si="2"/>
        <v>32769</v>
      </c>
      <c r="L38" s="1103">
        <f t="shared" si="2"/>
        <v>32769</v>
      </c>
      <c r="M38" s="423" t="s">
        <v>613</v>
      </c>
      <c r="N38" s="144" t="s">
        <v>614</v>
      </c>
    </row>
    <row r="39" spans="1:14" s="116" customFormat="1" ht="74.25" x14ac:dyDescent="0.2">
      <c r="A39" s="139">
        <v>821</v>
      </c>
      <c r="B39" s="421" t="s">
        <v>610</v>
      </c>
      <c r="C39" s="140" t="s">
        <v>269</v>
      </c>
      <c r="D39" s="141" t="s">
        <v>235</v>
      </c>
      <c r="E39" s="142">
        <v>103461.89</v>
      </c>
      <c r="F39" s="142">
        <v>125639.44</v>
      </c>
      <c r="G39" s="150">
        <v>156092.53</v>
      </c>
      <c r="H39" s="1102">
        <f t="shared" si="8"/>
        <v>267587</v>
      </c>
      <c r="I39" s="143"/>
      <c r="J39" s="1103">
        <f t="shared" si="4"/>
        <v>165563</v>
      </c>
      <c r="K39" s="1103">
        <f t="shared" si="2"/>
        <v>165563</v>
      </c>
      <c r="L39" s="1103">
        <f t="shared" si="2"/>
        <v>165563</v>
      </c>
      <c r="M39" s="423" t="s">
        <v>613</v>
      </c>
      <c r="N39" s="144" t="s">
        <v>614</v>
      </c>
    </row>
    <row r="40" spans="1:14" s="116" customFormat="1" ht="66.95" customHeight="1" x14ac:dyDescent="0.2">
      <c r="A40" s="139">
        <v>821</v>
      </c>
      <c r="B40" s="421" t="s">
        <v>610</v>
      </c>
      <c r="C40" s="140" t="s">
        <v>638</v>
      </c>
      <c r="D40" s="141" t="s">
        <v>1531</v>
      </c>
      <c r="E40" s="142">
        <v>0</v>
      </c>
      <c r="F40" s="142">
        <v>0</v>
      </c>
      <c r="G40" s="150">
        <v>0</v>
      </c>
      <c r="H40" s="1102">
        <f t="shared" si="8"/>
        <v>0</v>
      </c>
      <c r="I40" s="143"/>
      <c r="J40" s="1103">
        <f t="shared" si="4"/>
        <v>0</v>
      </c>
      <c r="K40" s="1103">
        <f t="shared" si="2"/>
        <v>0</v>
      </c>
      <c r="L40" s="1103">
        <f t="shared" si="2"/>
        <v>0</v>
      </c>
      <c r="M40" s="423" t="s">
        <v>613</v>
      </c>
      <c r="N40" s="144" t="s">
        <v>614</v>
      </c>
    </row>
    <row r="41" spans="1:14" s="116" customFormat="1" ht="74.650000000000006" customHeight="1" x14ac:dyDescent="0.2">
      <c r="A41" s="139">
        <v>821</v>
      </c>
      <c r="B41" s="421" t="s">
        <v>610</v>
      </c>
      <c r="C41" s="140" t="s">
        <v>639</v>
      </c>
      <c r="D41" s="141" t="s">
        <v>1532</v>
      </c>
      <c r="E41" s="142">
        <v>109303.1</v>
      </c>
      <c r="F41" s="142">
        <v>309216.64000000001</v>
      </c>
      <c r="G41" s="150">
        <v>0</v>
      </c>
      <c r="H41" s="1102">
        <f t="shared" si="8"/>
        <v>0</v>
      </c>
      <c r="I41" s="143"/>
      <c r="J41" s="1103">
        <f t="shared" si="4"/>
        <v>139507</v>
      </c>
      <c r="K41" s="1103">
        <f t="shared" si="2"/>
        <v>139507</v>
      </c>
      <c r="L41" s="1103">
        <f t="shared" si="2"/>
        <v>139507</v>
      </c>
      <c r="M41" s="423" t="s">
        <v>613</v>
      </c>
      <c r="N41" s="144" t="s">
        <v>614</v>
      </c>
    </row>
    <row r="42" spans="1:14" s="116" customFormat="1" ht="66" customHeight="1" x14ac:dyDescent="0.2">
      <c r="A42" s="139">
        <v>821</v>
      </c>
      <c r="B42" s="421" t="s">
        <v>610</v>
      </c>
      <c r="C42" s="140" t="s">
        <v>640</v>
      </c>
      <c r="D42" s="141" t="s">
        <v>1533</v>
      </c>
      <c r="E42" s="142">
        <v>0</v>
      </c>
      <c r="F42" s="142">
        <v>0</v>
      </c>
      <c r="G42" s="150">
        <v>0</v>
      </c>
      <c r="H42" s="1102">
        <f t="shared" si="8"/>
        <v>0</v>
      </c>
      <c r="I42" s="143"/>
      <c r="J42" s="1103">
        <f t="shared" si="4"/>
        <v>0</v>
      </c>
      <c r="K42" s="1103">
        <f t="shared" si="2"/>
        <v>0</v>
      </c>
      <c r="L42" s="1103">
        <f t="shared" si="2"/>
        <v>0</v>
      </c>
      <c r="M42" s="423" t="s">
        <v>613</v>
      </c>
      <c r="N42" s="144" t="s">
        <v>614</v>
      </c>
    </row>
    <row r="43" spans="1:14" s="116" customFormat="1" ht="74.25" x14ac:dyDescent="0.2">
      <c r="A43" s="139">
        <v>821</v>
      </c>
      <c r="B43" s="421" t="s">
        <v>610</v>
      </c>
      <c r="C43" s="140" t="s">
        <v>641</v>
      </c>
      <c r="D43" s="141" t="s">
        <v>1534</v>
      </c>
      <c r="E43" s="142">
        <v>7200.78</v>
      </c>
      <c r="F43" s="142">
        <v>80408.69</v>
      </c>
      <c r="G43" s="150">
        <v>355358.93</v>
      </c>
      <c r="H43" s="1102">
        <f t="shared" si="8"/>
        <v>609187</v>
      </c>
      <c r="I43" s="143"/>
      <c r="J43" s="1103">
        <f t="shared" si="4"/>
        <v>232265</v>
      </c>
      <c r="K43" s="1103">
        <f t="shared" si="2"/>
        <v>232265</v>
      </c>
      <c r="L43" s="1103">
        <f t="shared" si="2"/>
        <v>232265</v>
      </c>
      <c r="M43" s="423" t="s">
        <v>613</v>
      </c>
      <c r="N43" s="144" t="s">
        <v>614</v>
      </c>
    </row>
    <row r="44" spans="1:14" s="138" customFormat="1" ht="87.75" x14ac:dyDescent="0.2">
      <c r="A44" s="416">
        <v>821</v>
      </c>
      <c r="B44" s="417" t="s">
        <v>610</v>
      </c>
      <c r="C44" s="149" t="s">
        <v>642</v>
      </c>
      <c r="D44" s="137" t="s">
        <v>1535</v>
      </c>
      <c r="E44" s="146">
        <f t="shared" ref="E44:L44" si="9">SUM(E45:E59)</f>
        <v>296468.42</v>
      </c>
      <c r="F44" s="146">
        <f t="shared" si="9"/>
        <v>190485.65</v>
      </c>
      <c r="G44" s="146">
        <f t="shared" si="9"/>
        <v>1851101.34</v>
      </c>
      <c r="H44" s="1104">
        <f t="shared" si="9"/>
        <v>3173316</v>
      </c>
      <c r="I44" s="146"/>
      <c r="J44" s="1104">
        <f>SUM(J45:J59)</f>
        <v>1236757</v>
      </c>
      <c r="K44" s="1104">
        <f t="shared" si="9"/>
        <v>1236757</v>
      </c>
      <c r="L44" s="1104">
        <f t="shared" si="9"/>
        <v>1236757</v>
      </c>
      <c r="M44" s="419" t="s">
        <v>613</v>
      </c>
      <c r="N44" s="147" t="s">
        <v>614</v>
      </c>
    </row>
    <row r="45" spans="1:14" s="116" customFormat="1" ht="115.5" x14ac:dyDescent="0.2">
      <c r="A45" s="139">
        <v>821</v>
      </c>
      <c r="B45" s="421" t="s">
        <v>610</v>
      </c>
      <c r="C45" s="140" t="s">
        <v>643</v>
      </c>
      <c r="D45" s="141" t="s">
        <v>1536</v>
      </c>
      <c r="E45" s="142">
        <v>5000</v>
      </c>
      <c r="F45" s="142">
        <v>0</v>
      </c>
      <c r="G45" s="150">
        <v>0</v>
      </c>
      <c r="H45" s="1102">
        <f>ROUND(G45/7*12,0)</f>
        <v>0</v>
      </c>
      <c r="I45" s="143"/>
      <c r="J45" s="1103">
        <f t="shared" si="4"/>
        <v>1667</v>
      </c>
      <c r="K45" s="1103">
        <f t="shared" si="2"/>
        <v>1667</v>
      </c>
      <c r="L45" s="1103">
        <f t="shared" si="2"/>
        <v>1667</v>
      </c>
      <c r="M45" s="423" t="s">
        <v>613</v>
      </c>
      <c r="N45" s="144" t="s">
        <v>614</v>
      </c>
    </row>
    <row r="46" spans="1:14" s="116" customFormat="1" ht="84" x14ac:dyDescent="0.2">
      <c r="A46" s="139">
        <v>821</v>
      </c>
      <c r="B46" s="421" t="s">
        <v>610</v>
      </c>
      <c r="C46" s="140" t="s">
        <v>644</v>
      </c>
      <c r="D46" s="141" t="s">
        <v>1537</v>
      </c>
      <c r="E46" s="142">
        <v>0</v>
      </c>
      <c r="F46" s="142">
        <v>0</v>
      </c>
      <c r="G46" s="150">
        <v>0</v>
      </c>
      <c r="H46" s="1102">
        <f t="shared" ref="H46:H59" si="10">ROUND(G46/7*12,0)</f>
        <v>0</v>
      </c>
      <c r="I46" s="143"/>
      <c r="J46" s="1103">
        <f t="shared" si="4"/>
        <v>0</v>
      </c>
      <c r="K46" s="1103">
        <f t="shared" si="2"/>
        <v>0</v>
      </c>
      <c r="L46" s="1103">
        <f t="shared" si="2"/>
        <v>0</v>
      </c>
      <c r="M46" s="423" t="s">
        <v>613</v>
      </c>
      <c r="N46" s="144" t="s">
        <v>614</v>
      </c>
    </row>
    <row r="47" spans="1:14" s="116" customFormat="1" ht="74.25" x14ac:dyDescent="0.2">
      <c r="A47" s="139">
        <v>821</v>
      </c>
      <c r="B47" s="421" t="s">
        <v>610</v>
      </c>
      <c r="C47" s="140" t="s">
        <v>645</v>
      </c>
      <c r="D47" s="141" t="s">
        <v>1538</v>
      </c>
      <c r="E47" s="142">
        <v>0</v>
      </c>
      <c r="F47" s="142">
        <v>0</v>
      </c>
      <c r="G47" s="150">
        <v>0</v>
      </c>
      <c r="H47" s="1102">
        <f t="shared" si="10"/>
        <v>0</v>
      </c>
      <c r="I47" s="143"/>
      <c r="J47" s="1103">
        <f t="shared" si="4"/>
        <v>0</v>
      </c>
      <c r="K47" s="1103">
        <f t="shared" si="2"/>
        <v>0</v>
      </c>
      <c r="L47" s="1103">
        <f t="shared" si="2"/>
        <v>0</v>
      </c>
      <c r="M47" s="423" t="s">
        <v>613</v>
      </c>
      <c r="N47" s="144" t="s">
        <v>614</v>
      </c>
    </row>
    <row r="48" spans="1:14" s="116" customFormat="1" ht="74.099999999999994" customHeight="1" x14ac:dyDescent="0.2">
      <c r="A48" s="139">
        <v>821</v>
      </c>
      <c r="B48" s="421" t="s">
        <v>610</v>
      </c>
      <c r="C48" s="140" t="s">
        <v>646</v>
      </c>
      <c r="D48" s="141" t="s">
        <v>1539</v>
      </c>
      <c r="E48" s="142">
        <v>0</v>
      </c>
      <c r="F48" s="142">
        <v>0</v>
      </c>
      <c r="G48" s="150">
        <v>0</v>
      </c>
      <c r="H48" s="1102">
        <f t="shared" si="10"/>
        <v>0</v>
      </c>
      <c r="I48" s="143"/>
      <c r="J48" s="1103">
        <f t="shared" si="4"/>
        <v>0</v>
      </c>
      <c r="K48" s="1103">
        <f t="shared" si="2"/>
        <v>0</v>
      </c>
      <c r="L48" s="1103">
        <f t="shared" si="2"/>
        <v>0</v>
      </c>
      <c r="M48" s="423" t="s">
        <v>613</v>
      </c>
      <c r="N48" s="144" t="s">
        <v>614</v>
      </c>
    </row>
    <row r="49" spans="1:14" s="116" customFormat="1" ht="66" customHeight="1" x14ac:dyDescent="0.2">
      <c r="A49" s="139">
        <v>821</v>
      </c>
      <c r="B49" s="421" t="s">
        <v>610</v>
      </c>
      <c r="C49" s="140" t="s">
        <v>647</v>
      </c>
      <c r="D49" s="141" t="s">
        <v>1540</v>
      </c>
      <c r="E49" s="142">
        <v>0</v>
      </c>
      <c r="F49" s="142">
        <v>0</v>
      </c>
      <c r="G49" s="150">
        <v>0</v>
      </c>
      <c r="H49" s="1102">
        <f t="shared" si="10"/>
        <v>0</v>
      </c>
      <c r="I49" s="143"/>
      <c r="J49" s="1103">
        <f t="shared" si="4"/>
        <v>0</v>
      </c>
      <c r="K49" s="1103">
        <f t="shared" si="2"/>
        <v>0</v>
      </c>
      <c r="L49" s="1103">
        <f t="shared" si="2"/>
        <v>0</v>
      </c>
      <c r="M49" s="423" t="s">
        <v>613</v>
      </c>
      <c r="N49" s="144" t="s">
        <v>614</v>
      </c>
    </row>
    <row r="50" spans="1:14" s="116" customFormat="1" ht="74.25" x14ac:dyDescent="0.2">
      <c r="A50" s="139">
        <v>821</v>
      </c>
      <c r="B50" s="421" t="s">
        <v>610</v>
      </c>
      <c r="C50" s="140" t="s">
        <v>648</v>
      </c>
      <c r="D50" s="141" t="s">
        <v>1541</v>
      </c>
      <c r="E50" s="142">
        <v>0</v>
      </c>
      <c r="F50" s="142">
        <v>0</v>
      </c>
      <c r="G50" s="150">
        <v>0</v>
      </c>
      <c r="H50" s="1102">
        <f t="shared" si="10"/>
        <v>0</v>
      </c>
      <c r="I50" s="143"/>
      <c r="J50" s="1103">
        <f t="shared" si="4"/>
        <v>0</v>
      </c>
      <c r="K50" s="1103">
        <f t="shared" si="2"/>
        <v>0</v>
      </c>
      <c r="L50" s="1103">
        <f t="shared" si="2"/>
        <v>0</v>
      </c>
      <c r="M50" s="423" t="s">
        <v>613</v>
      </c>
      <c r="N50" s="144" t="s">
        <v>614</v>
      </c>
    </row>
    <row r="51" spans="1:14" s="116" customFormat="1" ht="94.5" x14ac:dyDescent="0.2">
      <c r="A51" s="139">
        <v>821</v>
      </c>
      <c r="B51" s="421" t="s">
        <v>610</v>
      </c>
      <c r="C51" s="140" t="s">
        <v>649</v>
      </c>
      <c r="D51" s="141" t="s">
        <v>1542</v>
      </c>
      <c r="E51" s="142">
        <v>0</v>
      </c>
      <c r="F51" s="142">
        <v>0</v>
      </c>
      <c r="G51" s="150">
        <v>0</v>
      </c>
      <c r="H51" s="1102">
        <f t="shared" si="10"/>
        <v>0</v>
      </c>
      <c r="I51" s="143"/>
      <c r="J51" s="1103">
        <f t="shared" si="4"/>
        <v>0</v>
      </c>
      <c r="K51" s="1103">
        <f t="shared" si="2"/>
        <v>0</v>
      </c>
      <c r="L51" s="1103">
        <f t="shared" si="2"/>
        <v>0</v>
      </c>
      <c r="M51" s="423" t="s">
        <v>613</v>
      </c>
      <c r="N51" s="144" t="s">
        <v>614</v>
      </c>
    </row>
    <row r="52" spans="1:14" s="116" customFormat="1" ht="94.5" x14ac:dyDescent="0.2">
      <c r="A52" s="139">
        <v>821</v>
      </c>
      <c r="B52" s="421" t="s">
        <v>610</v>
      </c>
      <c r="C52" s="140" t="s">
        <v>650</v>
      </c>
      <c r="D52" s="141" t="s">
        <v>1543</v>
      </c>
      <c r="E52" s="142">
        <v>-50000</v>
      </c>
      <c r="F52" s="142">
        <v>0</v>
      </c>
      <c r="G52" s="150">
        <v>0</v>
      </c>
      <c r="H52" s="1102">
        <f t="shared" si="10"/>
        <v>0</v>
      </c>
      <c r="I52" s="143"/>
      <c r="J52" s="1103">
        <v>0</v>
      </c>
      <c r="K52" s="1103">
        <f t="shared" si="2"/>
        <v>0</v>
      </c>
      <c r="L52" s="1103">
        <f t="shared" si="2"/>
        <v>0</v>
      </c>
      <c r="M52" s="423" t="s">
        <v>613</v>
      </c>
      <c r="N52" s="144" t="s">
        <v>614</v>
      </c>
    </row>
    <row r="53" spans="1:14" s="116" customFormat="1" ht="84" x14ac:dyDescent="0.2">
      <c r="A53" s="424">
        <v>821</v>
      </c>
      <c r="B53" s="421" t="s">
        <v>610</v>
      </c>
      <c r="C53" s="140" t="s">
        <v>651</v>
      </c>
      <c r="D53" s="141" t="s">
        <v>1544</v>
      </c>
      <c r="E53" s="142">
        <v>0</v>
      </c>
      <c r="F53" s="142">
        <v>0</v>
      </c>
      <c r="G53" s="150">
        <v>0</v>
      </c>
      <c r="H53" s="1102">
        <f t="shared" si="10"/>
        <v>0</v>
      </c>
      <c r="I53" s="143"/>
      <c r="J53" s="1103">
        <f t="shared" si="4"/>
        <v>0</v>
      </c>
      <c r="K53" s="1103">
        <f t="shared" si="2"/>
        <v>0</v>
      </c>
      <c r="L53" s="1103">
        <f t="shared" si="2"/>
        <v>0</v>
      </c>
      <c r="M53" s="423" t="s">
        <v>613</v>
      </c>
      <c r="N53" s="144" t="s">
        <v>614</v>
      </c>
    </row>
    <row r="54" spans="1:14" s="116" customFormat="1" ht="94.5" x14ac:dyDescent="0.2">
      <c r="A54" s="139">
        <v>821</v>
      </c>
      <c r="B54" s="421" t="s">
        <v>610</v>
      </c>
      <c r="C54" s="140" t="s">
        <v>652</v>
      </c>
      <c r="D54" s="141" t="s">
        <v>1545</v>
      </c>
      <c r="E54" s="142">
        <v>293968.42</v>
      </c>
      <c r="F54" s="142">
        <v>190167.25</v>
      </c>
      <c r="G54" s="150">
        <v>90988.34</v>
      </c>
      <c r="H54" s="1102">
        <f t="shared" si="10"/>
        <v>155980</v>
      </c>
      <c r="I54" s="143"/>
      <c r="J54" s="1103">
        <f t="shared" si="4"/>
        <v>213372</v>
      </c>
      <c r="K54" s="1103">
        <f t="shared" si="2"/>
        <v>213372</v>
      </c>
      <c r="L54" s="1103">
        <f t="shared" si="2"/>
        <v>213372</v>
      </c>
      <c r="M54" s="423" t="s">
        <v>613</v>
      </c>
      <c r="N54" s="144" t="s">
        <v>614</v>
      </c>
    </row>
    <row r="55" spans="1:14" s="116" customFormat="1" ht="84" x14ac:dyDescent="0.2">
      <c r="A55" s="139">
        <v>821</v>
      </c>
      <c r="B55" s="421" t="s">
        <v>610</v>
      </c>
      <c r="C55" s="140" t="s">
        <v>653</v>
      </c>
      <c r="D55" s="141" t="s">
        <v>1546</v>
      </c>
      <c r="E55" s="142">
        <v>0</v>
      </c>
      <c r="F55" s="142">
        <v>0</v>
      </c>
      <c r="G55" s="150">
        <v>0</v>
      </c>
      <c r="H55" s="1102">
        <f t="shared" si="10"/>
        <v>0</v>
      </c>
      <c r="I55" s="143"/>
      <c r="J55" s="1103">
        <f t="shared" si="4"/>
        <v>0</v>
      </c>
      <c r="K55" s="1103">
        <f t="shared" si="2"/>
        <v>0</v>
      </c>
      <c r="L55" s="1103">
        <f t="shared" si="2"/>
        <v>0</v>
      </c>
      <c r="M55" s="423" t="s">
        <v>613</v>
      </c>
      <c r="N55" s="144" t="s">
        <v>614</v>
      </c>
    </row>
    <row r="56" spans="1:14" s="116" customFormat="1" ht="94.5" x14ac:dyDescent="0.2">
      <c r="A56" s="139">
        <v>821</v>
      </c>
      <c r="B56" s="421" t="s">
        <v>610</v>
      </c>
      <c r="C56" s="140" t="s">
        <v>654</v>
      </c>
      <c r="D56" s="141" t="s">
        <v>1547</v>
      </c>
      <c r="E56" s="142">
        <v>0</v>
      </c>
      <c r="F56" s="142">
        <v>0</v>
      </c>
      <c r="G56" s="150">
        <v>1500</v>
      </c>
      <c r="H56" s="1102">
        <f t="shared" si="10"/>
        <v>2571</v>
      </c>
      <c r="I56" s="143"/>
      <c r="J56" s="1103">
        <f t="shared" si="4"/>
        <v>857</v>
      </c>
      <c r="K56" s="1103">
        <f t="shared" si="2"/>
        <v>857</v>
      </c>
      <c r="L56" s="1103">
        <f t="shared" si="2"/>
        <v>857</v>
      </c>
      <c r="M56" s="423" t="s">
        <v>613</v>
      </c>
      <c r="N56" s="144" t="s">
        <v>614</v>
      </c>
    </row>
    <row r="57" spans="1:14" s="116" customFormat="1" ht="75" customHeight="1" x14ac:dyDescent="0.2">
      <c r="A57" s="139">
        <v>821</v>
      </c>
      <c r="B57" s="421" t="s">
        <v>610</v>
      </c>
      <c r="C57" s="140" t="s">
        <v>655</v>
      </c>
      <c r="D57" s="141" t="s">
        <v>1548</v>
      </c>
      <c r="E57" s="142">
        <v>0</v>
      </c>
      <c r="F57" s="142">
        <v>0</v>
      </c>
      <c r="G57" s="150">
        <v>0</v>
      </c>
      <c r="H57" s="1102">
        <f t="shared" si="10"/>
        <v>0</v>
      </c>
      <c r="I57" s="143"/>
      <c r="J57" s="1103">
        <f t="shared" si="4"/>
        <v>0</v>
      </c>
      <c r="K57" s="1103">
        <f t="shared" si="2"/>
        <v>0</v>
      </c>
      <c r="L57" s="1103">
        <f t="shared" si="2"/>
        <v>0</v>
      </c>
      <c r="M57" s="423" t="s">
        <v>613</v>
      </c>
      <c r="N57" s="144" t="s">
        <v>614</v>
      </c>
    </row>
    <row r="58" spans="1:14" s="116" customFormat="1" ht="65.650000000000006" customHeight="1" x14ac:dyDescent="0.2">
      <c r="A58" s="139">
        <v>821</v>
      </c>
      <c r="B58" s="421" t="s">
        <v>610</v>
      </c>
      <c r="C58" s="140" t="s">
        <v>656</v>
      </c>
      <c r="D58" s="141" t="s">
        <v>1549</v>
      </c>
      <c r="E58" s="142">
        <v>48500</v>
      </c>
      <c r="F58" s="142">
        <v>0</v>
      </c>
      <c r="G58" s="150">
        <v>0</v>
      </c>
      <c r="H58" s="1102">
        <f t="shared" si="10"/>
        <v>0</v>
      </c>
      <c r="I58" s="143"/>
      <c r="J58" s="1103">
        <f t="shared" si="4"/>
        <v>16167</v>
      </c>
      <c r="K58" s="1103">
        <f t="shared" si="2"/>
        <v>16167</v>
      </c>
      <c r="L58" s="1103">
        <f t="shared" si="2"/>
        <v>16167</v>
      </c>
      <c r="M58" s="423" t="s">
        <v>613</v>
      </c>
      <c r="N58" s="144" t="s">
        <v>614</v>
      </c>
    </row>
    <row r="59" spans="1:14" s="116" customFormat="1" ht="74.25" x14ac:dyDescent="0.2">
      <c r="A59" s="139">
        <v>821</v>
      </c>
      <c r="B59" s="421" t="s">
        <v>610</v>
      </c>
      <c r="C59" s="140" t="s">
        <v>657</v>
      </c>
      <c r="D59" s="141" t="s">
        <v>1415</v>
      </c>
      <c r="E59" s="142">
        <v>-1000</v>
      </c>
      <c r="F59" s="142">
        <v>318.39999999999998</v>
      </c>
      <c r="G59" s="150">
        <v>1758613</v>
      </c>
      <c r="H59" s="1102">
        <f t="shared" si="10"/>
        <v>3014765</v>
      </c>
      <c r="I59" s="143"/>
      <c r="J59" s="1103">
        <f t="shared" si="4"/>
        <v>1004694</v>
      </c>
      <c r="K59" s="1103">
        <f t="shared" si="2"/>
        <v>1004694</v>
      </c>
      <c r="L59" s="1103">
        <f t="shared" si="2"/>
        <v>1004694</v>
      </c>
      <c r="M59" s="423" t="s">
        <v>613</v>
      </c>
      <c r="N59" s="144" t="s">
        <v>614</v>
      </c>
    </row>
    <row r="60" spans="1:14" s="138" customFormat="1" ht="87.75" x14ac:dyDescent="0.2">
      <c r="A60" s="145">
        <v>821</v>
      </c>
      <c r="B60" s="417" t="s">
        <v>610</v>
      </c>
      <c r="C60" s="149" t="s">
        <v>658</v>
      </c>
      <c r="D60" s="137" t="s">
        <v>1550</v>
      </c>
      <c r="E60" s="146">
        <f t="shared" ref="E60:L60" si="11">SUM(E61:E68)</f>
        <v>11000</v>
      </c>
      <c r="F60" s="146">
        <f t="shared" si="11"/>
        <v>60000</v>
      </c>
      <c r="G60" s="146">
        <f t="shared" si="11"/>
        <v>11500</v>
      </c>
      <c r="H60" s="1104">
        <f t="shared" si="11"/>
        <v>19714</v>
      </c>
      <c r="I60" s="146"/>
      <c r="J60" s="1104">
        <f t="shared" si="11"/>
        <v>30238</v>
      </c>
      <c r="K60" s="1104">
        <f t="shared" si="11"/>
        <v>30238</v>
      </c>
      <c r="L60" s="1104">
        <f t="shared" si="11"/>
        <v>30238</v>
      </c>
      <c r="M60" s="419" t="s">
        <v>613</v>
      </c>
      <c r="N60" s="147" t="s">
        <v>614</v>
      </c>
    </row>
    <row r="61" spans="1:14" s="116" customFormat="1" ht="105" x14ac:dyDescent="0.2">
      <c r="A61" s="139">
        <v>821</v>
      </c>
      <c r="B61" s="421" t="s">
        <v>610</v>
      </c>
      <c r="C61" s="140" t="s">
        <v>659</v>
      </c>
      <c r="D61" s="141" t="s">
        <v>1551</v>
      </c>
      <c r="E61" s="148">
        <v>0</v>
      </c>
      <c r="F61" s="148">
        <v>0</v>
      </c>
      <c r="G61" s="150">
        <v>0</v>
      </c>
      <c r="H61" s="1102">
        <f>ROUND(G61/7*12,0)</f>
        <v>0</v>
      </c>
      <c r="I61" s="143"/>
      <c r="J61" s="1103">
        <f t="shared" si="4"/>
        <v>0</v>
      </c>
      <c r="K61" s="1103">
        <f t="shared" si="2"/>
        <v>0</v>
      </c>
      <c r="L61" s="1103">
        <f t="shared" si="2"/>
        <v>0</v>
      </c>
      <c r="M61" s="423" t="s">
        <v>613</v>
      </c>
      <c r="N61" s="144" t="s">
        <v>614</v>
      </c>
    </row>
    <row r="62" spans="1:14" s="116" customFormat="1" ht="94.5" x14ac:dyDescent="0.2">
      <c r="A62" s="424">
        <v>821</v>
      </c>
      <c r="B62" s="421" t="s">
        <v>610</v>
      </c>
      <c r="C62" s="140" t="s">
        <v>660</v>
      </c>
      <c r="D62" s="141" t="s">
        <v>1552</v>
      </c>
      <c r="E62" s="148">
        <v>0</v>
      </c>
      <c r="F62" s="148">
        <v>0</v>
      </c>
      <c r="G62" s="150">
        <v>0</v>
      </c>
      <c r="H62" s="1102">
        <f t="shared" ref="H62:H68" si="12">ROUND(G62/7*12,0)</f>
        <v>0</v>
      </c>
      <c r="I62" s="143"/>
      <c r="J62" s="1103">
        <f t="shared" si="4"/>
        <v>0</v>
      </c>
      <c r="K62" s="1103">
        <f t="shared" si="2"/>
        <v>0</v>
      </c>
      <c r="L62" s="1103">
        <f t="shared" si="2"/>
        <v>0</v>
      </c>
      <c r="M62" s="423" t="s">
        <v>613</v>
      </c>
      <c r="N62" s="144" t="s">
        <v>614</v>
      </c>
    </row>
    <row r="63" spans="1:14" s="116" customFormat="1" ht="94.5" x14ac:dyDescent="0.2">
      <c r="A63" s="139">
        <v>821</v>
      </c>
      <c r="B63" s="421" t="s">
        <v>610</v>
      </c>
      <c r="C63" s="140" t="s">
        <v>661</v>
      </c>
      <c r="D63" s="141" t="s">
        <v>1553</v>
      </c>
      <c r="E63" s="148">
        <v>0</v>
      </c>
      <c r="F63" s="148">
        <v>0</v>
      </c>
      <c r="G63" s="150">
        <v>0</v>
      </c>
      <c r="H63" s="1102">
        <f t="shared" si="12"/>
        <v>0</v>
      </c>
      <c r="I63" s="143"/>
      <c r="J63" s="1103">
        <f t="shared" si="4"/>
        <v>0</v>
      </c>
      <c r="K63" s="1103">
        <f t="shared" si="2"/>
        <v>0</v>
      </c>
      <c r="L63" s="1103">
        <f t="shared" si="2"/>
        <v>0</v>
      </c>
      <c r="M63" s="423" t="s">
        <v>613</v>
      </c>
      <c r="N63" s="144" t="s">
        <v>614</v>
      </c>
    </row>
    <row r="64" spans="1:14" s="116" customFormat="1" ht="126" customHeight="1" x14ac:dyDescent="0.2">
      <c r="A64" s="139">
        <v>821</v>
      </c>
      <c r="B64" s="421" t="s">
        <v>610</v>
      </c>
      <c r="C64" s="140" t="s">
        <v>662</v>
      </c>
      <c r="D64" s="141" t="s">
        <v>1554</v>
      </c>
      <c r="E64" s="148">
        <v>0</v>
      </c>
      <c r="F64" s="148">
        <v>0</v>
      </c>
      <c r="G64" s="150">
        <v>0</v>
      </c>
      <c r="H64" s="1102">
        <f t="shared" si="12"/>
        <v>0</v>
      </c>
      <c r="I64" s="143"/>
      <c r="J64" s="1103">
        <f t="shared" si="4"/>
        <v>0</v>
      </c>
      <c r="K64" s="1103">
        <f t="shared" si="2"/>
        <v>0</v>
      </c>
      <c r="L64" s="1103">
        <f t="shared" si="2"/>
        <v>0</v>
      </c>
      <c r="M64" s="423" t="s">
        <v>613</v>
      </c>
      <c r="N64" s="144" t="s">
        <v>614</v>
      </c>
    </row>
    <row r="65" spans="1:14" s="116" customFormat="1" ht="136.5" x14ac:dyDescent="0.2">
      <c r="A65" s="139">
        <v>821</v>
      </c>
      <c r="B65" s="421" t="s">
        <v>610</v>
      </c>
      <c r="C65" s="140" t="s">
        <v>663</v>
      </c>
      <c r="D65" s="141" t="s">
        <v>1555</v>
      </c>
      <c r="E65" s="148">
        <v>0</v>
      </c>
      <c r="F65" s="148">
        <v>0</v>
      </c>
      <c r="G65" s="150">
        <v>0</v>
      </c>
      <c r="H65" s="1102">
        <f t="shared" si="12"/>
        <v>0</v>
      </c>
      <c r="I65" s="143"/>
      <c r="J65" s="1103">
        <f t="shared" si="4"/>
        <v>0</v>
      </c>
      <c r="K65" s="1103">
        <f t="shared" si="2"/>
        <v>0</v>
      </c>
      <c r="L65" s="1103">
        <f t="shared" si="2"/>
        <v>0</v>
      </c>
      <c r="M65" s="423" t="s">
        <v>613</v>
      </c>
      <c r="N65" s="144" t="s">
        <v>614</v>
      </c>
    </row>
    <row r="66" spans="1:14" s="116" customFormat="1" ht="74.25" x14ac:dyDescent="0.2">
      <c r="A66" s="139">
        <v>821</v>
      </c>
      <c r="B66" s="421" t="s">
        <v>610</v>
      </c>
      <c r="C66" s="140" t="s">
        <v>664</v>
      </c>
      <c r="D66" s="141" t="s">
        <v>1556</v>
      </c>
      <c r="E66" s="148">
        <v>0</v>
      </c>
      <c r="F66" s="148">
        <v>0</v>
      </c>
      <c r="G66" s="150">
        <v>0</v>
      </c>
      <c r="H66" s="1102">
        <f t="shared" si="12"/>
        <v>0</v>
      </c>
      <c r="I66" s="143"/>
      <c r="J66" s="1103">
        <f t="shared" si="4"/>
        <v>0</v>
      </c>
      <c r="K66" s="1103">
        <f t="shared" si="2"/>
        <v>0</v>
      </c>
      <c r="L66" s="1103">
        <f t="shared" si="2"/>
        <v>0</v>
      </c>
      <c r="M66" s="423" t="s">
        <v>613</v>
      </c>
      <c r="N66" s="144" t="s">
        <v>614</v>
      </c>
    </row>
    <row r="67" spans="1:14" s="116" customFormat="1" ht="74.25" x14ac:dyDescent="0.2">
      <c r="A67" s="139">
        <v>821</v>
      </c>
      <c r="B67" s="421" t="s">
        <v>610</v>
      </c>
      <c r="C67" s="140" t="s">
        <v>665</v>
      </c>
      <c r="D67" s="141" t="s">
        <v>1557</v>
      </c>
      <c r="E67" s="142">
        <v>11000</v>
      </c>
      <c r="F67" s="142">
        <v>60000</v>
      </c>
      <c r="G67" s="150">
        <v>11500</v>
      </c>
      <c r="H67" s="1102">
        <f t="shared" si="12"/>
        <v>19714</v>
      </c>
      <c r="I67" s="143"/>
      <c r="J67" s="1103">
        <f t="shared" si="4"/>
        <v>30238</v>
      </c>
      <c r="K67" s="1103">
        <f t="shared" si="2"/>
        <v>30238</v>
      </c>
      <c r="L67" s="1103">
        <f t="shared" si="2"/>
        <v>30238</v>
      </c>
      <c r="M67" s="423" t="s">
        <v>613</v>
      </c>
      <c r="N67" s="144" t="s">
        <v>614</v>
      </c>
    </row>
    <row r="68" spans="1:14" s="116" customFormat="1" ht="84" x14ac:dyDescent="0.2">
      <c r="A68" s="139">
        <v>821</v>
      </c>
      <c r="B68" s="421" t="s">
        <v>610</v>
      </c>
      <c r="C68" s="140" t="s">
        <v>666</v>
      </c>
      <c r="D68" s="141" t="s">
        <v>1558</v>
      </c>
      <c r="E68" s="148">
        <v>0</v>
      </c>
      <c r="F68" s="148">
        <v>0</v>
      </c>
      <c r="G68" s="150">
        <v>0</v>
      </c>
      <c r="H68" s="1102">
        <f t="shared" si="12"/>
        <v>0</v>
      </c>
      <c r="I68" s="143"/>
      <c r="J68" s="1103">
        <f t="shared" si="4"/>
        <v>0</v>
      </c>
      <c r="K68" s="1103">
        <f t="shared" si="2"/>
        <v>0</v>
      </c>
      <c r="L68" s="1103">
        <f t="shared" si="2"/>
        <v>0</v>
      </c>
      <c r="M68" s="423" t="s">
        <v>613</v>
      </c>
      <c r="N68" s="144" t="s">
        <v>614</v>
      </c>
    </row>
    <row r="69" spans="1:14" s="138" customFormat="1" ht="87.75" x14ac:dyDescent="0.2">
      <c r="A69" s="145">
        <v>821</v>
      </c>
      <c r="B69" s="417" t="s">
        <v>610</v>
      </c>
      <c r="C69" s="149" t="s">
        <v>667</v>
      </c>
      <c r="D69" s="137" t="s">
        <v>1559</v>
      </c>
      <c r="E69" s="146">
        <f t="shared" ref="E69:L69" si="13">SUM(E70:E73)</f>
        <v>4737.87</v>
      </c>
      <c r="F69" s="146">
        <f t="shared" si="13"/>
        <v>7241.45</v>
      </c>
      <c r="G69" s="146">
        <f t="shared" si="13"/>
        <v>2500</v>
      </c>
      <c r="H69" s="1104">
        <f t="shared" si="13"/>
        <v>4286</v>
      </c>
      <c r="I69" s="146"/>
      <c r="J69" s="1104">
        <f t="shared" si="13"/>
        <v>5495</v>
      </c>
      <c r="K69" s="1104">
        <f t="shared" si="13"/>
        <v>5495</v>
      </c>
      <c r="L69" s="1104">
        <f t="shared" si="13"/>
        <v>5495</v>
      </c>
      <c r="M69" s="419" t="s">
        <v>613</v>
      </c>
      <c r="N69" s="147" t="s">
        <v>614</v>
      </c>
    </row>
    <row r="70" spans="1:14" s="116" customFormat="1" ht="83.1" customHeight="1" x14ac:dyDescent="0.2">
      <c r="A70" s="139">
        <v>821</v>
      </c>
      <c r="B70" s="421" t="s">
        <v>610</v>
      </c>
      <c r="C70" s="140" t="s">
        <v>668</v>
      </c>
      <c r="D70" s="141" t="s">
        <v>1560</v>
      </c>
      <c r="E70" s="148">
        <v>0</v>
      </c>
      <c r="F70" s="148">
        <v>0</v>
      </c>
      <c r="G70" s="150">
        <v>0</v>
      </c>
      <c r="H70" s="1102">
        <f>ROUND(G70/7*12,0)</f>
        <v>0</v>
      </c>
      <c r="I70" s="143"/>
      <c r="J70" s="1103">
        <f t="shared" si="4"/>
        <v>0</v>
      </c>
      <c r="K70" s="1103">
        <f t="shared" si="2"/>
        <v>0</v>
      </c>
      <c r="L70" s="1103">
        <f t="shared" si="2"/>
        <v>0</v>
      </c>
      <c r="M70" s="423" t="s">
        <v>613</v>
      </c>
      <c r="N70" s="144" t="s">
        <v>614</v>
      </c>
    </row>
    <row r="71" spans="1:14" s="116" customFormat="1" ht="64.349999999999994" customHeight="1" x14ac:dyDescent="0.2">
      <c r="A71" s="424">
        <v>821</v>
      </c>
      <c r="B71" s="421" t="s">
        <v>610</v>
      </c>
      <c r="C71" s="140" t="s">
        <v>669</v>
      </c>
      <c r="D71" s="141" t="s">
        <v>1561</v>
      </c>
      <c r="E71" s="142">
        <v>-512.13</v>
      </c>
      <c r="F71" s="142">
        <v>291.45</v>
      </c>
      <c r="G71" s="150">
        <v>0</v>
      </c>
      <c r="H71" s="1102">
        <f t="shared" ref="H71:H73" si="14">ROUND(G71/7*12,0)</f>
        <v>0</v>
      </c>
      <c r="I71" s="143"/>
      <c r="J71" s="1103">
        <v>0</v>
      </c>
      <c r="K71" s="1105">
        <f t="shared" si="2"/>
        <v>0</v>
      </c>
      <c r="L71" s="1105">
        <f t="shared" si="2"/>
        <v>0</v>
      </c>
      <c r="M71" s="423" t="s">
        <v>613</v>
      </c>
      <c r="N71" s="144" t="s">
        <v>614</v>
      </c>
    </row>
    <row r="72" spans="1:14" s="116" customFormat="1" ht="105" x14ac:dyDescent="0.2">
      <c r="A72" s="139">
        <v>821</v>
      </c>
      <c r="B72" s="421" t="s">
        <v>610</v>
      </c>
      <c r="C72" s="140" t="s">
        <v>670</v>
      </c>
      <c r="D72" s="141" t="s">
        <v>1562</v>
      </c>
      <c r="E72" s="148">
        <v>0</v>
      </c>
      <c r="F72" s="148">
        <v>0</v>
      </c>
      <c r="G72" s="150">
        <v>0</v>
      </c>
      <c r="H72" s="1102">
        <f t="shared" si="14"/>
        <v>0</v>
      </c>
      <c r="I72" s="143"/>
      <c r="J72" s="1103">
        <f t="shared" si="4"/>
        <v>0</v>
      </c>
      <c r="K72" s="1103">
        <f t="shared" si="2"/>
        <v>0</v>
      </c>
      <c r="L72" s="1103">
        <f t="shared" si="2"/>
        <v>0</v>
      </c>
      <c r="M72" s="423" t="s">
        <v>613</v>
      </c>
      <c r="N72" s="144" t="s">
        <v>614</v>
      </c>
    </row>
    <row r="73" spans="1:14" s="116" customFormat="1" ht="74.25" x14ac:dyDescent="0.2">
      <c r="A73" s="139">
        <v>821</v>
      </c>
      <c r="B73" s="421" t="s">
        <v>610</v>
      </c>
      <c r="C73" s="140" t="s">
        <v>671</v>
      </c>
      <c r="D73" s="141" t="s">
        <v>1563</v>
      </c>
      <c r="E73" s="142">
        <v>5250</v>
      </c>
      <c r="F73" s="142">
        <v>6950</v>
      </c>
      <c r="G73" s="150">
        <v>2500</v>
      </c>
      <c r="H73" s="1102">
        <f t="shared" si="14"/>
        <v>4286</v>
      </c>
      <c r="I73" s="143"/>
      <c r="J73" s="1103">
        <f t="shared" si="4"/>
        <v>5495</v>
      </c>
      <c r="K73" s="1103">
        <f t="shared" ref="K73:L138" si="15">J73</f>
        <v>5495</v>
      </c>
      <c r="L73" s="1103">
        <f t="shared" si="15"/>
        <v>5495</v>
      </c>
      <c r="M73" s="423" t="s">
        <v>613</v>
      </c>
      <c r="N73" s="144" t="s">
        <v>614</v>
      </c>
    </row>
    <row r="74" spans="1:14" s="138" customFormat="1" ht="87.75" x14ac:dyDescent="0.2">
      <c r="A74" s="145">
        <v>821</v>
      </c>
      <c r="B74" s="417" t="s">
        <v>610</v>
      </c>
      <c r="C74" s="149" t="s">
        <v>672</v>
      </c>
      <c r="D74" s="137" t="s">
        <v>1564</v>
      </c>
      <c r="E74" s="146">
        <f t="shared" ref="E74:L74" si="16">SUM(E75:E80)</f>
        <v>9850</v>
      </c>
      <c r="F74" s="146">
        <f t="shared" si="16"/>
        <v>365.3</v>
      </c>
      <c r="G74" s="146">
        <f t="shared" si="16"/>
        <v>15000</v>
      </c>
      <c r="H74" s="1104">
        <f t="shared" si="16"/>
        <v>25714</v>
      </c>
      <c r="I74" s="146"/>
      <c r="J74" s="1104">
        <f t="shared" si="16"/>
        <v>11976</v>
      </c>
      <c r="K74" s="1104">
        <f t="shared" si="16"/>
        <v>11976</v>
      </c>
      <c r="L74" s="1104">
        <f t="shared" si="16"/>
        <v>11976</v>
      </c>
      <c r="M74" s="419" t="s">
        <v>613</v>
      </c>
      <c r="N74" s="147" t="s">
        <v>614</v>
      </c>
    </row>
    <row r="75" spans="1:14" s="116" customFormat="1" ht="74.25" x14ac:dyDescent="0.2">
      <c r="A75" s="139">
        <v>821</v>
      </c>
      <c r="B75" s="421" t="s">
        <v>610</v>
      </c>
      <c r="C75" s="140" t="s">
        <v>673</v>
      </c>
      <c r="D75" s="141" t="s">
        <v>1416</v>
      </c>
      <c r="E75" s="148">
        <v>0</v>
      </c>
      <c r="F75" s="148">
        <v>0</v>
      </c>
      <c r="G75" s="150">
        <v>0</v>
      </c>
      <c r="H75" s="1102">
        <f>ROUND(G75/7*12,0)</f>
        <v>0</v>
      </c>
      <c r="I75" s="143"/>
      <c r="J75" s="1103">
        <f t="shared" ref="J75:J140" si="17">ROUND((E75+F75+H75)/3,0)</f>
        <v>0</v>
      </c>
      <c r="K75" s="1103">
        <f t="shared" si="15"/>
        <v>0</v>
      </c>
      <c r="L75" s="1103">
        <f t="shared" si="15"/>
        <v>0</v>
      </c>
      <c r="M75" s="423" t="s">
        <v>613</v>
      </c>
      <c r="N75" s="144" t="s">
        <v>614</v>
      </c>
    </row>
    <row r="76" spans="1:14" s="116" customFormat="1" ht="74.25" x14ac:dyDescent="0.2">
      <c r="A76" s="139">
        <v>821</v>
      </c>
      <c r="B76" s="421" t="s">
        <v>610</v>
      </c>
      <c r="C76" s="140" t="s">
        <v>674</v>
      </c>
      <c r="D76" s="141" t="s">
        <v>1565</v>
      </c>
      <c r="E76" s="148">
        <v>0</v>
      </c>
      <c r="F76" s="148">
        <v>0</v>
      </c>
      <c r="G76" s="150">
        <v>0</v>
      </c>
      <c r="H76" s="1102">
        <f t="shared" ref="H76:H80" si="18">ROUND(G76/7*12,0)</f>
        <v>0</v>
      </c>
      <c r="I76" s="143"/>
      <c r="J76" s="1103">
        <f t="shared" si="17"/>
        <v>0</v>
      </c>
      <c r="K76" s="1103">
        <f t="shared" si="15"/>
        <v>0</v>
      </c>
      <c r="L76" s="1103">
        <f t="shared" si="15"/>
        <v>0</v>
      </c>
      <c r="M76" s="423" t="s">
        <v>613</v>
      </c>
      <c r="N76" s="144" t="s">
        <v>614</v>
      </c>
    </row>
    <row r="77" spans="1:14" s="116" customFormat="1" ht="84" x14ac:dyDescent="0.2">
      <c r="A77" s="139">
        <v>821</v>
      </c>
      <c r="B77" s="421" t="s">
        <v>610</v>
      </c>
      <c r="C77" s="140" t="s">
        <v>675</v>
      </c>
      <c r="D77" s="141" t="s">
        <v>1566</v>
      </c>
      <c r="E77" s="148">
        <v>0</v>
      </c>
      <c r="F77" s="148">
        <v>0</v>
      </c>
      <c r="G77" s="150">
        <v>0</v>
      </c>
      <c r="H77" s="1102">
        <f t="shared" si="18"/>
        <v>0</v>
      </c>
      <c r="I77" s="143"/>
      <c r="J77" s="1103">
        <f t="shared" si="17"/>
        <v>0</v>
      </c>
      <c r="K77" s="1103">
        <f t="shared" si="15"/>
        <v>0</v>
      </c>
      <c r="L77" s="1103">
        <f t="shared" si="15"/>
        <v>0</v>
      </c>
      <c r="M77" s="423" t="s">
        <v>613</v>
      </c>
      <c r="N77" s="144" t="s">
        <v>614</v>
      </c>
    </row>
    <row r="78" spans="1:14" s="116" customFormat="1" ht="84" customHeight="1" x14ac:dyDescent="0.2">
      <c r="A78" s="139">
        <v>821</v>
      </c>
      <c r="B78" s="421" t="s">
        <v>610</v>
      </c>
      <c r="C78" s="140" t="s">
        <v>676</v>
      </c>
      <c r="D78" s="141" t="s">
        <v>1567</v>
      </c>
      <c r="E78" s="148">
        <v>0</v>
      </c>
      <c r="F78" s="148">
        <v>0</v>
      </c>
      <c r="G78" s="150">
        <v>0</v>
      </c>
      <c r="H78" s="1102">
        <f t="shared" si="18"/>
        <v>0</v>
      </c>
      <c r="I78" s="143"/>
      <c r="J78" s="1103">
        <f t="shared" si="17"/>
        <v>0</v>
      </c>
      <c r="K78" s="1103">
        <f t="shared" si="15"/>
        <v>0</v>
      </c>
      <c r="L78" s="1103">
        <f t="shared" si="15"/>
        <v>0</v>
      </c>
      <c r="M78" s="423" t="s">
        <v>613</v>
      </c>
      <c r="N78" s="144" t="s">
        <v>614</v>
      </c>
    </row>
    <row r="79" spans="1:14" s="116" customFormat="1" ht="84" x14ac:dyDescent="0.2">
      <c r="A79" s="139">
        <v>821</v>
      </c>
      <c r="B79" s="421" t="s">
        <v>610</v>
      </c>
      <c r="C79" s="140" t="s">
        <v>677</v>
      </c>
      <c r="D79" s="141" t="s">
        <v>1568</v>
      </c>
      <c r="E79" s="148">
        <v>0</v>
      </c>
      <c r="F79" s="148">
        <v>0</v>
      </c>
      <c r="G79" s="150">
        <v>0</v>
      </c>
      <c r="H79" s="1102">
        <f t="shared" si="18"/>
        <v>0</v>
      </c>
      <c r="I79" s="143"/>
      <c r="J79" s="1103">
        <f t="shared" si="17"/>
        <v>0</v>
      </c>
      <c r="K79" s="1103">
        <f t="shared" si="15"/>
        <v>0</v>
      </c>
      <c r="L79" s="1103">
        <f t="shared" si="15"/>
        <v>0</v>
      </c>
      <c r="M79" s="423" t="s">
        <v>613</v>
      </c>
      <c r="N79" s="144" t="s">
        <v>614</v>
      </c>
    </row>
    <row r="80" spans="1:14" s="116" customFormat="1" ht="74.25" x14ac:dyDescent="0.2">
      <c r="A80" s="424">
        <v>821</v>
      </c>
      <c r="B80" s="421" t="s">
        <v>610</v>
      </c>
      <c r="C80" s="140" t="s">
        <v>678</v>
      </c>
      <c r="D80" s="141" t="s">
        <v>1417</v>
      </c>
      <c r="E80" s="142">
        <v>9850</v>
      </c>
      <c r="F80" s="142">
        <v>365.3</v>
      </c>
      <c r="G80" s="150">
        <v>15000</v>
      </c>
      <c r="H80" s="1102">
        <f t="shared" si="18"/>
        <v>25714</v>
      </c>
      <c r="I80" s="143"/>
      <c r="J80" s="1103">
        <f t="shared" si="17"/>
        <v>11976</v>
      </c>
      <c r="K80" s="1103">
        <f t="shared" si="15"/>
        <v>11976</v>
      </c>
      <c r="L80" s="1103">
        <f t="shared" si="15"/>
        <v>11976</v>
      </c>
      <c r="M80" s="423" t="s">
        <v>613</v>
      </c>
      <c r="N80" s="144" t="s">
        <v>614</v>
      </c>
    </row>
    <row r="81" spans="1:14" s="152" customFormat="1" ht="87.75" x14ac:dyDescent="0.2">
      <c r="A81" s="145">
        <v>821</v>
      </c>
      <c r="B81" s="417" t="s">
        <v>610</v>
      </c>
      <c r="C81" s="151" t="s">
        <v>679</v>
      </c>
      <c r="D81" s="137" t="s">
        <v>1569</v>
      </c>
      <c r="E81" s="146">
        <f>E82</f>
        <v>460000</v>
      </c>
      <c r="F81" s="146">
        <f>F82</f>
        <v>1390000</v>
      </c>
      <c r="G81" s="146">
        <f t="shared" ref="G81:H81" si="19">G82</f>
        <v>463750</v>
      </c>
      <c r="H81" s="1104">
        <f t="shared" si="19"/>
        <v>795000</v>
      </c>
      <c r="I81" s="155"/>
      <c r="J81" s="1106">
        <f t="shared" si="17"/>
        <v>881667</v>
      </c>
      <c r="K81" s="1106">
        <f t="shared" si="15"/>
        <v>881667</v>
      </c>
      <c r="L81" s="1106">
        <f t="shared" si="15"/>
        <v>881667</v>
      </c>
      <c r="M81" s="419" t="s">
        <v>613</v>
      </c>
      <c r="N81" s="147" t="s">
        <v>614</v>
      </c>
    </row>
    <row r="82" spans="1:14" s="1994" customFormat="1" ht="74.25" x14ac:dyDescent="0.2">
      <c r="A82" s="957">
        <v>821</v>
      </c>
      <c r="B82" s="929" t="s">
        <v>610</v>
      </c>
      <c r="C82" s="1986" t="s">
        <v>1380</v>
      </c>
      <c r="D82" s="1987" t="s">
        <v>1570</v>
      </c>
      <c r="E82" s="1988">
        <v>460000</v>
      </c>
      <c r="F82" s="1988">
        <v>1390000</v>
      </c>
      <c r="G82" s="1988">
        <v>463750</v>
      </c>
      <c r="H82" s="1989">
        <f>ROUND(G82/7*12,0)</f>
        <v>795000</v>
      </c>
      <c r="I82" s="1990"/>
      <c r="J82" s="1991">
        <f t="shared" si="17"/>
        <v>881667</v>
      </c>
      <c r="K82" s="1991">
        <f t="shared" si="15"/>
        <v>881667</v>
      </c>
      <c r="L82" s="1991">
        <f t="shared" si="15"/>
        <v>881667</v>
      </c>
      <c r="M82" s="1992" t="s">
        <v>613</v>
      </c>
      <c r="N82" s="1993" t="s">
        <v>614</v>
      </c>
    </row>
    <row r="83" spans="1:14" s="138" customFormat="1" ht="87.75" x14ac:dyDescent="0.2">
      <c r="A83" s="145">
        <v>821</v>
      </c>
      <c r="B83" s="417" t="s">
        <v>610</v>
      </c>
      <c r="C83" s="149" t="s">
        <v>680</v>
      </c>
      <c r="D83" s="137" t="s">
        <v>1571</v>
      </c>
      <c r="E83" s="146">
        <f t="shared" ref="E83:K83" si="20">SUM(E84:E88)</f>
        <v>77622.14</v>
      </c>
      <c r="F83" s="146">
        <f t="shared" si="20"/>
        <v>87707.01</v>
      </c>
      <c r="G83" s="146">
        <f t="shared" si="20"/>
        <v>157597.64000000001</v>
      </c>
      <c r="H83" s="1104">
        <f t="shared" si="20"/>
        <v>270167</v>
      </c>
      <c r="I83" s="146"/>
      <c r="J83" s="1104">
        <f t="shared" si="20"/>
        <v>145166</v>
      </c>
      <c r="K83" s="1104">
        <f t="shared" si="20"/>
        <v>145166</v>
      </c>
      <c r="L83" s="1106">
        <f t="shared" si="15"/>
        <v>145166</v>
      </c>
      <c r="M83" s="419" t="s">
        <v>613</v>
      </c>
      <c r="N83" s="147" t="s">
        <v>614</v>
      </c>
    </row>
    <row r="84" spans="1:14" s="116" customFormat="1" ht="74.25" x14ac:dyDescent="0.2">
      <c r="A84" s="139">
        <v>821</v>
      </c>
      <c r="B84" s="421" t="s">
        <v>610</v>
      </c>
      <c r="C84" s="140" t="s">
        <v>681</v>
      </c>
      <c r="D84" s="141" t="s">
        <v>1572</v>
      </c>
      <c r="E84" s="142">
        <v>5000</v>
      </c>
      <c r="F84" s="142">
        <v>0</v>
      </c>
      <c r="G84" s="150">
        <v>0</v>
      </c>
      <c r="H84" s="1102">
        <f>ROUND(G84/7*12,0)</f>
        <v>0</v>
      </c>
      <c r="I84" s="143"/>
      <c r="J84" s="1103">
        <f t="shared" si="17"/>
        <v>1667</v>
      </c>
      <c r="K84" s="1103">
        <f t="shared" si="15"/>
        <v>1667</v>
      </c>
      <c r="L84" s="1103">
        <f t="shared" si="15"/>
        <v>1667</v>
      </c>
      <c r="M84" s="423" t="s">
        <v>613</v>
      </c>
      <c r="N84" s="144" t="s">
        <v>614</v>
      </c>
    </row>
    <row r="85" spans="1:14" s="116" customFormat="1" ht="84" x14ac:dyDescent="0.2">
      <c r="A85" s="139">
        <v>821</v>
      </c>
      <c r="B85" s="421" t="s">
        <v>610</v>
      </c>
      <c r="C85" s="140" t="s">
        <v>682</v>
      </c>
      <c r="D85" s="141" t="s">
        <v>1573</v>
      </c>
      <c r="E85" s="148">
        <v>0</v>
      </c>
      <c r="F85" s="148">
        <v>0</v>
      </c>
      <c r="G85" s="150">
        <v>0</v>
      </c>
      <c r="H85" s="1102">
        <f t="shared" ref="H85:H88" si="21">ROUND(G85/7*12,0)</f>
        <v>0</v>
      </c>
      <c r="I85" s="143"/>
      <c r="J85" s="1103">
        <f t="shared" si="17"/>
        <v>0</v>
      </c>
      <c r="K85" s="1103">
        <f t="shared" si="15"/>
        <v>0</v>
      </c>
      <c r="L85" s="1103">
        <f t="shared" si="15"/>
        <v>0</v>
      </c>
      <c r="M85" s="423" t="s">
        <v>613</v>
      </c>
      <c r="N85" s="144" t="s">
        <v>614</v>
      </c>
    </row>
    <row r="86" spans="1:14" s="116" customFormat="1" ht="66.95" customHeight="1" x14ac:dyDescent="0.2">
      <c r="A86" s="139">
        <v>821</v>
      </c>
      <c r="B86" s="421" t="s">
        <v>610</v>
      </c>
      <c r="C86" s="140" t="s">
        <v>683</v>
      </c>
      <c r="D86" s="141" t="s">
        <v>1574</v>
      </c>
      <c r="E86" s="148">
        <v>0</v>
      </c>
      <c r="F86" s="148">
        <v>0</v>
      </c>
      <c r="G86" s="150">
        <v>0</v>
      </c>
      <c r="H86" s="1102">
        <f t="shared" si="21"/>
        <v>0</v>
      </c>
      <c r="I86" s="143"/>
      <c r="J86" s="1103">
        <f t="shared" si="17"/>
        <v>0</v>
      </c>
      <c r="K86" s="1103">
        <f t="shared" si="15"/>
        <v>0</v>
      </c>
      <c r="L86" s="1103">
        <f t="shared" si="15"/>
        <v>0</v>
      </c>
      <c r="M86" s="423" t="s">
        <v>613</v>
      </c>
      <c r="N86" s="144" t="s">
        <v>614</v>
      </c>
    </row>
    <row r="87" spans="1:14" s="116" customFormat="1" ht="67.7" customHeight="1" x14ac:dyDescent="0.2">
      <c r="A87" s="139">
        <v>821</v>
      </c>
      <c r="B87" s="421" t="s">
        <v>610</v>
      </c>
      <c r="C87" s="140" t="s">
        <v>684</v>
      </c>
      <c r="D87" s="141" t="s">
        <v>1575</v>
      </c>
      <c r="E87" s="148">
        <v>0</v>
      </c>
      <c r="F87" s="148">
        <v>0</v>
      </c>
      <c r="G87" s="150">
        <v>0</v>
      </c>
      <c r="H87" s="1102">
        <f t="shared" si="21"/>
        <v>0</v>
      </c>
      <c r="I87" s="143"/>
      <c r="J87" s="1103">
        <f t="shared" si="17"/>
        <v>0</v>
      </c>
      <c r="K87" s="1103">
        <f t="shared" si="15"/>
        <v>0</v>
      </c>
      <c r="L87" s="1103">
        <f t="shared" si="15"/>
        <v>0</v>
      </c>
      <c r="M87" s="423" t="s">
        <v>613</v>
      </c>
      <c r="N87" s="144" t="s">
        <v>614</v>
      </c>
    </row>
    <row r="88" spans="1:14" s="116" customFormat="1" ht="74.25" x14ac:dyDescent="0.2">
      <c r="A88" s="139">
        <v>821</v>
      </c>
      <c r="B88" s="421" t="s">
        <v>610</v>
      </c>
      <c r="C88" s="140" t="s">
        <v>685</v>
      </c>
      <c r="D88" s="141" t="s">
        <v>80</v>
      </c>
      <c r="E88" s="142">
        <v>72622.14</v>
      </c>
      <c r="F88" s="142">
        <v>87707.01</v>
      </c>
      <c r="G88" s="150">
        <v>157597.64000000001</v>
      </c>
      <c r="H88" s="1102">
        <f t="shared" si="21"/>
        <v>270167</v>
      </c>
      <c r="I88" s="143"/>
      <c r="J88" s="1103">
        <f t="shared" si="17"/>
        <v>143499</v>
      </c>
      <c r="K88" s="1103">
        <f t="shared" si="15"/>
        <v>143499</v>
      </c>
      <c r="L88" s="1103">
        <f t="shared" si="15"/>
        <v>143499</v>
      </c>
      <c r="M88" s="423" t="s">
        <v>613</v>
      </c>
      <c r="N88" s="144" t="s">
        <v>614</v>
      </c>
    </row>
    <row r="89" spans="1:14" s="138" customFormat="1" ht="87.75" x14ac:dyDescent="0.2">
      <c r="A89" s="145">
        <v>821</v>
      </c>
      <c r="B89" s="417" t="s">
        <v>610</v>
      </c>
      <c r="C89" s="149" t="s">
        <v>686</v>
      </c>
      <c r="D89" s="137" t="s">
        <v>1576</v>
      </c>
      <c r="E89" s="146">
        <f t="shared" ref="E89:L89" si="22">SUM(E90:E103)</f>
        <v>824402.37</v>
      </c>
      <c r="F89" s="146">
        <f t="shared" si="22"/>
        <v>631720.60000000009</v>
      </c>
      <c r="G89" s="146">
        <f t="shared" si="22"/>
        <v>257031.26</v>
      </c>
      <c r="H89" s="1104">
        <f t="shared" si="22"/>
        <v>440625</v>
      </c>
      <c r="I89" s="146"/>
      <c r="J89" s="1104">
        <f>SUM(J90:J103)</f>
        <v>632249</v>
      </c>
      <c r="K89" s="1104">
        <f t="shared" si="22"/>
        <v>632249</v>
      </c>
      <c r="L89" s="1104">
        <f t="shared" si="22"/>
        <v>632249</v>
      </c>
      <c r="M89" s="419" t="s">
        <v>613</v>
      </c>
      <c r="N89" s="147" t="s">
        <v>614</v>
      </c>
    </row>
    <row r="90" spans="1:14" s="116" customFormat="1" ht="94.5" x14ac:dyDescent="0.2">
      <c r="A90" s="139">
        <v>821</v>
      </c>
      <c r="B90" s="421" t="s">
        <v>610</v>
      </c>
      <c r="C90" s="140" t="s">
        <v>687</v>
      </c>
      <c r="D90" s="141" t="s">
        <v>1577</v>
      </c>
      <c r="E90" s="148">
        <v>0</v>
      </c>
      <c r="F90" s="148">
        <v>0</v>
      </c>
      <c r="G90" s="150">
        <v>0</v>
      </c>
      <c r="H90" s="1102">
        <f>ROUND(G90/7*12,0)</f>
        <v>0</v>
      </c>
      <c r="I90" s="143"/>
      <c r="J90" s="1103">
        <f t="shared" si="17"/>
        <v>0</v>
      </c>
      <c r="K90" s="1103">
        <f t="shared" si="15"/>
        <v>0</v>
      </c>
      <c r="L90" s="1103">
        <f t="shared" si="15"/>
        <v>0</v>
      </c>
      <c r="M90" s="423" t="s">
        <v>613</v>
      </c>
      <c r="N90" s="144" t="s">
        <v>614</v>
      </c>
    </row>
    <row r="91" spans="1:14" s="116" customFormat="1" ht="115.5" x14ac:dyDescent="0.2">
      <c r="A91" s="424">
        <v>821</v>
      </c>
      <c r="B91" s="421" t="s">
        <v>610</v>
      </c>
      <c r="C91" s="140" t="s">
        <v>688</v>
      </c>
      <c r="D91" s="141" t="s">
        <v>1578</v>
      </c>
      <c r="E91" s="148">
        <v>0</v>
      </c>
      <c r="F91" s="148">
        <v>0</v>
      </c>
      <c r="G91" s="150">
        <v>0</v>
      </c>
      <c r="H91" s="1102">
        <f t="shared" ref="H91:H103" si="23">ROUND(G91/7*12,0)</f>
        <v>0</v>
      </c>
      <c r="I91" s="143"/>
      <c r="J91" s="1103">
        <f t="shared" si="17"/>
        <v>0</v>
      </c>
      <c r="K91" s="1103">
        <f t="shared" si="15"/>
        <v>0</v>
      </c>
      <c r="L91" s="1103">
        <f t="shared" si="15"/>
        <v>0</v>
      </c>
      <c r="M91" s="423" t="s">
        <v>613</v>
      </c>
      <c r="N91" s="144" t="s">
        <v>614</v>
      </c>
    </row>
    <row r="92" spans="1:14" s="116" customFormat="1" ht="94.5" x14ac:dyDescent="0.2">
      <c r="A92" s="139">
        <v>821</v>
      </c>
      <c r="B92" s="421" t="s">
        <v>610</v>
      </c>
      <c r="C92" s="140" t="s">
        <v>689</v>
      </c>
      <c r="D92" s="141" t="s">
        <v>1579</v>
      </c>
      <c r="E92" s="142">
        <v>268538.46000000002</v>
      </c>
      <c r="F92" s="142">
        <v>245964.17</v>
      </c>
      <c r="G92" s="150">
        <v>90020.53</v>
      </c>
      <c r="H92" s="1102">
        <f t="shared" si="23"/>
        <v>154321</v>
      </c>
      <c r="I92" s="143"/>
      <c r="J92" s="1103">
        <f t="shared" si="17"/>
        <v>222941</v>
      </c>
      <c r="K92" s="1103">
        <f t="shared" si="15"/>
        <v>222941</v>
      </c>
      <c r="L92" s="1103">
        <f t="shared" si="15"/>
        <v>222941</v>
      </c>
      <c r="M92" s="423" t="s">
        <v>613</v>
      </c>
      <c r="N92" s="144" t="s">
        <v>614</v>
      </c>
    </row>
    <row r="93" spans="1:14" s="116" customFormat="1" ht="105" x14ac:dyDescent="0.2">
      <c r="A93" s="139">
        <v>821</v>
      </c>
      <c r="B93" s="421" t="s">
        <v>610</v>
      </c>
      <c r="C93" s="140" t="s">
        <v>690</v>
      </c>
      <c r="D93" s="141" t="s">
        <v>1580</v>
      </c>
      <c r="E93" s="148">
        <v>0</v>
      </c>
      <c r="F93" s="148">
        <v>0</v>
      </c>
      <c r="G93" s="150">
        <v>0</v>
      </c>
      <c r="H93" s="1102">
        <f t="shared" si="23"/>
        <v>0</v>
      </c>
      <c r="I93" s="143"/>
      <c r="J93" s="1103">
        <f t="shared" si="17"/>
        <v>0</v>
      </c>
      <c r="K93" s="1103">
        <f t="shared" si="15"/>
        <v>0</v>
      </c>
      <c r="L93" s="1103">
        <f t="shared" si="15"/>
        <v>0</v>
      </c>
      <c r="M93" s="423" t="s">
        <v>613</v>
      </c>
      <c r="N93" s="144" t="s">
        <v>614</v>
      </c>
    </row>
    <row r="94" spans="1:14" s="116" customFormat="1" ht="115.5" x14ac:dyDescent="0.2">
      <c r="A94" s="139">
        <v>821</v>
      </c>
      <c r="B94" s="421" t="s">
        <v>610</v>
      </c>
      <c r="C94" s="140" t="s">
        <v>691</v>
      </c>
      <c r="D94" s="141" t="s">
        <v>1581</v>
      </c>
      <c r="E94" s="148">
        <v>0</v>
      </c>
      <c r="F94" s="148">
        <v>0</v>
      </c>
      <c r="G94" s="150">
        <v>0</v>
      </c>
      <c r="H94" s="1102">
        <f t="shared" si="23"/>
        <v>0</v>
      </c>
      <c r="I94" s="143"/>
      <c r="J94" s="1103">
        <f t="shared" si="17"/>
        <v>0</v>
      </c>
      <c r="K94" s="1103">
        <f t="shared" si="15"/>
        <v>0</v>
      </c>
      <c r="L94" s="1103">
        <f t="shared" si="15"/>
        <v>0</v>
      </c>
      <c r="M94" s="423" t="s">
        <v>613</v>
      </c>
      <c r="N94" s="144" t="s">
        <v>614</v>
      </c>
    </row>
    <row r="95" spans="1:14" s="116" customFormat="1" ht="94.5" x14ac:dyDescent="0.2">
      <c r="A95" s="139">
        <v>821</v>
      </c>
      <c r="B95" s="421" t="s">
        <v>610</v>
      </c>
      <c r="C95" s="140" t="s">
        <v>692</v>
      </c>
      <c r="D95" s="141" t="s">
        <v>1582</v>
      </c>
      <c r="E95" s="148">
        <v>0</v>
      </c>
      <c r="F95" s="148">
        <v>0</v>
      </c>
      <c r="G95" s="150">
        <v>0</v>
      </c>
      <c r="H95" s="1102">
        <f t="shared" si="23"/>
        <v>0</v>
      </c>
      <c r="I95" s="143"/>
      <c r="J95" s="1103">
        <f t="shared" si="17"/>
        <v>0</v>
      </c>
      <c r="K95" s="1103">
        <f t="shared" si="15"/>
        <v>0</v>
      </c>
      <c r="L95" s="1103">
        <f t="shared" si="15"/>
        <v>0</v>
      </c>
      <c r="M95" s="423" t="s">
        <v>613</v>
      </c>
      <c r="N95" s="144" t="s">
        <v>614</v>
      </c>
    </row>
    <row r="96" spans="1:14" s="116" customFormat="1" ht="94.5" x14ac:dyDescent="0.2">
      <c r="A96" s="139">
        <v>821</v>
      </c>
      <c r="B96" s="421" t="s">
        <v>610</v>
      </c>
      <c r="C96" s="140" t="s">
        <v>693</v>
      </c>
      <c r="D96" s="141" t="s">
        <v>1583</v>
      </c>
      <c r="E96" s="148">
        <v>0</v>
      </c>
      <c r="F96" s="148">
        <v>0</v>
      </c>
      <c r="G96" s="150">
        <v>0</v>
      </c>
      <c r="H96" s="1102">
        <f t="shared" si="23"/>
        <v>0</v>
      </c>
      <c r="I96" s="143"/>
      <c r="J96" s="1103">
        <f t="shared" si="17"/>
        <v>0</v>
      </c>
      <c r="K96" s="1103">
        <f t="shared" si="15"/>
        <v>0</v>
      </c>
      <c r="L96" s="1103">
        <f t="shared" si="15"/>
        <v>0</v>
      </c>
      <c r="M96" s="423" t="s">
        <v>613</v>
      </c>
      <c r="N96" s="144" t="s">
        <v>614</v>
      </c>
    </row>
    <row r="97" spans="1:14" s="116" customFormat="1" ht="115.5" x14ac:dyDescent="0.2">
      <c r="A97" s="139">
        <v>821</v>
      </c>
      <c r="B97" s="421" t="s">
        <v>610</v>
      </c>
      <c r="C97" s="140" t="s">
        <v>694</v>
      </c>
      <c r="D97" s="141" t="s">
        <v>1584</v>
      </c>
      <c r="E97" s="148">
        <v>0</v>
      </c>
      <c r="F97" s="148">
        <v>0</v>
      </c>
      <c r="G97" s="150">
        <v>0</v>
      </c>
      <c r="H97" s="1102">
        <f t="shared" si="23"/>
        <v>0</v>
      </c>
      <c r="I97" s="143"/>
      <c r="J97" s="1103">
        <f t="shared" si="17"/>
        <v>0</v>
      </c>
      <c r="K97" s="1103">
        <f t="shared" si="15"/>
        <v>0</v>
      </c>
      <c r="L97" s="1103">
        <f t="shared" si="15"/>
        <v>0</v>
      </c>
      <c r="M97" s="423" t="s">
        <v>613</v>
      </c>
      <c r="N97" s="144" t="s">
        <v>614</v>
      </c>
    </row>
    <row r="98" spans="1:14" s="116" customFormat="1" ht="84" x14ac:dyDescent="0.2">
      <c r="A98" s="139">
        <v>821</v>
      </c>
      <c r="B98" s="421" t="s">
        <v>610</v>
      </c>
      <c r="C98" s="140" t="s">
        <v>695</v>
      </c>
      <c r="D98" s="141" t="s">
        <v>1585</v>
      </c>
      <c r="E98" s="148">
        <v>0</v>
      </c>
      <c r="F98" s="148">
        <v>0</v>
      </c>
      <c r="G98" s="150">
        <v>0</v>
      </c>
      <c r="H98" s="1102">
        <f t="shared" si="23"/>
        <v>0</v>
      </c>
      <c r="I98" s="143"/>
      <c r="J98" s="1103">
        <f t="shared" si="17"/>
        <v>0</v>
      </c>
      <c r="K98" s="1103">
        <f t="shared" si="15"/>
        <v>0</v>
      </c>
      <c r="L98" s="1103">
        <f t="shared" si="15"/>
        <v>0</v>
      </c>
      <c r="M98" s="423" t="s">
        <v>613</v>
      </c>
      <c r="N98" s="144" t="s">
        <v>614</v>
      </c>
    </row>
    <row r="99" spans="1:14" s="116" customFormat="1" ht="94.5" x14ac:dyDescent="0.2">
      <c r="A99" s="139">
        <v>821</v>
      </c>
      <c r="B99" s="421" t="s">
        <v>610</v>
      </c>
      <c r="C99" s="140" t="s">
        <v>696</v>
      </c>
      <c r="D99" s="141" t="s">
        <v>1586</v>
      </c>
      <c r="E99" s="142">
        <v>422500</v>
      </c>
      <c r="F99" s="142">
        <v>342500.01</v>
      </c>
      <c r="G99" s="150">
        <v>90000</v>
      </c>
      <c r="H99" s="1102">
        <f t="shared" si="23"/>
        <v>154286</v>
      </c>
      <c r="I99" s="143"/>
      <c r="J99" s="1103">
        <f t="shared" si="17"/>
        <v>306429</v>
      </c>
      <c r="K99" s="1103">
        <f t="shared" si="15"/>
        <v>306429</v>
      </c>
      <c r="L99" s="1103">
        <f t="shared" si="15"/>
        <v>306429</v>
      </c>
      <c r="M99" s="423" t="s">
        <v>613</v>
      </c>
      <c r="N99" s="144" t="s">
        <v>614</v>
      </c>
    </row>
    <row r="100" spans="1:14" s="116" customFormat="1" ht="115.5" x14ac:dyDescent="0.2">
      <c r="A100" s="424">
        <v>821</v>
      </c>
      <c r="B100" s="421" t="s">
        <v>610</v>
      </c>
      <c r="C100" s="140" t="s">
        <v>697</v>
      </c>
      <c r="D100" s="141" t="s">
        <v>1587</v>
      </c>
      <c r="E100" s="148">
        <v>0</v>
      </c>
      <c r="F100" s="148">
        <v>0</v>
      </c>
      <c r="G100" s="150">
        <v>0</v>
      </c>
      <c r="H100" s="1102">
        <f t="shared" si="23"/>
        <v>0</v>
      </c>
      <c r="I100" s="143"/>
      <c r="J100" s="1103">
        <f t="shared" si="17"/>
        <v>0</v>
      </c>
      <c r="K100" s="1103">
        <f t="shared" si="15"/>
        <v>0</v>
      </c>
      <c r="L100" s="1103">
        <f t="shared" si="15"/>
        <v>0</v>
      </c>
      <c r="M100" s="423" t="s">
        <v>613</v>
      </c>
      <c r="N100" s="144" t="s">
        <v>614</v>
      </c>
    </row>
    <row r="101" spans="1:14" s="116" customFormat="1" ht="76.349999999999994" customHeight="1" x14ac:dyDescent="0.2">
      <c r="A101" s="139">
        <v>821</v>
      </c>
      <c r="B101" s="421" t="s">
        <v>610</v>
      </c>
      <c r="C101" s="140" t="s">
        <v>698</v>
      </c>
      <c r="D101" s="141" t="s">
        <v>1588</v>
      </c>
      <c r="E101" s="142">
        <v>60000</v>
      </c>
      <c r="F101" s="142">
        <v>7500</v>
      </c>
      <c r="G101" s="150">
        <v>15000</v>
      </c>
      <c r="H101" s="1102">
        <f t="shared" si="23"/>
        <v>25714</v>
      </c>
      <c r="I101" s="143"/>
      <c r="J101" s="1103">
        <f t="shared" si="17"/>
        <v>31071</v>
      </c>
      <c r="K101" s="1103">
        <f t="shared" si="15"/>
        <v>31071</v>
      </c>
      <c r="L101" s="1103">
        <f t="shared" si="15"/>
        <v>31071</v>
      </c>
      <c r="M101" s="423" t="s">
        <v>613</v>
      </c>
      <c r="N101" s="144" t="s">
        <v>614</v>
      </c>
    </row>
    <row r="102" spans="1:14" s="116" customFormat="1" ht="94.5" x14ac:dyDescent="0.2">
      <c r="A102" s="139">
        <v>821</v>
      </c>
      <c r="B102" s="421" t="s">
        <v>610</v>
      </c>
      <c r="C102" s="140" t="s">
        <v>699</v>
      </c>
      <c r="D102" s="141" t="s">
        <v>1589</v>
      </c>
      <c r="E102" s="142">
        <v>0</v>
      </c>
      <c r="F102" s="142">
        <v>0</v>
      </c>
      <c r="G102" s="150">
        <v>0</v>
      </c>
      <c r="H102" s="1102">
        <f t="shared" si="23"/>
        <v>0</v>
      </c>
      <c r="I102" s="143"/>
      <c r="J102" s="1103">
        <f t="shared" si="17"/>
        <v>0</v>
      </c>
      <c r="K102" s="1103">
        <f t="shared" si="15"/>
        <v>0</v>
      </c>
      <c r="L102" s="1103">
        <f t="shared" si="15"/>
        <v>0</v>
      </c>
      <c r="M102" s="423" t="s">
        <v>613</v>
      </c>
      <c r="N102" s="144" t="s">
        <v>614</v>
      </c>
    </row>
    <row r="103" spans="1:14" s="116" customFormat="1" ht="74.25" x14ac:dyDescent="0.2">
      <c r="A103" s="139">
        <v>821</v>
      </c>
      <c r="B103" s="421" t="s">
        <v>610</v>
      </c>
      <c r="C103" s="140" t="s">
        <v>700</v>
      </c>
      <c r="D103" s="141" t="s">
        <v>1590</v>
      </c>
      <c r="E103" s="142">
        <v>73363.91</v>
      </c>
      <c r="F103" s="142">
        <v>35756.42</v>
      </c>
      <c r="G103" s="150">
        <v>62010.73</v>
      </c>
      <c r="H103" s="1102">
        <f t="shared" si="23"/>
        <v>106304</v>
      </c>
      <c r="I103" s="143"/>
      <c r="J103" s="1103">
        <f t="shared" si="17"/>
        <v>71808</v>
      </c>
      <c r="K103" s="1103">
        <f t="shared" si="15"/>
        <v>71808</v>
      </c>
      <c r="L103" s="1103">
        <f t="shared" si="15"/>
        <v>71808</v>
      </c>
      <c r="M103" s="423" t="s">
        <v>613</v>
      </c>
      <c r="N103" s="144" t="s">
        <v>614</v>
      </c>
    </row>
    <row r="104" spans="1:14" s="138" customFormat="1" ht="105" x14ac:dyDescent="0.2">
      <c r="A104" s="145">
        <v>821</v>
      </c>
      <c r="B104" s="417" t="s">
        <v>610</v>
      </c>
      <c r="C104" s="149" t="s">
        <v>701</v>
      </c>
      <c r="D104" s="137" t="s">
        <v>1591</v>
      </c>
      <c r="E104" s="146">
        <f t="shared" ref="E104:L104" si="24">SUM(E105:E109)</f>
        <v>75747.77</v>
      </c>
      <c r="F104" s="146">
        <f t="shared" si="24"/>
        <v>196695.19999999998</v>
      </c>
      <c r="G104" s="146">
        <f t="shared" si="24"/>
        <v>428816.76</v>
      </c>
      <c r="H104" s="1104">
        <f>SUM(H105:H109)</f>
        <v>735114</v>
      </c>
      <c r="I104" s="146"/>
      <c r="J104" s="1104">
        <f>SUM(J105:J109)</f>
        <v>337729</v>
      </c>
      <c r="K104" s="1104">
        <f t="shared" si="24"/>
        <v>337729</v>
      </c>
      <c r="L104" s="1104">
        <f t="shared" si="24"/>
        <v>337729</v>
      </c>
      <c r="M104" s="419" t="s">
        <v>613</v>
      </c>
      <c r="N104" s="147" t="s">
        <v>614</v>
      </c>
    </row>
    <row r="105" spans="1:14" s="116" customFormat="1" ht="105" x14ac:dyDescent="0.2">
      <c r="A105" s="139">
        <v>821</v>
      </c>
      <c r="B105" s="421" t="s">
        <v>610</v>
      </c>
      <c r="C105" s="140" t="s">
        <v>702</v>
      </c>
      <c r="D105" s="141" t="s">
        <v>1592</v>
      </c>
      <c r="E105" s="142">
        <v>-1502</v>
      </c>
      <c r="F105" s="142">
        <v>-4127.76</v>
      </c>
      <c r="G105" s="150">
        <v>0</v>
      </c>
      <c r="H105" s="1102">
        <f>ROUND(G105/7*12,0)</f>
        <v>0</v>
      </c>
      <c r="I105" s="143"/>
      <c r="J105" s="1103">
        <v>0</v>
      </c>
      <c r="K105" s="1103">
        <f t="shared" si="15"/>
        <v>0</v>
      </c>
      <c r="L105" s="1103">
        <f t="shared" si="15"/>
        <v>0</v>
      </c>
      <c r="M105" s="423" t="s">
        <v>613</v>
      </c>
      <c r="N105" s="144" t="s">
        <v>614</v>
      </c>
    </row>
    <row r="106" spans="1:14" s="116" customFormat="1" ht="84" customHeight="1" x14ac:dyDescent="0.2">
      <c r="A106" s="139">
        <v>821</v>
      </c>
      <c r="B106" s="421" t="s">
        <v>610</v>
      </c>
      <c r="C106" s="140" t="s">
        <v>703</v>
      </c>
      <c r="D106" s="141" t="s">
        <v>1593</v>
      </c>
      <c r="E106" s="142">
        <v>-3716.3</v>
      </c>
      <c r="F106" s="142">
        <v>11517.15</v>
      </c>
      <c r="G106" s="150">
        <v>6267.34</v>
      </c>
      <c r="H106" s="1102">
        <f t="shared" ref="H106:H109" si="25">ROUND(G106/7*12,0)</f>
        <v>10744</v>
      </c>
      <c r="I106" s="143"/>
      <c r="J106" s="1103">
        <f>ROUND((E106+F106+H106)/3,0)</f>
        <v>6182</v>
      </c>
      <c r="K106" s="1103">
        <f t="shared" si="15"/>
        <v>6182</v>
      </c>
      <c r="L106" s="1103">
        <f t="shared" si="15"/>
        <v>6182</v>
      </c>
      <c r="M106" s="423" t="s">
        <v>613</v>
      </c>
      <c r="N106" s="144" t="s">
        <v>614</v>
      </c>
    </row>
    <row r="107" spans="1:14" s="116" customFormat="1" ht="105" x14ac:dyDescent="0.2">
      <c r="A107" s="139">
        <v>821</v>
      </c>
      <c r="B107" s="421" t="s">
        <v>610</v>
      </c>
      <c r="C107" s="140" t="s">
        <v>704</v>
      </c>
      <c r="D107" s="141" t="s">
        <v>1594</v>
      </c>
      <c r="E107" s="142">
        <v>24048.22</v>
      </c>
      <c r="F107" s="142">
        <v>65058.57</v>
      </c>
      <c r="G107" s="150">
        <v>18082.580000000002</v>
      </c>
      <c r="H107" s="1102">
        <f t="shared" si="25"/>
        <v>30999</v>
      </c>
      <c r="I107" s="143"/>
      <c r="J107" s="1103">
        <f t="shared" si="17"/>
        <v>40035</v>
      </c>
      <c r="K107" s="1103">
        <f t="shared" si="15"/>
        <v>40035</v>
      </c>
      <c r="L107" s="1103">
        <f t="shared" si="15"/>
        <v>40035</v>
      </c>
      <c r="M107" s="423" t="s">
        <v>613</v>
      </c>
      <c r="N107" s="144" t="s">
        <v>614</v>
      </c>
    </row>
    <row r="108" spans="1:14" s="116" customFormat="1" ht="147" x14ac:dyDescent="0.2">
      <c r="A108" s="139">
        <v>821</v>
      </c>
      <c r="B108" s="421" t="s">
        <v>610</v>
      </c>
      <c r="C108" s="140" t="s">
        <v>705</v>
      </c>
      <c r="D108" s="141" t="s">
        <v>1595</v>
      </c>
      <c r="E108" s="142">
        <v>12085.64</v>
      </c>
      <c r="F108" s="142">
        <v>74923.520000000004</v>
      </c>
      <c r="G108" s="150">
        <v>376016.84</v>
      </c>
      <c r="H108" s="1102">
        <f t="shared" si="25"/>
        <v>644600</v>
      </c>
      <c r="I108" s="143"/>
      <c r="J108" s="1103">
        <f t="shared" si="17"/>
        <v>243870</v>
      </c>
      <c r="K108" s="1103">
        <f t="shared" si="15"/>
        <v>243870</v>
      </c>
      <c r="L108" s="1103">
        <f t="shared" si="15"/>
        <v>243870</v>
      </c>
      <c r="M108" s="423" t="s">
        <v>613</v>
      </c>
      <c r="N108" s="144" t="s">
        <v>614</v>
      </c>
    </row>
    <row r="109" spans="1:14" s="116" customFormat="1" ht="94.5" x14ac:dyDescent="0.2">
      <c r="A109" s="424">
        <v>821</v>
      </c>
      <c r="B109" s="421" t="s">
        <v>610</v>
      </c>
      <c r="C109" s="140" t="s">
        <v>706</v>
      </c>
      <c r="D109" s="141" t="s">
        <v>1596</v>
      </c>
      <c r="E109" s="142">
        <v>44832.21</v>
      </c>
      <c r="F109" s="142">
        <v>49323.72</v>
      </c>
      <c r="G109" s="150">
        <v>28450</v>
      </c>
      <c r="H109" s="1102">
        <f t="shared" si="25"/>
        <v>48771</v>
      </c>
      <c r="I109" s="143"/>
      <c r="J109" s="1103">
        <f t="shared" si="17"/>
        <v>47642</v>
      </c>
      <c r="K109" s="1103">
        <f t="shared" si="15"/>
        <v>47642</v>
      </c>
      <c r="L109" s="1103">
        <f t="shared" si="15"/>
        <v>47642</v>
      </c>
      <c r="M109" s="423" t="s">
        <v>613</v>
      </c>
      <c r="N109" s="144" t="s">
        <v>614</v>
      </c>
    </row>
    <row r="110" spans="1:14" s="138" customFormat="1" ht="87.75" x14ac:dyDescent="0.2">
      <c r="A110" s="145">
        <v>821</v>
      </c>
      <c r="B110" s="417" t="s">
        <v>610</v>
      </c>
      <c r="C110" s="149" t="s">
        <v>707</v>
      </c>
      <c r="D110" s="137" t="s">
        <v>1597</v>
      </c>
      <c r="E110" s="153">
        <v>46880</v>
      </c>
      <c r="F110" s="153">
        <v>750</v>
      </c>
      <c r="G110" s="154">
        <v>0</v>
      </c>
      <c r="H110" s="1107">
        <f>ROUND(G110/7*12,0)</f>
        <v>0</v>
      </c>
      <c r="I110" s="155"/>
      <c r="J110" s="1106">
        <f t="shared" si="17"/>
        <v>15877</v>
      </c>
      <c r="K110" s="1106">
        <f t="shared" si="15"/>
        <v>15877</v>
      </c>
      <c r="L110" s="1106">
        <f t="shared" si="15"/>
        <v>15877</v>
      </c>
      <c r="M110" s="419" t="s">
        <v>613</v>
      </c>
      <c r="N110" s="147" t="s">
        <v>614</v>
      </c>
    </row>
    <row r="111" spans="1:14" s="138" customFormat="1" ht="87.75" x14ac:dyDescent="0.2">
      <c r="A111" s="145">
        <v>821</v>
      </c>
      <c r="B111" s="417" t="s">
        <v>610</v>
      </c>
      <c r="C111" s="149" t="s">
        <v>708</v>
      </c>
      <c r="D111" s="137" t="s">
        <v>1598</v>
      </c>
      <c r="E111" s="146">
        <f t="shared" ref="E111:H111" si="26">SUM(E112:E114)</f>
        <v>58786.03</v>
      </c>
      <c r="F111" s="146">
        <f t="shared" si="26"/>
        <v>266835.32</v>
      </c>
      <c r="G111" s="146">
        <f t="shared" si="26"/>
        <v>148816.57</v>
      </c>
      <c r="H111" s="1104">
        <f t="shared" si="26"/>
        <v>255114</v>
      </c>
      <c r="I111" s="146"/>
      <c r="J111" s="1104">
        <f t="shared" ref="J111:L111" si="27">SUM(J112:J114)</f>
        <v>193579</v>
      </c>
      <c r="K111" s="1104">
        <f t="shared" si="27"/>
        <v>193579</v>
      </c>
      <c r="L111" s="1104">
        <f t="shared" si="27"/>
        <v>193579</v>
      </c>
      <c r="M111" s="419" t="s">
        <v>613</v>
      </c>
      <c r="N111" s="147" t="s">
        <v>614</v>
      </c>
    </row>
    <row r="112" spans="1:14" s="116" customFormat="1" ht="105" x14ac:dyDescent="0.2">
      <c r="A112" s="139">
        <v>821</v>
      </c>
      <c r="B112" s="421" t="s">
        <v>610</v>
      </c>
      <c r="C112" s="140" t="s">
        <v>709</v>
      </c>
      <c r="D112" s="141" t="s">
        <v>1599</v>
      </c>
      <c r="E112" s="142">
        <v>68330.67</v>
      </c>
      <c r="F112" s="142">
        <v>31058.67</v>
      </c>
      <c r="G112" s="150">
        <v>17206.02</v>
      </c>
      <c r="H112" s="1102">
        <f>ROUND(G112/7*12,0)</f>
        <v>29496</v>
      </c>
      <c r="I112" s="143"/>
      <c r="J112" s="1103">
        <f t="shared" si="17"/>
        <v>42962</v>
      </c>
      <c r="K112" s="1103">
        <f t="shared" si="15"/>
        <v>42962</v>
      </c>
      <c r="L112" s="1103">
        <f t="shared" si="15"/>
        <v>42962</v>
      </c>
      <c r="M112" s="423" t="s">
        <v>613</v>
      </c>
      <c r="N112" s="144" t="s">
        <v>614</v>
      </c>
    </row>
    <row r="113" spans="1:14" s="116" customFormat="1" ht="115.5" x14ac:dyDescent="0.2">
      <c r="A113" s="139">
        <v>821</v>
      </c>
      <c r="B113" s="421" t="s">
        <v>610</v>
      </c>
      <c r="C113" s="140" t="s">
        <v>710</v>
      </c>
      <c r="D113" s="141" t="s">
        <v>1600</v>
      </c>
      <c r="E113" s="142">
        <v>-100139.27</v>
      </c>
      <c r="F113" s="142">
        <v>66730.69</v>
      </c>
      <c r="G113" s="150">
        <v>53580.31</v>
      </c>
      <c r="H113" s="1102">
        <f t="shared" ref="H113:H114" si="28">ROUND(G113/7*12,0)</f>
        <v>91852</v>
      </c>
      <c r="I113" s="143"/>
      <c r="J113" s="1103">
        <f t="shared" si="17"/>
        <v>19481</v>
      </c>
      <c r="K113" s="1103">
        <f t="shared" si="15"/>
        <v>19481</v>
      </c>
      <c r="L113" s="1103">
        <f t="shared" si="15"/>
        <v>19481</v>
      </c>
      <c r="M113" s="423" t="s">
        <v>613</v>
      </c>
      <c r="N113" s="144" t="s">
        <v>614</v>
      </c>
    </row>
    <row r="114" spans="1:14" s="116" customFormat="1" ht="74.25" x14ac:dyDescent="0.2">
      <c r="A114" s="139">
        <v>821</v>
      </c>
      <c r="B114" s="421" t="s">
        <v>610</v>
      </c>
      <c r="C114" s="140" t="s">
        <v>711</v>
      </c>
      <c r="D114" s="141" t="s">
        <v>1421</v>
      </c>
      <c r="E114" s="142">
        <v>90594.63</v>
      </c>
      <c r="F114" s="142">
        <v>169045.96</v>
      </c>
      <c r="G114" s="150">
        <v>78030.240000000005</v>
      </c>
      <c r="H114" s="1102">
        <f t="shared" si="28"/>
        <v>133766</v>
      </c>
      <c r="I114" s="143"/>
      <c r="J114" s="1103">
        <f t="shared" si="17"/>
        <v>131136</v>
      </c>
      <c r="K114" s="1103">
        <f t="shared" si="15"/>
        <v>131136</v>
      </c>
      <c r="L114" s="1103">
        <f t="shared" si="15"/>
        <v>131136</v>
      </c>
      <c r="M114" s="423" t="s">
        <v>613</v>
      </c>
      <c r="N114" s="144" t="s">
        <v>614</v>
      </c>
    </row>
    <row r="115" spans="1:14" s="138" customFormat="1" ht="105" x14ac:dyDescent="0.2">
      <c r="A115" s="145">
        <v>821</v>
      </c>
      <c r="B115" s="417" t="s">
        <v>610</v>
      </c>
      <c r="C115" s="149" t="s">
        <v>712</v>
      </c>
      <c r="D115" s="137" t="s">
        <v>1422</v>
      </c>
      <c r="E115" s="146">
        <v>0</v>
      </c>
      <c r="F115" s="146">
        <v>1250</v>
      </c>
      <c r="G115" s="154">
        <v>0</v>
      </c>
      <c r="H115" s="1107">
        <f>ROUND(G115/7*12,0)</f>
        <v>0</v>
      </c>
      <c r="I115" s="155"/>
      <c r="J115" s="1106">
        <f t="shared" si="17"/>
        <v>417</v>
      </c>
      <c r="K115" s="1106">
        <f t="shared" si="15"/>
        <v>417</v>
      </c>
      <c r="L115" s="1106">
        <f t="shared" si="15"/>
        <v>417</v>
      </c>
      <c r="M115" s="419" t="s">
        <v>613</v>
      </c>
      <c r="N115" s="147" t="s">
        <v>614</v>
      </c>
    </row>
    <row r="116" spans="1:14" s="138" customFormat="1" ht="87.75" x14ac:dyDescent="0.2">
      <c r="A116" s="145">
        <v>821</v>
      </c>
      <c r="B116" s="417" t="s">
        <v>610</v>
      </c>
      <c r="C116" s="149" t="s">
        <v>713</v>
      </c>
      <c r="D116" s="137" t="s">
        <v>1601</v>
      </c>
      <c r="E116" s="146">
        <f>SUM(E117:E128)</f>
        <v>3184747.48</v>
      </c>
      <c r="F116" s="146">
        <f>SUM(F117:F128)</f>
        <v>2253950.1900000004</v>
      </c>
      <c r="G116" s="146">
        <f>SUM(G117:G128)</f>
        <v>855075.24999999988</v>
      </c>
      <c r="H116" s="1104">
        <f>SUM(H117:H128)</f>
        <v>1465843</v>
      </c>
      <c r="I116" s="146"/>
      <c r="J116" s="1104">
        <f>SUM(J117:J128)</f>
        <v>2420821</v>
      </c>
      <c r="K116" s="1104">
        <f t="shared" ref="K116:L116" si="29">SUM(K117:K128)</f>
        <v>2420821</v>
      </c>
      <c r="L116" s="1104">
        <f t="shared" si="29"/>
        <v>2420821</v>
      </c>
      <c r="M116" s="419" t="s">
        <v>613</v>
      </c>
      <c r="N116" s="147" t="s">
        <v>614</v>
      </c>
    </row>
    <row r="117" spans="1:14" s="116" customFormat="1" ht="111" customHeight="1" x14ac:dyDescent="0.2">
      <c r="A117" s="139">
        <v>821</v>
      </c>
      <c r="B117" s="421" t="s">
        <v>610</v>
      </c>
      <c r="C117" s="140" t="s">
        <v>714</v>
      </c>
      <c r="D117" s="141" t="s">
        <v>1602</v>
      </c>
      <c r="E117" s="142">
        <v>873021.63</v>
      </c>
      <c r="F117" s="142">
        <v>417756.15999999997</v>
      </c>
      <c r="G117" s="150">
        <v>309386.11</v>
      </c>
      <c r="H117" s="493">
        <f>ROUND(G117/7*12,0)</f>
        <v>530376</v>
      </c>
      <c r="I117" s="143"/>
      <c r="J117" s="1103">
        <f t="shared" ref="J117" si="30">ROUND((E117+F117+H117)/3,0)</f>
        <v>607051</v>
      </c>
      <c r="K117" s="1103">
        <f t="shared" ref="K117" si="31">J117</f>
        <v>607051</v>
      </c>
      <c r="L117" s="1103">
        <f t="shared" si="15"/>
        <v>607051</v>
      </c>
      <c r="M117" s="423" t="s">
        <v>613</v>
      </c>
      <c r="N117" s="144" t="s">
        <v>614</v>
      </c>
    </row>
    <row r="118" spans="1:14" s="116" customFormat="1" ht="74.25" x14ac:dyDescent="0.2">
      <c r="A118" s="139">
        <v>821</v>
      </c>
      <c r="B118" s="421" t="s">
        <v>610</v>
      </c>
      <c r="C118" s="140" t="s">
        <v>715</v>
      </c>
      <c r="D118" s="141" t="s">
        <v>1603</v>
      </c>
      <c r="E118" s="142">
        <v>1164.53</v>
      </c>
      <c r="F118" s="142">
        <v>6383.72</v>
      </c>
      <c r="G118" s="150">
        <v>4500</v>
      </c>
      <c r="H118" s="493">
        <f t="shared" ref="H118:H128" si="32">ROUND(G118/7*12,0)</f>
        <v>7714</v>
      </c>
      <c r="I118" s="143"/>
      <c r="J118" s="1103">
        <f t="shared" si="17"/>
        <v>5087</v>
      </c>
      <c r="K118" s="1103">
        <f t="shared" si="15"/>
        <v>5087</v>
      </c>
      <c r="L118" s="1103">
        <f t="shared" si="15"/>
        <v>5087</v>
      </c>
      <c r="M118" s="423" t="s">
        <v>613</v>
      </c>
      <c r="N118" s="144" t="s">
        <v>614</v>
      </c>
    </row>
    <row r="119" spans="1:14" s="116" customFormat="1" ht="84" x14ac:dyDescent="0.2">
      <c r="A119" s="424">
        <v>821</v>
      </c>
      <c r="B119" s="421" t="s">
        <v>610</v>
      </c>
      <c r="C119" s="140" t="s">
        <v>716</v>
      </c>
      <c r="D119" s="141" t="s">
        <v>1604</v>
      </c>
      <c r="E119" s="142">
        <v>0</v>
      </c>
      <c r="F119" s="142">
        <v>500</v>
      </c>
      <c r="G119" s="150">
        <v>3000</v>
      </c>
      <c r="H119" s="493">
        <f t="shared" si="32"/>
        <v>5143</v>
      </c>
      <c r="I119" s="143"/>
      <c r="J119" s="1103">
        <f t="shared" si="17"/>
        <v>1881</v>
      </c>
      <c r="K119" s="1103">
        <f t="shared" si="15"/>
        <v>1881</v>
      </c>
      <c r="L119" s="1103">
        <f t="shared" si="15"/>
        <v>1881</v>
      </c>
      <c r="M119" s="423" t="s">
        <v>613</v>
      </c>
      <c r="N119" s="144" t="s">
        <v>614</v>
      </c>
    </row>
    <row r="120" spans="1:14" s="116" customFormat="1" ht="75.400000000000006" customHeight="1" x14ac:dyDescent="0.2">
      <c r="A120" s="139">
        <v>821</v>
      </c>
      <c r="B120" s="421" t="s">
        <v>610</v>
      </c>
      <c r="C120" s="140" t="s">
        <v>717</v>
      </c>
      <c r="D120" s="141" t="s">
        <v>1605</v>
      </c>
      <c r="E120" s="142">
        <v>15110.49</v>
      </c>
      <c r="F120" s="142">
        <v>23845.53</v>
      </c>
      <c r="G120" s="150">
        <v>62024.05</v>
      </c>
      <c r="H120" s="493">
        <f t="shared" si="32"/>
        <v>106327</v>
      </c>
      <c r="I120" s="143"/>
      <c r="J120" s="1103">
        <f t="shared" si="17"/>
        <v>48428</v>
      </c>
      <c r="K120" s="1103">
        <f t="shared" si="15"/>
        <v>48428</v>
      </c>
      <c r="L120" s="1103">
        <f t="shared" si="15"/>
        <v>48428</v>
      </c>
      <c r="M120" s="423" t="s">
        <v>613</v>
      </c>
      <c r="N120" s="144" t="s">
        <v>614</v>
      </c>
    </row>
    <row r="121" spans="1:14" s="116" customFormat="1" ht="74.25" x14ac:dyDescent="0.2">
      <c r="A121" s="139">
        <v>821</v>
      </c>
      <c r="B121" s="421" t="s">
        <v>610</v>
      </c>
      <c r="C121" s="140" t="s">
        <v>718</v>
      </c>
      <c r="D121" s="141" t="s">
        <v>1423</v>
      </c>
      <c r="E121" s="142">
        <v>39448.559999999998</v>
      </c>
      <c r="F121" s="142">
        <v>36674.29</v>
      </c>
      <c r="G121" s="150">
        <v>14720.73</v>
      </c>
      <c r="H121" s="493">
        <f t="shared" si="32"/>
        <v>25236</v>
      </c>
      <c r="I121" s="143"/>
      <c r="J121" s="1103">
        <f t="shared" si="17"/>
        <v>33786</v>
      </c>
      <c r="K121" s="1103">
        <f t="shared" si="15"/>
        <v>33786</v>
      </c>
      <c r="L121" s="1103">
        <f t="shared" si="15"/>
        <v>33786</v>
      </c>
      <c r="M121" s="423" t="s">
        <v>613</v>
      </c>
      <c r="N121" s="144" t="s">
        <v>614</v>
      </c>
    </row>
    <row r="122" spans="1:14" s="116" customFormat="1" ht="67.349999999999994" customHeight="1" x14ac:dyDescent="0.2">
      <c r="A122" s="139">
        <v>821</v>
      </c>
      <c r="B122" s="421" t="s">
        <v>610</v>
      </c>
      <c r="C122" s="140" t="s">
        <v>719</v>
      </c>
      <c r="D122" s="141" t="s">
        <v>1606</v>
      </c>
      <c r="E122" s="142">
        <v>25000</v>
      </c>
      <c r="F122" s="142">
        <v>57500</v>
      </c>
      <c r="G122" s="150">
        <v>25000</v>
      </c>
      <c r="H122" s="493">
        <f t="shared" si="32"/>
        <v>42857</v>
      </c>
      <c r="I122" s="143"/>
      <c r="J122" s="1103">
        <f t="shared" si="17"/>
        <v>41786</v>
      </c>
      <c r="K122" s="1103">
        <f t="shared" si="15"/>
        <v>41786</v>
      </c>
      <c r="L122" s="1103">
        <f t="shared" si="15"/>
        <v>41786</v>
      </c>
      <c r="M122" s="423" t="s">
        <v>613</v>
      </c>
      <c r="N122" s="144" t="s">
        <v>614</v>
      </c>
    </row>
    <row r="123" spans="1:14" s="116" customFormat="1" ht="84" x14ac:dyDescent="0.2">
      <c r="A123" s="139">
        <v>821</v>
      </c>
      <c r="B123" s="421" t="s">
        <v>610</v>
      </c>
      <c r="C123" s="140" t="s">
        <v>720</v>
      </c>
      <c r="D123" s="141" t="s">
        <v>1607</v>
      </c>
      <c r="E123" s="142">
        <v>-2500</v>
      </c>
      <c r="F123" s="142">
        <v>0</v>
      </c>
      <c r="G123" s="150">
        <v>0</v>
      </c>
      <c r="H123" s="493">
        <f t="shared" si="32"/>
        <v>0</v>
      </c>
      <c r="I123" s="143"/>
      <c r="J123" s="1103">
        <v>0</v>
      </c>
      <c r="K123" s="1103">
        <f t="shared" si="15"/>
        <v>0</v>
      </c>
      <c r="L123" s="1103">
        <f t="shared" si="15"/>
        <v>0</v>
      </c>
      <c r="M123" s="423" t="s">
        <v>613</v>
      </c>
      <c r="N123" s="144" t="s">
        <v>614</v>
      </c>
    </row>
    <row r="124" spans="1:14" s="116" customFormat="1" ht="74.25" x14ac:dyDescent="0.2">
      <c r="A124" s="139">
        <v>821</v>
      </c>
      <c r="B124" s="421" t="s">
        <v>610</v>
      </c>
      <c r="C124" s="140" t="s">
        <v>721</v>
      </c>
      <c r="D124" s="141" t="s">
        <v>1608</v>
      </c>
      <c r="E124" s="142">
        <v>1800000</v>
      </c>
      <c r="F124" s="142">
        <v>1000000</v>
      </c>
      <c r="G124" s="150">
        <v>46.5</v>
      </c>
      <c r="H124" s="493">
        <f t="shared" si="32"/>
        <v>80</v>
      </c>
      <c r="I124" s="143"/>
      <c r="J124" s="1103">
        <f t="shared" si="17"/>
        <v>933360</v>
      </c>
      <c r="K124" s="1103">
        <f t="shared" si="15"/>
        <v>933360</v>
      </c>
      <c r="L124" s="1103">
        <f t="shared" si="15"/>
        <v>933360</v>
      </c>
      <c r="M124" s="423" t="s">
        <v>613</v>
      </c>
      <c r="N124" s="144" t="s">
        <v>614</v>
      </c>
    </row>
    <row r="125" spans="1:14" s="116" customFormat="1" ht="105" x14ac:dyDescent="0.2">
      <c r="A125" s="139">
        <v>821</v>
      </c>
      <c r="B125" s="421" t="s">
        <v>610</v>
      </c>
      <c r="C125" s="140" t="s">
        <v>722</v>
      </c>
      <c r="D125" s="141" t="s">
        <v>1609</v>
      </c>
      <c r="E125" s="142">
        <v>481000</v>
      </c>
      <c r="F125" s="142">
        <v>735000</v>
      </c>
      <c r="G125" s="150">
        <v>375000</v>
      </c>
      <c r="H125" s="493">
        <f t="shared" si="32"/>
        <v>642857</v>
      </c>
      <c r="I125" s="143"/>
      <c r="J125" s="1103">
        <f t="shared" si="17"/>
        <v>619619</v>
      </c>
      <c r="K125" s="1103">
        <f t="shared" si="15"/>
        <v>619619</v>
      </c>
      <c r="L125" s="1103">
        <f t="shared" si="15"/>
        <v>619619</v>
      </c>
      <c r="M125" s="423" t="s">
        <v>613</v>
      </c>
      <c r="N125" s="144" t="s">
        <v>614</v>
      </c>
    </row>
    <row r="126" spans="1:14" s="116" customFormat="1" ht="84" x14ac:dyDescent="0.2">
      <c r="A126" s="139">
        <v>821</v>
      </c>
      <c r="B126" s="421" t="s">
        <v>610</v>
      </c>
      <c r="C126" s="140" t="s">
        <v>723</v>
      </c>
      <c r="D126" s="141" t="s">
        <v>1610</v>
      </c>
      <c r="E126" s="142">
        <v>0</v>
      </c>
      <c r="F126" s="142">
        <v>0</v>
      </c>
      <c r="G126" s="150">
        <v>0</v>
      </c>
      <c r="H126" s="493">
        <f t="shared" si="32"/>
        <v>0</v>
      </c>
      <c r="I126" s="143"/>
      <c r="J126" s="1103">
        <f t="shared" si="17"/>
        <v>0</v>
      </c>
      <c r="K126" s="1103">
        <f t="shared" si="15"/>
        <v>0</v>
      </c>
      <c r="L126" s="1103">
        <f t="shared" si="15"/>
        <v>0</v>
      </c>
      <c r="M126" s="423" t="s">
        <v>613</v>
      </c>
      <c r="N126" s="144" t="s">
        <v>614</v>
      </c>
    </row>
    <row r="127" spans="1:14" s="116" customFormat="1" ht="95.1" customHeight="1" x14ac:dyDescent="0.2">
      <c r="A127" s="139">
        <v>821</v>
      </c>
      <c r="B127" s="421" t="s">
        <v>610</v>
      </c>
      <c r="C127" s="140" t="s">
        <v>724</v>
      </c>
      <c r="D127" s="141" t="s">
        <v>236</v>
      </c>
      <c r="E127" s="142">
        <v>269989.23</v>
      </c>
      <c r="F127" s="142">
        <v>113909.68</v>
      </c>
      <c r="G127" s="150">
        <v>3250</v>
      </c>
      <c r="H127" s="493">
        <f t="shared" si="32"/>
        <v>5571</v>
      </c>
      <c r="I127" s="143"/>
      <c r="J127" s="1103">
        <f t="shared" si="17"/>
        <v>129823</v>
      </c>
      <c r="K127" s="1103">
        <f t="shared" si="15"/>
        <v>129823</v>
      </c>
      <c r="L127" s="1103">
        <f t="shared" si="15"/>
        <v>129823</v>
      </c>
      <c r="M127" s="423" t="s">
        <v>613</v>
      </c>
      <c r="N127" s="144" t="s">
        <v>614</v>
      </c>
    </row>
    <row r="128" spans="1:14" s="116" customFormat="1" ht="74.25" x14ac:dyDescent="0.2">
      <c r="A128" s="424">
        <v>821</v>
      </c>
      <c r="B128" s="421" t="s">
        <v>610</v>
      </c>
      <c r="C128" s="140" t="s">
        <v>272</v>
      </c>
      <c r="D128" s="141" t="s">
        <v>237</v>
      </c>
      <c r="E128" s="142">
        <v>-317486.96000000002</v>
      </c>
      <c r="F128" s="142">
        <v>-137619.19</v>
      </c>
      <c r="G128" s="150">
        <v>58147.86</v>
      </c>
      <c r="H128" s="493">
        <f t="shared" si="32"/>
        <v>99682</v>
      </c>
      <c r="I128" s="143"/>
      <c r="J128" s="1103">
        <v>0</v>
      </c>
      <c r="K128" s="1103">
        <f t="shared" si="15"/>
        <v>0</v>
      </c>
      <c r="L128" s="1103">
        <f t="shared" si="15"/>
        <v>0</v>
      </c>
      <c r="M128" s="423" t="s">
        <v>613</v>
      </c>
      <c r="N128" s="144" t="s">
        <v>614</v>
      </c>
    </row>
    <row r="129" spans="1:14" s="138" customFormat="1" ht="87.75" x14ac:dyDescent="0.2">
      <c r="A129" s="145">
        <v>821</v>
      </c>
      <c r="B129" s="417" t="s">
        <v>610</v>
      </c>
      <c r="C129" s="149" t="s">
        <v>725</v>
      </c>
      <c r="D129" s="137" t="s">
        <v>1611</v>
      </c>
      <c r="E129" s="146">
        <f t="shared" ref="E129:G129" si="33">SUM(E130:E140)</f>
        <v>13145236.92</v>
      </c>
      <c r="F129" s="146">
        <f t="shared" si="33"/>
        <v>12295000.950000001</v>
      </c>
      <c r="G129" s="146">
        <f t="shared" si="33"/>
        <v>7365210.0300000003</v>
      </c>
      <c r="H129" s="1104">
        <f>SUM(H130:H140)</f>
        <v>12630789</v>
      </c>
      <c r="I129" s="146">
        <f t="shared" ref="I129" si="34">SUM(I130:I140)</f>
        <v>0</v>
      </c>
      <c r="J129" s="1104">
        <f>SUM(J130:J140)</f>
        <v>12691011</v>
      </c>
      <c r="K129" s="1104">
        <f t="shared" ref="K129:L129" si="35">SUM(K130:K140)</f>
        <v>12691011</v>
      </c>
      <c r="L129" s="1104">
        <f t="shared" si="35"/>
        <v>12691011</v>
      </c>
      <c r="M129" s="419" t="s">
        <v>613</v>
      </c>
      <c r="N129" s="147" t="s">
        <v>614</v>
      </c>
    </row>
    <row r="130" spans="1:14" s="116" customFormat="1" ht="84" customHeight="1" x14ac:dyDescent="0.2">
      <c r="A130" s="139">
        <v>821</v>
      </c>
      <c r="B130" s="421" t="s">
        <v>610</v>
      </c>
      <c r="C130" s="140" t="s">
        <v>726</v>
      </c>
      <c r="D130" s="141" t="s">
        <v>1612</v>
      </c>
      <c r="E130" s="148">
        <v>-2000</v>
      </c>
      <c r="F130" s="148">
        <v>0</v>
      </c>
      <c r="G130" s="150">
        <v>0</v>
      </c>
      <c r="H130" s="493">
        <f>ROUND(G130/7*12,0)</f>
        <v>0</v>
      </c>
      <c r="I130" s="143"/>
      <c r="J130" s="1103">
        <v>0</v>
      </c>
      <c r="K130" s="1103">
        <f t="shared" si="15"/>
        <v>0</v>
      </c>
      <c r="L130" s="1103">
        <f t="shared" si="15"/>
        <v>0</v>
      </c>
      <c r="M130" s="423" t="s">
        <v>613</v>
      </c>
      <c r="N130" s="144" t="s">
        <v>614</v>
      </c>
    </row>
    <row r="131" spans="1:14" s="116" customFormat="1" ht="84" x14ac:dyDescent="0.2">
      <c r="A131" s="139">
        <v>821</v>
      </c>
      <c r="B131" s="421" t="s">
        <v>610</v>
      </c>
      <c r="C131" s="140" t="s">
        <v>727</v>
      </c>
      <c r="D131" s="141" t="s">
        <v>728</v>
      </c>
      <c r="E131" s="148">
        <v>0</v>
      </c>
      <c r="F131" s="148">
        <v>0</v>
      </c>
      <c r="G131" s="150">
        <v>0</v>
      </c>
      <c r="H131" s="493">
        <f t="shared" ref="H131:H140" si="36">ROUND(G131/7*12,0)</f>
        <v>0</v>
      </c>
      <c r="I131" s="143"/>
      <c r="J131" s="1103">
        <f>ROUND((E131+F131+H131)/3,0)</f>
        <v>0</v>
      </c>
      <c r="K131" s="1103">
        <f t="shared" si="15"/>
        <v>0</v>
      </c>
      <c r="L131" s="1103">
        <f t="shared" si="15"/>
        <v>0</v>
      </c>
      <c r="M131" s="423" t="s">
        <v>613</v>
      </c>
      <c r="N131" s="144" t="s">
        <v>614</v>
      </c>
    </row>
    <row r="132" spans="1:14" s="116" customFormat="1" ht="94.5" customHeight="1" x14ac:dyDescent="0.2">
      <c r="A132" s="139">
        <v>821</v>
      </c>
      <c r="B132" s="421" t="s">
        <v>610</v>
      </c>
      <c r="C132" s="140" t="s">
        <v>729</v>
      </c>
      <c r="D132" s="141" t="s">
        <v>238</v>
      </c>
      <c r="E132" s="148">
        <v>17250.37</v>
      </c>
      <c r="F132" s="148">
        <v>-16647.84</v>
      </c>
      <c r="G132" s="150">
        <v>-2750</v>
      </c>
      <c r="H132" s="493">
        <v>0</v>
      </c>
      <c r="I132" s="143"/>
      <c r="J132" s="1103">
        <f t="shared" si="17"/>
        <v>201</v>
      </c>
      <c r="K132" s="1103">
        <f t="shared" si="15"/>
        <v>201</v>
      </c>
      <c r="L132" s="1103">
        <f t="shared" si="15"/>
        <v>201</v>
      </c>
      <c r="M132" s="423" t="s">
        <v>613</v>
      </c>
      <c r="N132" s="144" t="s">
        <v>614</v>
      </c>
    </row>
    <row r="133" spans="1:14" s="116" customFormat="1" ht="68.099999999999994" customHeight="1" x14ac:dyDescent="0.2">
      <c r="A133" s="139">
        <v>821</v>
      </c>
      <c r="B133" s="421" t="s">
        <v>610</v>
      </c>
      <c r="C133" s="140" t="s">
        <v>730</v>
      </c>
      <c r="D133" s="141" t="s">
        <v>239</v>
      </c>
      <c r="E133" s="148">
        <v>270000</v>
      </c>
      <c r="F133" s="148">
        <v>683750</v>
      </c>
      <c r="G133" s="150">
        <v>257000</v>
      </c>
      <c r="H133" s="493">
        <f t="shared" si="36"/>
        <v>440571</v>
      </c>
      <c r="I133" s="143"/>
      <c r="J133" s="1103">
        <f t="shared" si="17"/>
        <v>464774</v>
      </c>
      <c r="K133" s="1103">
        <f t="shared" si="15"/>
        <v>464774</v>
      </c>
      <c r="L133" s="1103">
        <f t="shared" si="15"/>
        <v>464774</v>
      </c>
      <c r="M133" s="423" t="s">
        <v>613</v>
      </c>
      <c r="N133" s="144" t="s">
        <v>614</v>
      </c>
    </row>
    <row r="134" spans="1:14" s="116" customFormat="1" ht="189" x14ac:dyDescent="0.2">
      <c r="A134" s="139">
        <v>821</v>
      </c>
      <c r="B134" s="421" t="s">
        <v>610</v>
      </c>
      <c r="C134" s="140" t="s">
        <v>731</v>
      </c>
      <c r="D134" s="141" t="s">
        <v>240</v>
      </c>
      <c r="E134" s="148">
        <v>22300</v>
      </c>
      <c r="F134" s="148">
        <v>21134.73</v>
      </c>
      <c r="G134" s="150">
        <v>15961.12</v>
      </c>
      <c r="H134" s="493">
        <f t="shared" si="36"/>
        <v>27362</v>
      </c>
      <c r="I134" s="143"/>
      <c r="J134" s="1103">
        <f t="shared" si="17"/>
        <v>23599</v>
      </c>
      <c r="K134" s="1103">
        <f t="shared" si="15"/>
        <v>23599</v>
      </c>
      <c r="L134" s="1103">
        <f t="shared" si="15"/>
        <v>23599</v>
      </c>
      <c r="M134" s="423" t="s">
        <v>613</v>
      </c>
      <c r="N134" s="144" t="s">
        <v>614</v>
      </c>
    </row>
    <row r="135" spans="1:14" s="116" customFormat="1" ht="66.95" customHeight="1" x14ac:dyDescent="0.2">
      <c r="A135" s="139">
        <v>821</v>
      </c>
      <c r="B135" s="421" t="s">
        <v>610</v>
      </c>
      <c r="C135" s="140" t="s">
        <v>732</v>
      </c>
      <c r="D135" s="141" t="s">
        <v>241</v>
      </c>
      <c r="E135" s="148">
        <v>36500</v>
      </c>
      <c r="F135" s="148">
        <v>41001</v>
      </c>
      <c r="G135" s="150">
        <v>10017.49</v>
      </c>
      <c r="H135" s="493">
        <f t="shared" si="36"/>
        <v>17173</v>
      </c>
      <c r="I135" s="143"/>
      <c r="J135" s="1103">
        <f t="shared" si="17"/>
        <v>31558</v>
      </c>
      <c r="K135" s="1103">
        <f t="shared" si="15"/>
        <v>31558</v>
      </c>
      <c r="L135" s="1103">
        <f t="shared" si="15"/>
        <v>31558</v>
      </c>
      <c r="M135" s="423" t="s">
        <v>613</v>
      </c>
      <c r="N135" s="144" t="s">
        <v>614</v>
      </c>
    </row>
    <row r="136" spans="1:14" s="116" customFormat="1" ht="74.099999999999994" customHeight="1" x14ac:dyDescent="0.2">
      <c r="A136" s="424">
        <v>821</v>
      </c>
      <c r="B136" s="421" t="s">
        <v>610</v>
      </c>
      <c r="C136" s="140" t="s">
        <v>733</v>
      </c>
      <c r="D136" s="141" t="s">
        <v>734</v>
      </c>
      <c r="E136" s="148">
        <v>0</v>
      </c>
      <c r="F136" s="148">
        <v>0</v>
      </c>
      <c r="G136" s="150">
        <v>2500</v>
      </c>
      <c r="H136" s="493">
        <f t="shared" si="36"/>
        <v>4286</v>
      </c>
      <c r="I136" s="143"/>
      <c r="J136" s="1103">
        <f t="shared" si="17"/>
        <v>1429</v>
      </c>
      <c r="K136" s="1103">
        <f t="shared" si="15"/>
        <v>1429</v>
      </c>
      <c r="L136" s="1103">
        <f t="shared" si="15"/>
        <v>1429</v>
      </c>
      <c r="M136" s="423" t="s">
        <v>613</v>
      </c>
      <c r="N136" s="144" t="s">
        <v>614</v>
      </c>
    </row>
    <row r="137" spans="1:14" s="116" customFormat="1" ht="74.650000000000006" customHeight="1" x14ac:dyDescent="0.2">
      <c r="A137" s="139">
        <v>821</v>
      </c>
      <c r="B137" s="421" t="s">
        <v>610</v>
      </c>
      <c r="C137" s="140" t="s">
        <v>735</v>
      </c>
      <c r="D137" s="141" t="s">
        <v>242</v>
      </c>
      <c r="E137" s="148">
        <v>100000</v>
      </c>
      <c r="F137" s="148">
        <v>20275</v>
      </c>
      <c r="G137" s="150">
        <v>0</v>
      </c>
      <c r="H137" s="493">
        <f t="shared" si="36"/>
        <v>0</v>
      </c>
      <c r="I137" s="143"/>
      <c r="J137" s="1103">
        <f t="shared" si="17"/>
        <v>40092</v>
      </c>
      <c r="K137" s="1103">
        <f t="shared" si="15"/>
        <v>40092</v>
      </c>
      <c r="L137" s="1103">
        <f t="shared" si="15"/>
        <v>40092</v>
      </c>
      <c r="M137" s="423" t="s">
        <v>613</v>
      </c>
      <c r="N137" s="144" t="s">
        <v>614</v>
      </c>
    </row>
    <row r="138" spans="1:14" s="116" customFormat="1" ht="84" x14ac:dyDescent="0.2">
      <c r="A138" s="139">
        <v>821</v>
      </c>
      <c r="B138" s="421" t="s">
        <v>610</v>
      </c>
      <c r="C138" s="140" t="s">
        <v>736</v>
      </c>
      <c r="D138" s="141" t="s">
        <v>243</v>
      </c>
      <c r="E138" s="148">
        <v>0</v>
      </c>
      <c r="F138" s="148">
        <v>0</v>
      </c>
      <c r="G138" s="150">
        <v>0</v>
      </c>
      <c r="H138" s="493">
        <f t="shared" si="36"/>
        <v>0</v>
      </c>
      <c r="I138" s="143"/>
      <c r="J138" s="1103">
        <f t="shared" si="17"/>
        <v>0</v>
      </c>
      <c r="K138" s="1103">
        <f t="shared" si="15"/>
        <v>0</v>
      </c>
      <c r="L138" s="1103">
        <f t="shared" si="15"/>
        <v>0</v>
      </c>
      <c r="M138" s="423" t="s">
        <v>613</v>
      </c>
      <c r="N138" s="144" t="s">
        <v>614</v>
      </c>
    </row>
    <row r="139" spans="1:14" s="116" customFormat="1" ht="84" x14ac:dyDescent="0.2">
      <c r="A139" s="139">
        <v>821</v>
      </c>
      <c r="B139" s="421" t="s">
        <v>610</v>
      </c>
      <c r="C139" s="140" t="s">
        <v>273</v>
      </c>
      <c r="D139" s="141" t="s">
        <v>244</v>
      </c>
      <c r="E139" s="148">
        <v>71058.86</v>
      </c>
      <c r="F139" s="148">
        <v>57252.85</v>
      </c>
      <c r="G139" s="150">
        <v>41425.79</v>
      </c>
      <c r="H139" s="493">
        <f t="shared" si="36"/>
        <v>71016</v>
      </c>
      <c r="I139" s="143"/>
      <c r="J139" s="1103">
        <f t="shared" si="17"/>
        <v>66443</v>
      </c>
      <c r="K139" s="1103">
        <f t="shared" ref="K139:L149" si="37">J139</f>
        <v>66443</v>
      </c>
      <c r="L139" s="1103">
        <f t="shared" si="37"/>
        <v>66443</v>
      </c>
      <c r="M139" s="423" t="s">
        <v>613</v>
      </c>
      <c r="N139" s="144" t="s">
        <v>614</v>
      </c>
    </row>
    <row r="140" spans="1:14" s="116" customFormat="1" ht="74.25" x14ac:dyDescent="0.2">
      <c r="A140" s="139">
        <v>821</v>
      </c>
      <c r="B140" s="421" t="s">
        <v>610</v>
      </c>
      <c r="C140" s="140" t="s">
        <v>275</v>
      </c>
      <c r="D140" s="141" t="s">
        <v>245</v>
      </c>
      <c r="E140" s="148">
        <v>12630127.689999999</v>
      </c>
      <c r="F140" s="148">
        <v>11488235.210000001</v>
      </c>
      <c r="G140" s="150">
        <v>7041055.6299999999</v>
      </c>
      <c r="H140" s="493">
        <f t="shared" si="36"/>
        <v>12070381</v>
      </c>
      <c r="I140" s="143"/>
      <c r="J140" s="1103">
        <f t="shared" si="17"/>
        <v>12062915</v>
      </c>
      <c r="K140" s="1103">
        <f t="shared" si="37"/>
        <v>12062915</v>
      </c>
      <c r="L140" s="1103">
        <f t="shared" si="37"/>
        <v>12062915</v>
      </c>
      <c r="M140" s="423" t="s">
        <v>613</v>
      </c>
      <c r="N140" s="144" t="s">
        <v>614</v>
      </c>
    </row>
    <row r="141" spans="1:14" s="159" customFormat="1" ht="55.7" customHeight="1" x14ac:dyDescent="0.2">
      <c r="A141" s="145">
        <v>821</v>
      </c>
      <c r="B141" s="417" t="s">
        <v>610</v>
      </c>
      <c r="C141" s="149" t="s">
        <v>276</v>
      </c>
      <c r="D141" s="137" t="s">
        <v>246</v>
      </c>
      <c r="E141" s="153">
        <v>1764340.77</v>
      </c>
      <c r="F141" s="153">
        <v>1674507.95</v>
      </c>
      <c r="G141" s="146">
        <v>770809.59</v>
      </c>
      <c r="H141" s="1107">
        <f>ROUND(G141/7*12,0)</f>
        <v>1321388</v>
      </c>
      <c r="I141" s="157"/>
      <c r="J141" s="1106">
        <f t="shared" ref="J141:J143" si="38">ROUND((E141+F141+H141)/3,0)</f>
        <v>1586746</v>
      </c>
      <c r="K141" s="1106">
        <f t="shared" si="37"/>
        <v>1586746</v>
      </c>
      <c r="L141" s="1106">
        <f t="shared" si="37"/>
        <v>1586746</v>
      </c>
      <c r="M141" s="158" t="s">
        <v>737</v>
      </c>
      <c r="N141" s="147" t="s">
        <v>614</v>
      </c>
    </row>
    <row r="142" spans="1:14" s="159" customFormat="1" ht="54.4" customHeight="1" x14ac:dyDescent="0.2">
      <c r="A142" s="145">
        <v>821</v>
      </c>
      <c r="B142" s="417" t="s">
        <v>610</v>
      </c>
      <c r="C142" s="149" t="s">
        <v>738</v>
      </c>
      <c r="D142" s="137" t="s">
        <v>247</v>
      </c>
      <c r="E142" s="153">
        <v>0</v>
      </c>
      <c r="F142" s="153">
        <v>0</v>
      </c>
      <c r="G142" s="146">
        <v>0</v>
      </c>
      <c r="H142" s="1107">
        <f t="shared" ref="H142:H143" si="39">ROUND(G142/7*12,0)</f>
        <v>0</v>
      </c>
      <c r="I142" s="157"/>
      <c r="J142" s="1106">
        <v>0</v>
      </c>
      <c r="K142" s="1106">
        <f t="shared" si="37"/>
        <v>0</v>
      </c>
      <c r="L142" s="1106">
        <f t="shared" si="37"/>
        <v>0</v>
      </c>
      <c r="M142" s="158" t="s">
        <v>737</v>
      </c>
      <c r="N142" s="147" t="s">
        <v>614</v>
      </c>
    </row>
    <row r="143" spans="1:14" s="159" customFormat="1" ht="105" x14ac:dyDescent="0.2">
      <c r="A143" s="145">
        <v>821</v>
      </c>
      <c r="B143" s="417" t="s">
        <v>610</v>
      </c>
      <c r="C143" s="149" t="s">
        <v>194</v>
      </c>
      <c r="D143" s="137" t="s">
        <v>248</v>
      </c>
      <c r="E143" s="153">
        <v>0</v>
      </c>
      <c r="F143" s="153">
        <v>0</v>
      </c>
      <c r="G143" s="154">
        <v>0</v>
      </c>
      <c r="H143" s="1107">
        <f t="shared" si="39"/>
        <v>0</v>
      </c>
      <c r="I143" s="157"/>
      <c r="J143" s="1106">
        <f t="shared" si="38"/>
        <v>0</v>
      </c>
      <c r="K143" s="1106">
        <f t="shared" si="37"/>
        <v>0</v>
      </c>
      <c r="L143" s="1106">
        <f t="shared" si="37"/>
        <v>0</v>
      </c>
      <c r="M143" s="158" t="s">
        <v>737</v>
      </c>
      <c r="N143" s="147" t="s">
        <v>614</v>
      </c>
    </row>
    <row r="144" spans="1:14" s="159" customFormat="1" ht="15.95" customHeight="1" x14ac:dyDescent="0.2">
      <c r="A144" s="145">
        <v>821</v>
      </c>
      <c r="B144" s="417" t="s">
        <v>610</v>
      </c>
      <c r="C144" s="151" t="s">
        <v>1381</v>
      </c>
      <c r="D144" s="137" t="s">
        <v>7</v>
      </c>
      <c r="E144" s="153"/>
      <c r="F144" s="153">
        <v>33319.82</v>
      </c>
      <c r="G144" s="154">
        <v>71368.820000000007</v>
      </c>
      <c r="H144" s="1107">
        <f>ROUND(G144,0)</f>
        <v>71369</v>
      </c>
      <c r="I144" s="157"/>
      <c r="J144" s="1106">
        <v>0</v>
      </c>
      <c r="K144" s="1106">
        <f t="shared" si="37"/>
        <v>0</v>
      </c>
      <c r="L144" s="1106">
        <f t="shared" si="37"/>
        <v>0</v>
      </c>
      <c r="M144" s="158"/>
      <c r="N144" s="147" t="s">
        <v>1382</v>
      </c>
    </row>
    <row r="145" spans="1:19" s="159" customFormat="1" ht="31.5" x14ac:dyDescent="0.2">
      <c r="A145" s="145">
        <v>821</v>
      </c>
      <c r="B145" s="417" t="s">
        <v>610</v>
      </c>
      <c r="C145" s="151" t="s">
        <v>1383</v>
      </c>
      <c r="D145" s="137" t="s">
        <v>27</v>
      </c>
      <c r="E145" s="153"/>
      <c r="F145" s="153">
        <v>3846.58</v>
      </c>
      <c r="G145" s="154">
        <v>3673.97</v>
      </c>
      <c r="H145" s="1107">
        <f t="shared" ref="H145:H149" si="40">ROUND(G145,0)</f>
        <v>3674</v>
      </c>
      <c r="I145" s="157"/>
      <c r="J145" s="1106">
        <v>0</v>
      </c>
      <c r="K145" s="1106">
        <f t="shared" si="37"/>
        <v>0</v>
      </c>
      <c r="L145" s="1106">
        <f t="shared" si="37"/>
        <v>0</v>
      </c>
      <c r="M145" s="158"/>
      <c r="N145" s="147" t="s">
        <v>1382</v>
      </c>
    </row>
    <row r="146" spans="1:19" s="159" customFormat="1" ht="42" x14ac:dyDescent="0.2">
      <c r="A146" s="145">
        <v>821</v>
      </c>
      <c r="B146" s="417" t="s">
        <v>610</v>
      </c>
      <c r="C146" s="151" t="s">
        <v>1384</v>
      </c>
      <c r="D146" s="137" t="s">
        <v>1385</v>
      </c>
      <c r="E146" s="153">
        <v>1877.42</v>
      </c>
      <c r="F146" s="153">
        <v>0</v>
      </c>
      <c r="G146" s="146">
        <v>11907</v>
      </c>
      <c r="H146" s="1107">
        <f t="shared" si="40"/>
        <v>11907</v>
      </c>
      <c r="I146" s="157"/>
      <c r="J146" s="1106">
        <v>0</v>
      </c>
      <c r="K146" s="1106">
        <f t="shared" si="37"/>
        <v>0</v>
      </c>
      <c r="L146" s="1106">
        <f t="shared" si="37"/>
        <v>0</v>
      </c>
      <c r="M146" s="158"/>
      <c r="N146" s="147" t="s">
        <v>1382</v>
      </c>
    </row>
    <row r="147" spans="1:19" s="116" customFormat="1" ht="63" x14ac:dyDescent="0.2">
      <c r="A147" s="145">
        <v>821</v>
      </c>
      <c r="B147" s="417" t="s">
        <v>610</v>
      </c>
      <c r="C147" s="151" t="s">
        <v>1386</v>
      </c>
      <c r="D147" s="137" t="s">
        <v>359</v>
      </c>
      <c r="E147" s="153"/>
      <c r="F147" s="153">
        <v>102646.8</v>
      </c>
      <c r="G147" s="146">
        <v>340</v>
      </c>
      <c r="H147" s="1107">
        <f t="shared" si="40"/>
        <v>340</v>
      </c>
      <c r="I147" s="1108"/>
      <c r="J147" s="1106">
        <v>0</v>
      </c>
      <c r="K147" s="1106">
        <f t="shared" si="37"/>
        <v>0</v>
      </c>
      <c r="L147" s="1106">
        <f t="shared" si="37"/>
        <v>0</v>
      </c>
      <c r="M147" s="1108"/>
      <c r="N147" s="147" t="s">
        <v>1382</v>
      </c>
    </row>
    <row r="148" spans="1:19" s="116" customFormat="1" ht="31.5" x14ac:dyDescent="0.2">
      <c r="A148" s="145">
        <v>821</v>
      </c>
      <c r="B148" s="417" t="s">
        <v>610</v>
      </c>
      <c r="C148" s="151" t="s">
        <v>1387</v>
      </c>
      <c r="D148" s="137" t="s">
        <v>1388</v>
      </c>
      <c r="E148" s="153">
        <v>133888.26</v>
      </c>
      <c r="F148" s="153">
        <v>0</v>
      </c>
      <c r="G148" s="146">
        <v>340</v>
      </c>
      <c r="H148" s="1107">
        <f t="shared" si="40"/>
        <v>340</v>
      </c>
      <c r="I148" s="1108"/>
      <c r="J148" s="1106">
        <v>0</v>
      </c>
      <c r="K148" s="1106">
        <f t="shared" si="37"/>
        <v>0</v>
      </c>
      <c r="L148" s="1106">
        <f t="shared" si="37"/>
        <v>0</v>
      </c>
      <c r="M148" s="1108"/>
      <c r="N148" s="147" t="s">
        <v>1382</v>
      </c>
    </row>
    <row r="149" spans="1:19" ht="31.5" x14ac:dyDescent="0.25">
      <c r="A149" s="145">
        <v>821</v>
      </c>
      <c r="B149" s="417" t="s">
        <v>610</v>
      </c>
      <c r="C149" s="151" t="s">
        <v>1389</v>
      </c>
      <c r="D149" s="137" t="s">
        <v>1390</v>
      </c>
      <c r="E149" s="153">
        <v>229473.92000000001</v>
      </c>
      <c r="F149" s="153">
        <v>2406522.34</v>
      </c>
      <c r="G149" s="146">
        <v>-297593.15000000002</v>
      </c>
      <c r="H149" s="1107">
        <f t="shared" si="40"/>
        <v>-297593</v>
      </c>
      <c r="I149" s="1109"/>
      <c r="J149" s="1107">
        <v>0</v>
      </c>
      <c r="K149" s="1107">
        <f t="shared" si="37"/>
        <v>0</v>
      </c>
      <c r="L149" s="1107">
        <f t="shared" si="37"/>
        <v>0</v>
      </c>
      <c r="M149" s="1109"/>
      <c r="N149" s="147" t="s">
        <v>1382</v>
      </c>
    </row>
    <row r="150" spans="1:19" s="1110" customFormat="1" x14ac:dyDescent="0.25">
      <c r="C150" s="1111"/>
      <c r="D150" s="1112"/>
    </row>
    <row r="151" spans="1:19" s="1110" customFormat="1" x14ac:dyDescent="0.25">
      <c r="C151" s="1111"/>
      <c r="D151" s="1112"/>
    </row>
    <row r="152" spans="1:19" s="28" customFormat="1" ht="15.75" x14ac:dyDescent="0.25">
      <c r="A152" s="39" t="s">
        <v>142</v>
      </c>
      <c r="B152" s="39" t="s">
        <v>739</v>
      </c>
      <c r="C152" s="39"/>
    </row>
    <row r="153" spans="1:19" s="28" customFormat="1" ht="15.75" x14ac:dyDescent="0.25">
      <c r="A153" s="39" t="s">
        <v>143</v>
      </c>
      <c r="B153" s="39" t="s">
        <v>1391</v>
      </c>
      <c r="C153" s="39"/>
    </row>
    <row r="155" spans="1:19" s="96" customFormat="1" ht="25.5" customHeight="1" x14ac:dyDescent="0.25">
      <c r="A155" s="2295" t="s">
        <v>517</v>
      </c>
      <c r="B155" s="2295"/>
      <c r="C155" s="2295"/>
      <c r="D155" s="2295"/>
      <c r="E155" s="2295"/>
      <c r="F155" s="2295"/>
      <c r="G155" s="2295"/>
      <c r="H155" s="2295"/>
      <c r="I155" s="2295"/>
      <c r="R155" s="127"/>
      <c r="S155" s="127"/>
    </row>
    <row r="156" spans="1:19" s="96" customFormat="1" ht="24" customHeight="1" x14ac:dyDescent="0.25">
      <c r="A156" s="2295" t="s">
        <v>518</v>
      </c>
      <c r="B156" s="2295"/>
      <c r="C156" s="2295"/>
      <c r="D156" s="2295"/>
      <c r="E156" s="2295"/>
      <c r="F156" s="2295"/>
      <c r="G156" s="2295"/>
      <c r="H156" s="2295"/>
      <c r="I156" s="2295"/>
      <c r="J156" s="2295"/>
      <c r="R156" s="127"/>
      <c r="S156" s="127"/>
    </row>
    <row r="157" spans="1:19" s="96" customFormat="1" x14ac:dyDescent="0.25">
      <c r="A157" s="2296" t="s">
        <v>519</v>
      </c>
      <c r="B157" s="2296"/>
      <c r="C157" s="2296"/>
      <c r="D157" s="2296"/>
      <c r="E157" s="2296"/>
      <c r="F157" s="2296"/>
      <c r="G157" s="2296"/>
      <c r="H157" s="2296"/>
      <c r="I157" s="2296"/>
      <c r="R157" s="127"/>
      <c r="S157" s="127"/>
    </row>
    <row r="158" spans="1:19" ht="13.5" customHeight="1" x14ac:dyDescent="0.25"/>
  </sheetData>
  <autoFilter ref="A6:S144"/>
  <customSheetViews>
    <customSheetView guid="{4FAA2782-85AC-4DBD-92C6-A3C3B6642B69}" scale="118" showPageBreaks="1" fitToPage="1" printArea="1" view="pageBreakPreview">
      <pane xSplit="2" ySplit="5" topLeftCell="C6" activePane="bottomRight" state="frozen"/>
      <selection pane="bottomRight" activeCell="I10" sqref="I10"/>
      <pageMargins left="0.78740157480314965" right="0.19685039370078741" top="0.51181102362204722" bottom="0.55118110236220474" header="0.51181102362204722" footer="0.51181102362204722"/>
      <printOptions horizontalCentered="1" verticalCentered="1"/>
      <pageSetup paperSize="9" scale="56" fitToHeight="0" orientation="landscape" r:id="rId1"/>
      <headerFooter alignWithMargins="0"/>
    </customSheetView>
    <customSheetView guid="{934F907A-8EE9-43F9-9508-E1908F40F5F2}" scale="118" showPageBreaks="1" fitToPage="1" printArea="1" view="pageBreakPreview">
      <pane xSplit="2" ySplit="5" topLeftCell="C6" activePane="bottomRight" state="frozen"/>
      <selection pane="bottomRight" activeCell="I10" sqref="I10"/>
      <pageMargins left="0.78740157480314965" right="0.19685039370078741" top="0.51181102362204722" bottom="0.55118110236220474" header="0.51181102362204722" footer="0.51181102362204722"/>
      <printOptions horizontalCentered="1" verticalCentered="1"/>
      <pageSetup paperSize="9" scale="56" fitToHeight="0" orientation="landscape" r:id="rId2"/>
      <headerFooter alignWithMargins="0"/>
    </customSheetView>
  </customSheetViews>
  <mergeCells count="15">
    <mergeCell ref="A155:I155"/>
    <mergeCell ref="A156:J156"/>
    <mergeCell ref="A157:I157"/>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78740157480314965" right="0.19685039370078741" top="0.51181102362204722" bottom="0.55118110236220474" header="0.51181102362204722" footer="0.51181102362204722"/>
  <pageSetup paperSize="9" scale="56" fitToHeight="0" orientation="landscape" r:id="rId3"/>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6"/>
  <sheetViews>
    <sheetView topLeftCell="D1" zoomScaleSheetLayoutView="118" workbookViewId="0">
      <selection activeCell="D10" sqref="D10"/>
    </sheetView>
  </sheetViews>
  <sheetFormatPr defaultColWidth="61" defaultRowHeight="15.75" x14ac:dyDescent="0.25"/>
  <cols>
    <col min="1" max="1" width="16.140625" style="28" customWidth="1"/>
    <col min="2" max="2" width="17.28515625" style="28" customWidth="1"/>
    <col min="3" max="3" width="19" style="28" customWidth="1"/>
    <col min="4" max="4" width="19.42578125" style="28" customWidth="1"/>
    <col min="5" max="5" width="11.85546875" style="28" customWidth="1"/>
    <col min="6" max="6" width="12.4257812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19.8554687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32.25" customHeight="1" thickBot="1" x14ac:dyDescent="0.3">
      <c r="A5" s="2300"/>
      <c r="B5" s="2302"/>
      <c r="C5" s="2304"/>
      <c r="D5" s="2306"/>
      <c r="E5" s="1061" t="s">
        <v>227</v>
      </c>
      <c r="F5" s="29" t="s">
        <v>1291</v>
      </c>
      <c r="G5" s="30" t="s">
        <v>138</v>
      </c>
      <c r="H5" s="2310"/>
      <c r="I5" s="2312"/>
      <c r="J5" s="1062" t="s">
        <v>511</v>
      </c>
      <c r="K5" s="97" t="s">
        <v>971</v>
      </c>
      <c r="L5" s="106" t="s">
        <v>1292</v>
      </c>
      <c r="M5" s="2317"/>
      <c r="N5" s="2319"/>
    </row>
    <row r="6" spans="1:19" ht="15.95" customHeight="1" thickBot="1" x14ac:dyDescent="0.3">
      <c r="A6" s="32">
        <v>1</v>
      </c>
      <c r="B6" s="32">
        <v>2</v>
      </c>
      <c r="C6" s="33">
        <v>3</v>
      </c>
      <c r="D6" s="34">
        <v>4</v>
      </c>
      <c r="E6" s="35">
        <v>5</v>
      </c>
      <c r="F6" s="36">
        <v>6</v>
      </c>
      <c r="G6" s="37">
        <v>7</v>
      </c>
      <c r="H6" s="38">
        <v>8</v>
      </c>
      <c r="I6" s="38">
        <v>9</v>
      </c>
      <c r="J6" s="33" t="s">
        <v>512</v>
      </c>
      <c r="K6" s="35" t="s">
        <v>513</v>
      </c>
      <c r="L6" s="38" t="s">
        <v>514</v>
      </c>
      <c r="M6" s="93">
        <v>13</v>
      </c>
      <c r="N6" s="105">
        <v>14</v>
      </c>
    </row>
    <row r="7" spans="1:19" ht="409.5" customHeight="1" x14ac:dyDescent="0.25">
      <c r="A7" s="483">
        <v>822</v>
      </c>
      <c r="B7" s="484" t="s">
        <v>249</v>
      </c>
      <c r="C7" s="485" t="s">
        <v>1109</v>
      </c>
      <c r="D7" s="1113" t="s">
        <v>1960</v>
      </c>
      <c r="E7" s="486">
        <v>814303.3</v>
      </c>
      <c r="F7" s="487">
        <f>711952.56</f>
        <v>711952.56</v>
      </c>
      <c r="G7" s="1114">
        <v>1207978.08</v>
      </c>
      <c r="H7" s="1115">
        <v>646028</v>
      </c>
      <c r="I7" s="1115"/>
      <c r="J7" s="1908">
        <f>ROUND((E7+F7+G7)/3,2)</f>
        <v>911411.31</v>
      </c>
      <c r="K7" s="1906">
        <f>J7</f>
        <v>911411.31</v>
      </c>
      <c r="L7" s="1907">
        <f>K7</f>
        <v>911411.31</v>
      </c>
      <c r="M7" s="503" t="s">
        <v>740</v>
      </c>
      <c r="N7" s="1116" t="s">
        <v>741</v>
      </c>
    </row>
    <row r="8" spans="1:19" ht="15.95" hidden="1" customHeight="1" thickBot="1" x14ac:dyDescent="0.3">
      <c r="A8" s="94"/>
      <c r="B8" s="94"/>
      <c r="C8" s="48"/>
      <c r="D8" s="49"/>
      <c r="E8" s="50"/>
      <c r="F8" s="48"/>
      <c r="G8" s="197"/>
      <c r="H8" s="47"/>
      <c r="I8" s="47"/>
      <c r="J8" s="198"/>
      <c r="K8" s="199"/>
      <c r="L8" s="200"/>
      <c r="M8" s="161"/>
      <c r="N8" s="199"/>
    </row>
    <row r="9" spans="1:19" ht="15.95" hidden="1" customHeight="1" x14ac:dyDescent="0.25">
      <c r="A9" s="51"/>
      <c r="B9" s="51"/>
      <c r="C9" s="40"/>
      <c r="D9" s="41"/>
      <c r="E9" s="52"/>
      <c r="F9" s="40"/>
      <c r="G9" s="53"/>
      <c r="H9" s="54"/>
      <c r="I9" s="54"/>
      <c r="J9" s="55"/>
      <c r="K9" s="51"/>
      <c r="L9" s="201"/>
      <c r="M9" s="162"/>
      <c r="N9" s="104"/>
    </row>
    <row r="11" spans="1:19" x14ac:dyDescent="0.25">
      <c r="A11" s="488" t="s">
        <v>142</v>
      </c>
      <c r="B11" s="2446" t="s">
        <v>1111</v>
      </c>
      <c r="C11" s="2446"/>
      <c r="D11" s="2446"/>
      <c r="E11" s="2446"/>
      <c r="F11" s="2446"/>
      <c r="G11" s="2446"/>
      <c r="H11" s="2446"/>
      <c r="I11" s="2446"/>
      <c r="J11" s="2446"/>
      <c r="K11" s="2446"/>
      <c r="L11" s="2446"/>
      <c r="M11" s="2446"/>
      <c r="N11" s="2446"/>
    </row>
    <row r="12" spans="1:19" x14ac:dyDescent="0.25">
      <c r="A12" s="488" t="s">
        <v>143</v>
      </c>
      <c r="B12" s="2446" t="s">
        <v>1112</v>
      </c>
      <c r="C12" s="2446"/>
      <c r="D12" s="2446"/>
      <c r="E12" s="2446"/>
      <c r="F12" s="2446"/>
      <c r="G12" s="2446"/>
      <c r="H12" s="2446"/>
      <c r="I12" s="2446"/>
      <c r="J12" s="2446"/>
      <c r="K12" s="2446"/>
      <c r="L12" s="2446"/>
      <c r="M12" s="2446"/>
      <c r="N12" s="2446"/>
    </row>
    <row r="14" spans="1:19" s="96" customFormat="1" ht="25.5" customHeight="1" x14ac:dyDescent="0.25">
      <c r="A14" s="2295" t="s">
        <v>517</v>
      </c>
      <c r="B14" s="2295"/>
      <c r="C14" s="2295"/>
      <c r="D14" s="2295"/>
      <c r="E14" s="2295"/>
      <c r="F14" s="2295"/>
      <c r="G14" s="2295"/>
      <c r="H14" s="2295"/>
      <c r="I14" s="2295"/>
      <c r="R14" s="28"/>
      <c r="S14" s="28"/>
    </row>
    <row r="15" spans="1:19" s="96" customFormat="1" ht="24" customHeight="1" x14ac:dyDescent="0.25">
      <c r="A15" s="2295" t="s">
        <v>518</v>
      </c>
      <c r="B15" s="2295"/>
      <c r="C15" s="2295"/>
      <c r="D15" s="2295"/>
      <c r="E15" s="2295"/>
      <c r="F15" s="2295"/>
      <c r="G15" s="2295"/>
      <c r="H15" s="2295"/>
      <c r="I15" s="2295"/>
      <c r="J15" s="2295"/>
      <c r="R15" s="28"/>
      <c r="S15" s="28"/>
    </row>
    <row r="16" spans="1:19" s="96" customFormat="1" ht="31.5" customHeight="1" x14ac:dyDescent="0.25">
      <c r="A16" s="2296" t="s">
        <v>519</v>
      </c>
      <c r="B16" s="2296"/>
      <c r="C16" s="2296"/>
      <c r="D16" s="2296"/>
      <c r="E16" s="2296"/>
      <c r="F16" s="2296"/>
      <c r="G16" s="2296"/>
      <c r="H16" s="2296"/>
      <c r="I16" s="2296"/>
      <c r="R16" s="28"/>
      <c r="S16" s="28"/>
    </row>
  </sheetData>
  <mergeCells count="17">
    <mergeCell ref="A2:N2"/>
    <mergeCell ref="A3:N3"/>
    <mergeCell ref="A4:A5"/>
    <mergeCell ref="B4:B5"/>
    <mergeCell ref="C4:C5"/>
    <mergeCell ref="D4:D5"/>
    <mergeCell ref="E4:G4"/>
    <mergeCell ref="H4:H5"/>
    <mergeCell ref="I4:I5"/>
    <mergeCell ref="J4:L4"/>
    <mergeCell ref="A16:I16"/>
    <mergeCell ref="M4:M5"/>
    <mergeCell ref="N4:N5"/>
    <mergeCell ref="B11:N11"/>
    <mergeCell ref="B12:N12"/>
    <mergeCell ref="A14:I14"/>
    <mergeCell ref="A15:J15"/>
  </mergeCells>
  <printOptions horizontalCentered="1" verticalCentered="1"/>
  <pageMargins left="0.78740157480314965" right="0.19685039370078741" top="0.51181102362204722" bottom="0.55118110236220474" header="0.51181102362204722" footer="0.51181102362204722"/>
  <pageSetup paperSize="9" scale="56"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4"/>
  <sheetViews>
    <sheetView workbookViewId="0">
      <selection activeCell="P19" sqref="P19"/>
    </sheetView>
  </sheetViews>
  <sheetFormatPr defaultColWidth="61" defaultRowHeight="15.75" x14ac:dyDescent="0.25"/>
  <cols>
    <col min="1" max="1" width="8.140625" style="28" customWidth="1"/>
    <col min="2" max="2" width="21.28515625" style="28" customWidth="1"/>
    <col min="3" max="3" width="19" style="28" customWidth="1"/>
    <col min="4" max="4" width="29"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65.42578125" style="28" customWidth="1"/>
    <col min="18" max="18" width="15.42578125"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348"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9" ht="45" customHeight="1" thickBot="1" x14ac:dyDescent="0.3">
      <c r="A5" s="2300"/>
      <c r="B5" s="2300"/>
      <c r="C5" s="2304"/>
      <c r="D5" s="2306"/>
      <c r="E5" s="1061" t="s">
        <v>152</v>
      </c>
      <c r="F5" s="91" t="s">
        <v>153</v>
      </c>
      <c r="G5" s="29" t="s">
        <v>136</v>
      </c>
      <c r="H5" s="92" t="s">
        <v>154</v>
      </c>
      <c r="I5" s="1061" t="s">
        <v>152</v>
      </c>
      <c r="J5" s="29" t="s">
        <v>153</v>
      </c>
      <c r="K5" s="1061" t="s">
        <v>136</v>
      </c>
      <c r="L5" s="92" t="s">
        <v>154</v>
      </c>
      <c r="M5" s="1061" t="s">
        <v>152</v>
      </c>
      <c r="N5" s="29" t="s">
        <v>153</v>
      </c>
      <c r="O5" s="1061" t="s">
        <v>136</v>
      </c>
      <c r="P5" s="654" t="s">
        <v>154</v>
      </c>
      <c r="Q5" s="2317"/>
      <c r="R5" s="2310"/>
    </row>
    <row r="6" spans="1:19" s="46" customFormat="1" ht="15.95" customHeight="1" thickBot="1" x14ac:dyDescent="0.3">
      <c r="A6" s="32">
        <v>1</v>
      </c>
      <c r="B6" s="32">
        <v>2</v>
      </c>
      <c r="C6" s="32">
        <v>3</v>
      </c>
      <c r="D6" s="43">
        <v>4</v>
      </c>
      <c r="E6" s="44">
        <v>5</v>
      </c>
      <c r="F6" s="32">
        <v>6</v>
      </c>
      <c r="G6" s="32">
        <v>7</v>
      </c>
      <c r="H6" s="45" t="s">
        <v>155</v>
      </c>
      <c r="I6" s="31">
        <v>9</v>
      </c>
      <c r="J6" s="32">
        <v>10</v>
      </c>
      <c r="K6" s="32">
        <v>11</v>
      </c>
      <c r="L6" s="32" t="s">
        <v>156</v>
      </c>
      <c r="M6" s="31">
        <v>13</v>
      </c>
      <c r="N6" s="32">
        <v>14</v>
      </c>
      <c r="O6" s="32">
        <v>15</v>
      </c>
      <c r="P6" s="93" t="s">
        <v>157</v>
      </c>
      <c r="Q6" s="38">
        <v>17</v>
      </c>
      <c r="R6" s="67">
        <v>18</v>
      </c>
    </row>
    <row r="7" spans="1:19" ht="96" customHeight="1" x14ac:dyDescent="0.25">
      <c r="A7" s="1136">
        <v>830</v>
      </c>
      <c r="B7" s="476" t="s">
        <v>250</v>
      </c>
      <c r="C7" s="1137" t="s">
        <v>141</v>
      </c>
      <c r="D7" s="1138" t="s">
        <v>1403</v>
      </c>
      <c r="E7" s="1139" t="s">
        <v>167</v>
      </c>
      <c r="F7" s="1139" t="s">
        <v>167</v>
      </c>
      <c r="G7" s="1139" t="s">
        <v>167</v>
      </c>
      <c r="H7" s="1140">
        <v>0</v>
      </c>
      <c r="I7" s="1139" t="s">
        <v>167</v>
      </c>
      <c r="J7" s="1139" t="s">
        <v>167</v>
      </c>
      <c r="K7" s="1139" t="s">
        <v>167</v>
      </c>
      <c r="L7" s="1140">
        <v>0</v>
      </c>
      <c r="M7" s="1139" t="s">
        <v>167</v>
      </c>
      <c r="N7" s="1139" t="s">
        <v>167</v>
      </c>
      <c r="O7" s="1139" t="s">
        <v>167</v>
      </c>
      <c r="P7" s="1140">
        <v>0</v>
      </c>
      <c r="Q7" s="1138" t="s">
        <v>1404</v>
      </c>
      <c r="R7" s="1141"/>
    </row>
    <row r="8" spans="1:19" ht="68.25" customHeight="1" x14ac:dyDescent="0.25">
      <c r="A8" s="1136">
        <v>830</v>
      </c>
      <c r="B8" s="476" t="s">
        <v>250</v>
      </c>
      <c r="C8" s="1137" t="s">
        <v>1023</v>
      </c>
      <c r="D8" s="1138" t="s">
        <v>1390</v>
      </c>
      <c r="E8" s="1139" t="s">
        <v>167</v>
      </c>
      <c r="F8" s="1139" t="s">
        <v>167</v>
      </c>
      <c r="G8" s="1139" t="s">
        <v>167</v>
      </c>
      <c r="H8" s="1140">
        <v>0</v>
      </c>
      <c r="I8" s="1139" t="s">
        <v>167</v>
      </c>
      <c r="J8" s="1139" t="s">
        <v>167</v>
      </c>
      <c r="K8" s="1139" t="s">
        <v>167</v>
      </c>
      <c r="L8" s="1140">
        <v>0</v>
      </c>
      <c r="M8" s="1139" t="s">
        <v>167</v>
      </c>
      <c r="N8" s="1139" t="s">
        <v>167</v>
      </c>
      <c r="O8" s="1139" t="s">
        <v>167</v>
      </c>
      <c r="P8" s="1140">
        <v>0</v>
      </c>
      <c r="Q8" s="1138" t="s">
        <v>1405</v>
      </c>
      <c r="R8" s="1142"/>
    </row>
    <row r="9" spans="1:19" ht="15.95" customHeight="1" thickBot="1" x14ac:dyDescent="0.3">
      <c r="A9" s="51"/>
      <c r="B9" s="51"/>
      <c r="C9" s="41"/>
      <c r="D9" s="41"/>
      <c r="E9" s="52"/>
      <c r="F9" s="40"/>
      <c r="G9" s="40"/>
      <c r="H9" s="41"/>
      <c r="I9" s="52"/>
      <c r="J9" s="40"/>
      <c r="K9" s="40"/>
      <c r="L9" s="41"/>
      <c r="M9" s="52"/>
      <c r="N9" s="40"/>
      <c r="O9" s="40"/>
      <c r="P9" s="54"/>
      <c r="Q9" s="162"/>
      <c r="R9" s="163"/>
    </row>
    <row r="10" spans="1:19" ht="12" customHeight="1" x14ac:dyDescent="0.25"/>
    <row r="11" spans="1:19" x14ac:dyDescent="0.25">
      <c r="A11" s="39" t="s">
        <v>142</v>
      </c>
      <c r="B11" s="28" t="s">
        <v>1406</v>
      </c>
      <c r="C11" s="39"/>
    </row>
    <row r="12" spans="1:19" x14ac:dyDescent="0.25">
      <c r="A12" s="39" t="s">
        <v>143</v>
      </c>
      <c r="B12" s="28" t="s">
        <v>745</v>
      </c>
      <c r="C12" s="39"/>
    </row>
    <row r="13" spans="1:19" s="96" customFormat="1" ht="25.5" customHeight="1" x14ac:dyDescent="0.25">
      <c r="A13" s="2295" t="s">
        <v>517</v>
      </c>
      <c r="B13" s="2295"/>
      <c r="C13" s="2295"/>
      <c r="D13" s="2295"/>
      <c r="E13" s="2295"/>
      <c r="F13" s="2295"/>
      <c r="G13" s="2295"/>
      <c r="H13" s="2295"/>
      <c r="Q13" s="28"/>
      <c r="R13" s="28"/>
    </row>
    <row r="14" spans="1:19" s="96" customFormat="1" ht="31.5" customHeight="1" x14ac:dyDescent="0.25">
      <c r="A14" s="2296" t="s">
        <v>1015</v>
      </c>
      <c r="B14" s="2296"/>
      <c r="C14" s="2296"/>
      <c r="D14" s="2296"/>
      <c r="E14" s="2296"/>
      <c r="F14" s="2296"/>
      <c r="G14" s="2296"/>
      <c r="H14" s="2296"/>
      <c r="Q14" s="28"/>
      <c r="R14" s="28"/>
    </row>
  </sheetData>
  <mergeCells count="13">
    <mergeCell ref="R4:R5"/>
    <mergeCell ref="A13:H13"/>
    <mergeCell ref="A14:H14"/>
    <mergeCell ref="A2:R2"/>
    <mergeCell ref="A3:R3"/>
    <mergeCell ref="A4:A5"/>
    <mergeCell ref="B4:B5"/>
    <mergeCell ref="C4:C5"/>
    <mergeCell ref="D4:D5"/>
    <mergeCell ref="E4:H4"/>
    <mergeCell ref="I4:L4"/>
    <mergeCell ref="M4:P4"/>
    <mergeCell ref="Q4:Q5"/>
  </mergeCells>
  <pageMargins left="0.70866141732283472" right="0.70866141732283472" top="0.74803149606299213" bottom="0.74803149606299213" header="0.31496062992125984" footer="0.31496062992125984"/>
  <pageSetup paperSize="9" scale="38"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29"/>
  <sheetViews>
    <sheetView topLeftCell="B1" zoomScaleNormal="100" zoomScaleSheetLayoutView="118" workbookViewId="0">
      <pane xSplit="2" ySplit="6" topLeftCell="G7" activePane="bottomRight" state="frozen"/>
      <selection activeCell="B1" sqref="B1"/>
      <selection pane="topRight" activeCell="D1" sqref="D1"/>
      <selection pane="bottomLeft" activeCell="B7" sqref="B7"/>
      <selection pane="bottomRight" activeCell="J13" sqref="J13:L22"/>
    </sheetView>
  </sheetViews>
  <sheetFormatPr defaultColWidth="61" defaultRowHeight="15.75" x14ac:dyDescent="0.25"/>
  <cols>
    <col min="1" max="1" width="7.28515625" style="400" customWidth="1"/>
    <col min="2" max="2" width="25" style="400" customWidth="1"/>
    <col min="3" max="3" width="19" style="400" customWidth="1"/>
    <col min="4" max="4" width="98.5703125" style="400" customWidth="1"/>
    <col min="5" max="5" width="13.140625" style="400" customWidth="1"/>
    <col min="6" max="6" width="13" style="400" customWidth="1"/>
    <col min="7" max="8" width="13.85546875" style="400" customWidth="1"/>
    <col min="9" max="9" width="17.7109375" style="400" customWidth="1"/>
    <col min="10" max="12" width="18.42578125" style="400" customWidth="1"/>
    <col min="13" max="13" width="21.7109375" style="400" customWidth="1"/>
    <col min="14" max="14" width="90.7109375" style="1134" customWidth="1"/>
    <col min="15" max="15" width="53.140625" style="400" customWidth="1"/>
    <col min="16" max="16" width="36.140625" style="400" customWidth="1"/>
    <col min="17" max="17" width="31.7109375" style="400" customWidth="1"/>
    <col min="18" max="16384" width="61" style="400"/>
  </cols>
  <sheetData>
    <row r="1" spans="1:17" x14ac:dyDescent="0.25">
      <c r="N1" s="1117" t="s">
        <v>550</v>
      </c>
    </row>
    <row r="2" spans="1:17" ht="25.5" customHeight="1" x14ac:dyDescent="0.3">
      <c r="A2" s="2297" t="s">
        <v>131</v>
      </c>
      <c r="B2" s="2297"/>
      <c r="C2" s="2297"/>
      <c r="D2" s="2297"/>
      <c r="E2" s="2297"/>
      <c r="F2" s="2297"/>
      <c r="G2" s="2297"/>
      <c r="H2" s="2297"/>
      <c r="I2" s="2297"/>
      <c r="J2" s="2297"/>
      <c r="K2" s="2297"/>
      <c r="L2" s="2297"/>
      <c r="M2" s="2297"/>
      <c r="N2" s="2297"/>
    </row>
    <row r="3" spans="1:17" ht="14.25" customHeight="1" thickBot="1" x14ac:dyDescent="0.3">
      <c r="A3" s="2392" t="s">
        <v>508</v>
      </c>
      <c r="B3" s="2392"/>
      <c r="C3" s="2392"/>
      <c r="D3" s="2392"/>
      <c r="E3" s="2392"/>
      <c r="F3" s="2392"/>
      <c r="G3" s="2392"/>
      <c r="H3" s="2392"/>
      <c r="I3" s="2392"/>
      <c r="J3" s="2392"/>
      <c r="K3" s="2392"/>
      <c r="L3" s="2392"/>
      <c r="M3" s="2392"/>
      <c r="N3" s="2392"/>
    </row>
    <row r="4" spans="1:17" ht="33" customHeight="1" thickBot="1" x14ac:dyDescent="0.3">
      <c r="A4" s="2397" t="s">
        <v>132</v>
      </c>
      <c r="B4" s="2399" t="s">
        <v>133</v>
      </c>
      <c r="C4" s="2401" t="s">
        <v>134</v>
      </c>
      <c r="D4" s="2403" t="s">
        <v>36</v>
      </c>
      <c r="E4" s="2405" t="s">
        <v>135</v>
      </c>
      <c r="F4" s="2405"/>
      <c r="G4" s="2406"/>
      <c r="H4" s="2409" t="s">
        <v>1290</v>
      </c>
      <c r="I4" s="2411" t="s">
        <v>136</v>
      </c>
      <c r="J4" s="2413" t="s">
        <v>137</v>
      </c>
      <c r="K4" s="2414"/>
      <c r="L4" s="2415"/>
      <c r="M4" s="2393" t="s">
        <v>509</v>
      </c>
      <c r="N4" s="2447" t="s">
        <v>510</v>
      </c>
    </row>
    <row r="5" spans="1:17" ht="32.25" customHeight="1" thickBot="1" x14ac:dyDescent="0.3">
      <c r="A5" s="2398"/>
      <c r="B5" s="2400"/>
      <c r="C5" s="2402"/>
      <c r="D5" s="2404"/>
      <c r="E5" s="1063" t="s">
        <v>227</v>
      </c>
      <c r="F5" s="869" t="s">
        <v>1291</v>
      </c>
      <c r="G5" s="870" t="s">
        <v>138</v>
      </c>
      <c r="H5" s="2410"/>
      <c r="I5" s="2412"/>
      <c r="J5" s="871" t="s">
        <v>511</v>
      </c>
      <c r="K5" s="872" t="s">
        <v>971</v>
      </c>
      <c r="L5" s="873" t="s">
        <v>1292</v>
      </c>
      <c r="M5" s="2394"/>
      <c r="N5" s="2448"/>
    </row>
    <row r="6" spans="1:17" ht="15.95" customHeight="1" thickBot="1" x14ac:dyDescent="0.3">
      <c r="A6" s="874">
        <v>1</v>
      </c>
      <c r="B6" s="874">
        <v>2</v>
      </c>
      <c r="C6" s="875">
        <v>3</v>
      </c>
      <c r="D6" s="876">
        <v>4</v>
      </c>
      <c r="E6" s="877">
        <v>5</v>
      </c>
      <c r="F6" s="878">
        <v>6</v>
      </c>
      <c r="G6" s="879">
        <v>7</v>
      </c>
      <c r="H6" s="880">
        <v>8</v>
      </c>
      <c r="I6" s="880">
        <v>9</v>
      </c>
      <c r="J6" s="875" t="s">
        <v>512</v>
      </c>
      <c r="K6" s="875" t="s">
        <v>512</v>
      </c>
      <c r="L6" s="880" t="s">
        <v>514</v>
      </c>
      <c r="M6" s="881">
        <v>13</v>
      </c>
      <c r="N6" s="1118">
        <v>14</v>
      </c>
    </row>
    <row r="7" spans="1:17" ht="76.5" x14ac:dyDescent="0.25">
      <c r="A7" s="1119">
        <v>830</v>
      </c>
      <c r="B7" s="1120" t="s">
        <v>250</v>
      </c>
      <c r="C7" s="477" t="s">
        <v>1072</v>
      </c>
      <c r="D7" s="1121" t="s">
        <v>1073</v>
      </c>
      <c r="E7" s="1122">
        <v>197500</v>
      </c>
      <c r="F7" s="1122">
        <v>122500</v>
      </c>
      <c r="G7" s="1123">
        <v>90000</v>
      </c>
      <c r="H7" s="1124">
        <v>55000</v>
      </c>
      <c r="I7" s="1125"/>
      <c r="J7" s="1126">
        <f>ROUND((E7+F7+G7)/3,0)+I7</f>
        <v>136667</v>
      </c>
      <c r="K7" s="1126">
        <f>J7</f>
        <v>136667</v>
      </c>
      <c r="L7" s="1126">
        <f>J7</f>
        <v>136667</v>
      </c>
      <c r="M7" s="1127" t="s">
        <v>743</v>
      </c>
      <c r="N7" s="1128" t="s">
        <v>744</v>
      </c>
      <c r="O7" s="1129"/>
      <c r="P7" s="1012">
        <f>O7/3</f>
        <v>0</v>
      </c>
      <c r="Q7" s="1012">
        <f>K7-P7</f>
        <v>136667</v>
      </c>
    </row>
    <row r="8" spans="1:17" ht="63.75" x14ac:dyDescent="0.25">
      <c r="A8" s="1119">
        <v>830</v>
      </c>
      <c r="B8" s="1120" t="s">
        <v>250</v>
      </c>
      <c r="C8" s="477" t="s">
        <v>1074</v>
      </c>
      <c r="D8" s="1121" t="s">
        <v>1075</v>
      </c>
      <c r="E8" s="1130">
        <v>0</v>
      </c>
      <c r="F8" s="1130">
        <v>0</v>
      </c>
      <c r="G8" s="1130">
        <v>0</v>
      </c>
      <c r="H8" s="1130">
        <v>0</v>
      </c>
      <c r="I8" s="1055"/>
      <c r="J8" s="1126">
        <f t="shared" ref="J8" si="0">ROUND((E8+F8+G8)/3,0)</f>
        <v>0</v>
      </c>
      <c r="K8" s="1126">
        <f t="shared" ref="K8:K15" si="1">ROUND((E8+F8+G8)/3,0)</f>
        <v>0</v>
      </c>
      <c r="L8" s="1126">
        <f t="shared" ref="L8:L15" si="2">ROUND((E8+F8+G8)/3,0)</f>
        <v>0</v>
      </c>
      <c r="M8" s="1127" t="s">
        <v>743</v>
      </c>
      <c r="N8" s="1128" t="s">
        <v>744</v>
      </c>
    </row>
    <row r="9" spans="1:17" ht="63.75" x14ac:dyDescent="0.25">
      <c r="A9" s="1119">
        <v>830</v>
      </c>
      <c r="B9" s="1120" t="s">
        <v>250</v>
      </c>
      <c r="C9" s="477" t="s">
        <v>1076</v>
      </c>
      <c r="D9" s="1121" t="s">
        <v>252</v>
      </c>
      <c r="E9" s="1130">
        <v>0</v>
      </c>
      <c r="F9" s="1130">
        <v>37500</v>
      </c>
      <c r="G9" s="1123">
        <v>25000</v>
      </c>
      <c r="H9" s="1124">
        <v>34061.1</v>
      </c>
      <c r="I9" s="1055"/>
      <c r="J9" s="1126">
        <f>ROUND((E9+F9+G9)/3,0)</f>
        <v>20833</v>
      </c>
      <c r="K9" s="1126">
        <f t="shared" si="1"/>
        <v>20833</v>
      </c>
      <c r="L9" s="1126">
        <f t="shared" si="2"/>
        <v>20833</v>
      </c>
      <c r="M9" s="1127" t="s">
        <v>743</v>
      </c>
      <c r="N9" s="1128" t="s">
        <v>744</v>
      </c>
    </row>
    <row r="10" spans="1:17" ht="60" x14ac:dyDescent="0.25">
      <c r="A10" s="1119">
        <v>830</v>
      </c>
      <c r="B10" s="1120" t="s">
        <v>250</v>
      </c>
      <c r="C10" s="477" t="s">
        <v>1002</v>
      </c>
      <c r="D10" s="1121" t="s">
        <v>253</v>
      </c>
      <c r="E10" s="1122">
        <v>259958.25</v>
      </c>
      <c r="F10" s="1122">
        <v>185446.66</v>
      </c>
      <c r="G10" s="1123">
        <v>45000</v>
      </c>
      <c r="H10" s="1124">
        <v>31031.69</v>
      </c>
      <c r="I10" s="1131"/>
      <c r="J10" s="1126">
        <f>ROUND((E10+F10+G10)/3,0)+I10</f>
        <v>163468</v>
      </c>
      <c r="K10" s="1126">
        <f>J10</f>
        <v>163468</v>
      </c>
      <c r="L10" s="1126">
        <f>J10</f>
        <v>163468</v>
      </c>
      <c r="M10" s="1127" t="s">
        <v>743</v>
      </c>
      <c r="N10" s="1128" t="s">
        <v>744</v>
      </c>
      <c r="O10" s="1129"/>
      <c r="P10" s="1012">
        <f>O10/3</f>
        <v>0</v>
      </c>
      <c r="Q10" s="1012">
        <f>K10-P10</f>
        <v>163468</v>
      </c>
    </row>
    <row r="11" spans="1:17" ht="63.75" x14ac:dyDescent="0.25">
      <c r="A11" s="1119">
        <v>830</v>
      </c>
      <c r="B11" s="1120" t="s">
        <v>250</v>
      </c>
      <c r="C11" s="477" t="s">
        <v>1077</v>
      </c>
      <c r="D11" s="1121" t="s">
        <v>1078</v>
      </c>
      <c r="E11" s="1130">
        <v>0</v>
      </c>
      <c r="F11" s="1130">
        <v>0</v>
      </c>
      <c r="G11" s="1130">
        <v>0</v>
      </c>
      <c r="H11" s="1130">
        <v>0</v>
      </c>
      <c r="I11" s="1055"/>
      <c r="J11" s="1126">
        <f t="shared" ref="J11:J15" si="3">ROUND((E11+F11+G11)/3,0)</f>
        <v>0</v>
      </c>
      <c r="K11" s="1126">
        <f t="shared" ref="K11" si="4">ROUND((E11+F11+G11)/3,0)</f>
        <v>0</v>
      </c>
      <c r="L11" s="1126">
        <f t="shared" ref="L11" si="5">ROUND((E11+F11+G11)/3,0)</f>
        <v>0</v>
      </c>
      <c r="M11" s="1127" t="s">
        <v>743</v>
      </c>
      <c r="N11" s="1128" t="s">
        <v>744</v>
      </c>
    </row>
    <row r="12" spans="1:17" ht="63.75" x14ac:dyDescent="0.25">
      <c r="A12" s="1119">
        <v>830</v>
      </c>
      <c r="B12" s="1120" t="s">
        <v>250</v>
      </c>
      <c r="C12" s="477" t="s">
        <v>1079</v>
      </c>
      <c r="D12" s="1121" t="s">
        <v>1080</v>
      </c>
      <c r="E12" s="1130">
        <v>0</v>
      </c>
      <c r="F12" s="1122">
        <v>30000</v>
      </c>
      <c r="G12" s="1123">
        <v>0</v>
      </c>
      <c r="H12" s="1132">
        <v>0</v>
      </c>
      <c r="I12" s="1055"/>
      <c r="J12" s="1126">
        <f t="shared" si="3"/>
        <v>10000</v>
      </c>
      <c r="K12" s="1126">
        <f t="shared" si="1"/>
        <v>10000</v>
      </c>
      <c r="L12" s="1126">
        <f t="shared" si="2"/>
        <v>10000</v>
      </c>
      <c r="M12" s="1127" t="s">
        <v>743</v>
      </c>
      <c r="N12" s="1128" t="s">
        <v>744</v>
      </c>
    </row>
    <row r="13" spans="1:17" ht="102" x14ac:dyDescent="0.25">
      <c r="A13" s="1119">
        <v>830</v>
      </c>
      <c r="B13" s="1120" t="s">
        <v>250</v>
      </c>
      <c r="C13" s="477" t="s">
        <v>1081</v>
      </c>
      <c r="D13" s="1121" t="s">
        <v>251</v>
      </c>
      <c r="E13" s="1130">
        <v>0</v>
      </c>
      <c r="F13" s="1122">
        <v>40000</v>
      </c>
      <c r="G13" s="1123">
        <v>25000</v>
      </c>
      <c r="H13" s="1132">
        <v>21149</v>
      </c>
      <c r="I13" s="1055"/>
      <c r="J13" s="1909">
        <f t="shared" si="3"/>
        <v>21667</v>
      </c>
      <c r="K13" s="1909">
        <f t="shared" si="1"/>
        <v>21667</v>
      </c>
      <c r="L13" s="1909">
        <f t="shared" si="2"/>
        <v>21667</v>
      </c>
      <c r="M13" s="1127" t="s">
        <v>743</v>
      </c>
      <c r="N13" s="1128" t="s">
        <v>744</v>
      </c>
    </row>
    <row r="14" spans="1:17" ht="89.25" x14ac:dyDescent="0.25">
      <c r="A14" s="1119">
        <v>830</v>
      </c>
      <c r="B14" s="1120" t="s">
        <v>250</v>
      </c>
      <c r="C14" s="477" t="s">
        <v>215</v>
      </c>
      <c r="D14" s="1121" t="s">
        <v>216</v>
      </c>
      <c r="E14" s="1130">
        <v>0</v>
      </c>
      <c r="F14" s="1122">
        <v>85000</v>
      </c>
      <c r="G14" s="1123">
        <v>80000</v>
      </c>
      <c r="H14" s="1132">
        <v>40000</v>
      </c>
      <c r="I14" s="1055"/>
      <c r="J14" s="1909">
        <f t="shared" si="3"/>
        <v>55000</v>
      </c>
      <c r="K14" s="1909">
        <f t="shared" si="1"/>
        <v>55000</v>
      </c>
      <c r="L14" s="1909">
        <f t="shared" si="2"/>
        <v>55000</v>
      </c>
      <c r="M14" s="1127" t="s">
        <v>743</v>
      </c>
      <c r="N14" s="1128" t="s">
        <v>744</v>
      </c>
    </row>
    <row r="15" spans="1:17" ht="60" x14ac:dyDescent="0.25">
      <c r="A15" s="1119">
        <v>830</v>
      </c>
      <c r="B15" s="1120" t="s">
        <v>250</v>
      </c>
      <c r="C15" s="477" t="s">
        <v>217</v>
      </c>
      <c r="D15" s="1121" t="s">
        <v>742</v>
      </c>
      <c r="E15" s="1122">
        <v>15000</v>
      </c>
      <c r="F15" s="1122">
        <v>0</v>
      </c>
      <c r="G15" s="1132">
        <v>0</v>
      </c>
      <c r="H15" s="1132">
        <v>0</v>
      </c>
      <c r="I15" s="1055"/>
      <c r="J15" s="1909">
        <f t="shared" si="3"/>
        <v>5000</v>
      </c>
      <c r="K15" s="1909">
        <f t="shared" si="1"/>
        <v>5000</v>
      </c>
      <c r="L15" s="1909">
        <f t="shared" si="2"/>
        <v>5000</v>
      </c>
      <c r="M15" s="1127" t="s">
        <v>743</v>
      </c>
      <c r="N15" s="1128" t="s">
        <v>744</v>
      </c>
    </row>
    <row r="16" spans="1:17" ht="63.75" x14ac:dyDescent="0.25">
      <c r="A16" s="1119">
        <v>830</v>
      </c>
      <c r="B16" s="1120" t="s">
        <v>250</v>
      </c>
      <c r="C16" s="477" t="s">
        <v>560</v>
      </c>
      <c r="D16" s="1121" t="s">
        <v>750</v>
      </c>
      <c r="E16" s="1130">
        <v>0</v>
      </c>
      <c r="F16" s="1130">
        <v>0</v>
      </c>
      <c r="G16" s="1132">
        <v>0</v>
      </c>
      <c r="H16" s="1132">
        <v>0</v>
      </c>
      <c r="I16" s="1133"/>
      <c r="J16" s="1909">
        <f>ROUND((E16+F16+G16)/3,0)+I16</f>
        <v>0</v>
      </c>
      <c r="K16" s="1909">
        <f>J16</f>
        <v>0</v>
      </c>
      <c r="L16" s="1909">
        <f>J16</f>
        <v>0</v>
      </c>
      <c r="M16" s="1127" t="s">
        <v>743</v>
      </c>
      <c r="N16" s="1128" t="s">
        <v>1082</v>
      </c>
    </row>
    <row r="17" spans="1:19" ht="60" x14ac:dyDescent="0.25">
      <c r="A17" s="1119">
        <v>830</v>
      </c>
      <c r="B17" s="1120" t="s">
        <v>250</v>
      </c>
      <c r="C17" s="478" t="s">
        <v>173</v>
      </c>
      <c r="D17" s="1121" t="s">
        <v>148</v>
      </c>
      <c r="E17" s="1130">
        <v>0</v>
      </c>
      <c r="F17" s="1130">
        <v>0</v>
      </c>
      <c r="G17" s="1132">
        <v>0</v>
      </c>
      <c r="H17" s="1132">
        <v>0</v>
      </c>
      <c r="I17" s="1055"/>
      <c r="J17" s="1909">
        <f t="shared" ref="J17:J22" si="6">ROUND((E17+F17+G17)/3,0)</f>
        <v>0</v>
      </c>
      <c r="K17" s="1909">
        <f t="shared" ref="K17:K22" si="7">ROUND((E17+F17+G17)/3,0)</f>
        <v>0</v>
      </c>
      <c r="L17" s="1909">
        <f t="shared" ref="L17:L22" si="8">ROUND((E17+F17+G17)/3,0)</f>
        <v>0</v>
      </c>
      <c r="M17" s="1127" t="s">
        <v>743</v>
      </c>
      <c r="N17" s="1128" t="s">
        <v>744</v>
      </c>
    </row>
    <row r="18" spans="1:19" ht="60" x14ac:dyDescent="0.25">
      <c r="A18" s="1119">
        <v>830</v>
      </c>
      <c r="B18" s="1120" t="s">
        <v>250</v>
      </c>
      <c r="C18" s="478" t="s">
        <v>149</v>
      </c>
      <c r="D18" s="1121" t="s">
        <v>75</v>
      </c>
      <c r="E18" s="1130">
        <v>0</v>
      </c>
      <c r="F18" s="1130">
        <v>0</v>
      </c>
      <c r="G18" s="1132">
        <v>0</v>
      </c>
      <c r="H18" s="1132">
        <v>0</v>
      </c>
      <c r="I18" s="1055"/>
      <c r="J18" s="1909">
        <f t="shared" si="6"/>
        <v>0</v>
      </c>
      <c r="K18" s="1909">
        <f t="shared" si="7"/>
        <v>0</v>
      </c>
      <c r="L18" s="1909">
        <f t="shared" si="8"/>
        <v>0</v>
      </c>
      <c r="M18" s="1127" t="s">
        <v>743</v>
      </c>
      <c r="N18" s="1128" t="s">
        <v>744</v>
      </c>
    </row>
    <row r="19" spans="1:19" ht="60" x14ac:dyDescent="0.25">
      <c r="A19" s="1119">
        <v>830</v>
      </c>
      <c r="B19" s="1120" t="s">
        <v>250</v>
      </c>
      <c r="C19" s="478" t="s">
        <v>1083</v>
      </c>
      <c r="D19" s="1121" t="s">
        <v>1084</v>
      </c>
      <c r="E19" s="1130">
        <v>0</v>
      </c>
      <c r="F19" s="1130">
        <v>0</v>
      </c>
      <c r="G19" s="1132">
        <v>0</v>
      </c>
      <c r="H19" s="1132">
        <v>0</v>
      </c>
      <c r="I19" s="1055"/>
      <c r="J19" s="1909">
        <f t="shared" si="6"/>
        <v>0</v>
      </c>
      <c r="K19" s="1909">
        <f t="shared" si="7"/>
        <v>0</v>
      </c>
      <c r="L19" s="1909">
        <f t="shared" si="8"/>
        <v>0</v>
      </c>
      <c r="M19" s="1127" t="s">
        <v>743</v>
      </c>
      <c r="N19" s="1128" t="s">
        <v>744</v>
      </c>
    </row>
    <row r="20" spans="1:19" ht="75" x14ac:dyDescent="0.25">
      <c r="A20" s="1119">
        <v>830</v>
      </c>
      <c r="B20" s="1120" t="s">
        <v>250</v>
      </c>
      <c r="C20" s="478" t="s">
        <v>1085</v>
      </c>
      <c r="D20" s="1121" t="s">
        <v>1086</v>
      </c>
      <c r="E20" s="1130">
        <v>0</v>
      </c>
      <c r="F20" s="1130">
        <v>0</v>
      </c>
      <c r="G20" s="1132">
        <v>0</v>
      </c>
      <c r="H20" s="1132">
        <v>0</v>
      </c>
      <c r="I20" s="1055"/>
      <c r="J20" s="1909">
        <f t="shared" si="6"/>
        <v>0</v>
      </c>
      <c r="K20" s="1909">
        <f t="shared" si="7"/>
        <v>0</v>
      </c>
      <c r="L20" s="1909">
        <f t="shared" si="8"/>
        <v>0</v>
      </c>
      <c r="M20" s="1127" t="s">
        <v>743</v>
      </c>
      <c r="N20" s="1128" t="s">
        <v>744</v>
      </c>
    </row>
    <row r="21" spans="1:19" ht="60" x14ac:dyDescent="0.25">
      <c r="A21" s="1119">
        <v>830</v>
      </c>
      <c r="B21" s="1120" t="s">
        <v>250</v>
      </c>
      <c r="C21" s="477" t="s">
        <v>574</v>
      </c>
      <c r="D21" s="1121" t="s">
        <v>575</v>
      </c>
      <c r="E21" s="1130">
        <v>0</v>
      </c>
      <c r="F21" s="1130">
        <v>0</v>
      </c>
      <c r="G21" s="1132">
        <v>0</v>
      </c>
      <c r="H21" s="1132">
        <v>0</v>
      </c>
      <c r="I21" s="1055"/>
      <c r="J21" s="1909">
        <f t="shared" si="6"/>
        <v>0</v>
      </c>
      <c r="K21" s="1909">
        <f t="shared" si="7"/>
        <v>0</v>
      </c>
      <c r="L21" s="1909">
        <f t="shared" si="8"/>
        <v>0</v>
      </c>
      <c r="M21" s="1127" t="s">
        <v>743</v>
      </c>
      <c r="N21" s="1128" t="s">
        <v>744</v>
      </c>
    </row>
    <row r="22" spans="1:19" ht="60" x14ac:dyDescent="0.25">
      <c r="A22" s="1119">
        <v>830</v>
      </c>
      <c r="B22" s="1120" t="s">
        <v>250</v>
      </c>
      <c r="C22" s="477" t="s">
        <v>755</v>
      </c>
      <c r="D22" s="1121" t="s">
        <v>298</v>
      </c>
      <c r="E22" s="1130">
        <v>0</v>
      </c>
      <c r="F22" s="1130">
        <v>0</v>
      </c>
      <c r="G22" s="1132">
        <v>0</v>
      </c>
      <c r="H22" s="1132">
        <v>0</v>
      </c>
      <c r="I22" s="1055"/>
      <c r="J22" s="1909">
        <f t="shared" si="6"/>
        <v>0</v>
      </c>
      <c r="K22" s="1909">
        <f t="shared" si="7"/>
        <v>0</v>
      </c>
      <c r="L22" s="1909">
        <f t="shared" si="8"/>
        <v>0</v>
      </c>
      <c r="M22" s="1127" t="s">
        <v>743</v>
      </c>
      <c r="N22" s="1128" t="s">
        <v>744</v>
      </c>
    </row>
    <row r="24" spans="1:19" x14ac:dyDescent="0.25">
      <c r="A24" s="400" t="s">
        <v>142</v>
      </c>
      <c r="B24" s="400" t="s">
        <v>1402</v>
      </c>
      <c r="C24" s="399"/>
    </row>
    <row r="25" spans="1:19" x14ac:dyDescent="0.25">
      <c r="A25" s="400" t="s">
        <v>143</v>
      </c>
      <c r="B25" s="400" t="s">
        <v>745</v>
      </c>
      <c r="C25" s="399"/>
    </row>
    <row r="27" spans="1:19" s="401" customFormat="1" ht="25.5" customHeight="1" x14ac:dyDescent="0.25">
      <c r="A27" s="2407" t="s">
        <v>517</v>
      </c>
      <c r="B27" s="2407"/>
      <c r="C27" s="2407"/>
      <c r="D27" s="2407"/>
      <c r="E27" s="2407"/>
      <c r="F27" s="2407"/>
      <c r="G27" s="2407"/>
      <c r="H27" s="2407"/>
      <c r="I27" s="2407"/>
      <c r="N27" s="1135"/>
      <c r="R27" s="400"/>
      <c r="S27" s="400"/>
    </row>
    <row r="28" spans="1:19" s="401" customFormat="1" ht="24" customHeight="1" x14ac:dyDescent="0.25">
      <c r="A28" s="2407" t="s">
        <v>518</v>
      </c>
      <c r="B28" s="2407"/>
      <c r="C28" s="2407"/>
      <c r="D28" s="2407"/>
      <c r="E28" s="2407"/>
      <c r="F28" s="2407"/>
      <c r="G28" s="2407"/>
      <c r="H28" s="2407"/>
      <c r="I28" s="2407"/>
      <c r="J28" s="2407"/>
      <c r="N28" s="1135"/>
      <c r="R28" s="400"/>
      <c r="S28" s="400"/>
    </row>
    <row r="29" spans="1:19" s="401" customFormat="1" ht="31.5" customHeight="1" x14ac:dyDescent="0.25">
      <c r="A29" s="2408" t="s">
        <v>519</v>
      </c>
      <c r="B29" s="2408"/>
      <c r="C29" s="2408"/>
      <c r="D29" s="2408"/>
      <c r="E29" s="2408"/>
      <c r="F29" s="2408"/>
      <c r="G29" s="2408"/>
      <c r="H29" s="2408"/>
      <c r="I29" s="2408"/>
      <c r="N29" s="1135"/>
      <c r="R29" s="400"/>
      <c r="S29" s="400"/>
    </row>
  </sheetData>
  <mergeCells count="15">
    <mergeCell ref="A27:I27"/>
    <mergeCell ref="A28:J28"/>
    <mergeCell ref="A29:I29"/>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39370078740157483" right="0.39370078740157483" top="0.51181102362204722" bottom="0.55118110236220474" header="0.51181102362204722" footer="0.51181102362204722"/>
  <pageSetup paperSize="9" scale="35"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2"/>
  <sheetViews>
    <sheetView view="pageBreakPreview" zoomScale="75" zoomScaleNormal="100" zoomScaleSheetLayoutView="75" workbookViewId="0">
      <selection activeCell="A16" sqref="A16"/>
    </sheetView>
  </sheetViews>
  <sheetFormatPr defaultColWidth="61" defaultRowHeight="15.75" x14ac:dyDescent="0.25"/>
  <cols>
    <col min="1" max="1" width="7" style="28" customWidth="1"/>
    <col min="2" max="2" width="14.28515625" style="28" customWidth="1"/>
    <col min="3" max="3" width="18.85546875" style="28" customWidth="1"/>
    <col min="4" max="4" width="25.7109375" style="28" customWidth="1"/>
    <col min="5" max="5" width="10.7109375" style="28" customWidth="1"/>
    <col min="6" max="6" width="12.42578125" style="28" customWidth="1"/>
    <col min="7" max="7" width="15.5703125" style="28" customWidth="1"/>
    <col min="8" max="8" width="12.5703125" style="28" customWidth="1"/>
    <col min="9" max="9" width="10.5703125" style="28" customWidth="1"/>
    <col min="10" max="10" width="12.42578125" style="28" customWidth="1"/>
    <col min="11" max="11" width="16.140625" style="28" customWidth="1"/>
    <col min="12" max="12" width="12" style="28" customWidth="1"/>
    <col min="13" max="13" width="10.5703125" style="28" customWidth="1"/>
    <col min="14" max="14" width="12.42578125" style="28" customWidth="1"/>
    <col min="15" max="15" width="13.85546875" style="28" customWidth="1"/>
    <col min="16" max="16" width="16.42578125" style="28" customWidth="1"/>
    <col min="17" max="17" width="20.28515625" style="28" customWidth="1"/>
    <col min="18" max="18" width="26.42578125" style="28" customWidth="1"/>
    <col min="19" max="19" width="16.42578125" style="28" customWidth="1"/>
    <col min="20" max="16384" width="61" style="28"/>
  </cols>
  <sheetData>
    <row r="1" spans="1:19" ht="25.5" customHeight="1" x14ac:dyDescent="0.3">
      <c r="A1" s="2449" t="s">
        <v>151</v>
      </c>
      <c r="B1" s="2449"/>
      <c r="C1" s="2449"/>
      <c r="D1" s="2449"/>
      <c r="E1" s="2449"/>
      <c r="F1" s="2449"/>
      <c r="G1" s="2449"/>
      <c r="H1" s="2449"/>
      <c r="I1" s="2449"/>
      <c r="J1" s="2449"/>
      <c r="K1" s="2449"/>
      <c r="L1" s="2449"/>
      <c r="M1" s="2449"/>
      <c r="N1" s="2449"/>
      <c r="O1" s="2449"/>
      <c r="P1" s="2449"/>
      <c r="Q1" s="2449"/>
      <c r="R1" s="2449"/>
      <c r="S1" s="209"/>
    </row>
    <row r="2" spans="1:19" ht="14.25" customHeight="1" x14ac:dyDescent="0.25">
      <c r="A2" s="2450" t="s">
        <v>508</v>
      </c>
      <c r="B2" s="2450"/>
      <c r="C2" s="2450"/>
      <c r="D2" s="2450"/>
      <c r="E2" s="2450"/>
      <c r="F2" s="2450"/>
      <c r="G2" s="2450"/>
      <c r="H2" s="2450"/>
      <c r="I2" s="2450"/>
      <c r="J2" s="2450"/>
      <c r="K2" s="2450"/>
      <c r="L2" s="2450"/>
      <c r="M2" s="2450"/>
      <c r="N2" s="2450"/>
      <c r="O2" s="2450"/>
      <c r="P2" s="2450"/>
      <c r="Q2" s="2450"/>
      <c r="R2" s="2450"/>
    </row>
    <row r="3" spans="1:19" ht="27" customHeight="1" x14ac:dyDescent="0.25">
      <c r="A3" s="2451" t="s">
        <v>132</v>
      </c>
      <c r="B3" s="2451" t="s">
        <v>133</v>
      </c>
      <c r="C3" s="2451" t="s">
        <v>134</v>
      </c>
      <c r="D3" s="2451" t="s">
        <v>36</v>
      </c>
      <c r="E3" s="2452" t="s">
        <v>511</v>
      </c>
      <c r="F3" s="2452"/>
      <c r="G3" s="2452"/>
      <c r="H3" s="2452"/>
      <c r="I3" s="2452" t="s">
        <v>971</v>
      </c>
      <c r="J3" s="2452"/>
      <c r="K3" s="2452"/>
      <c r="L3" s="2452"/>
      <c r="M3" s="2452" t="s">
        <v>1292</v>
      </c>
      <c r="N3" s="2452"/>
      <c r="O3" s="2452"/>
      <c r="P3" s="2452"/>
      <c r="Q3" s="2451" t="s">
        <v>509</v>
      </c>
      <c r="R3" s="2451" t="s">
        <v>510</v>
      </c>
    </row>
    <row r="4" spans="1:19" ht="57.75" customHeight="1" x14ac:dyDescent="0.25">
      <c r="A4" s="2451"/>
      <c r="B4" s="2451"/>
      <c r="C4" s="2451"/>
      <c r="D4" s="2451"/>
      <c r="E4" s="1066" t="s">
        <v>152</v>
      </c>
      <c r="F4" s="1066" t="s">
        <v>153</v>
      </c>
      <c r="G4" s="1066" t="s">
        <v>136</v>
      </c>
      <c r="H4" s="1067" t="s">
        <v>154</v>
      </c>
      <c r="I4" s="1066" t="s">
        <v>152</v>
      </c>
      <c r="J4" s="1066" t="s">
        <v>153</v>
      </c>
      <c r="K4" s="1066" t="s">
        <v>136</v>
      </c>
      <c r="L4" s="1067" t="s">
        <v>154</v>
      </c>
      <c r="M4" s="1066" t="s">
        <v>152</v>
      </c>
      <c r="N4" s="1066" t="s">
        <v>153</v>
      </c>
      <c r="O4" s="1066" t="s">
        <v>136</v>
      </c>
      <c r="P4" s="1067" t="s">
        <v>154</v>
      </c>
      <c r="Q4" s="2451"/>
      <c r="R4" s="2451"/>
    </row>
    <row r="5" spans="1:19" s="212" customFormat="1" ht="15.95" customHeight="1" x14ac:dyDescent="0.25">
      <c r="A5" s="210">
        <v>1</v>
      </c>
      <c r="B5" s="210">
        <v>2</v>
      </c>
      <c r="C5" s="210">
        <v>3</v>
      </c>
      <c r="D5" s="210">
        <v>4</v>
      </c>
      <c r="E5" s="210">
        <v>5</v>
      </c>
      <c r="F5" s="210">
        <v>6</v>
      </c>
      <c r="G5" s="210">
        <v>7</v>
      </c>
      <c r="H5" s="210" t="s">
        <v>155</v>
      </c>
      <c r="I5" s="210">
        <v>9</v>
      </c>
      <c r="J5" s="210">
        <v>10</v>
      </c>
      <c r="K5" s="210">
        <v>11</v>
      </c>
      <c r="L5" s="210" t="s">
        <v>156</v>
      </c>
      <c r="M5" s="210">
        <v>13</v>
      </c>
      <c r="N5" s="210">
        <v>14</v>
      </c>
      <c r="O5" s="210">
        <v>15</v>
      </c>
      <c r="P5" s="210" t="s">
        <v>157</v>
      </c>
      <c r="Q5" s="211">
        <v>17</v>
      </c>
      <c r="R5" s="211">
        <v>18</v>
      </c>
    </row>
    <row r="6" spans="1:19" s="214" customFormat="1" ht="380.25" customHeight="1" x14ac:dyDescent="0.25">
      <c r="A6" s="1186">
        <v>832</v>
      </c>
      <c r="B6" s="1186" t="s">
        <v>254</v>
      </c>
      <c r="C6" s="1187" t="s">
        <v>758</v>
      </c>
      <c r="D6" s="1188" t="s">
        <v>759</v>
      </c>
      <c r="E6" s="213">
        <v>142</v>
      </c>
      <c r="F6" s="213">
        <v>1</v>
      </c>
      <c r="G6" s="213"/>
      <c r="H6" s="1910">
        <f>E6*F6</f>
        <v>142</v>
      </c>
      <c r="I6" s="213">
        <v>142</v>
      </c>
      <c r="J6" s="213">
        <v>1</v>
      </c>
      <c r="K6" s="213"/>
      <c r="L6" s="1910">
        <f>I6*J6</f>
        <v>142</v>
      </c>
      <c r="M6" s="213">
        <v>24</v>
      </c>
      <c r="N6" s="213">
        <v>1</v>
      </c>
      <c r="O6" s="213"/>
      <c r="P6" s="1910">
        <f>M6*N6</f>
        <v>24</v>
      </c>
      <c r="Q6" s="1189" t="s">
        <v>1407</v>
      </c>
      <c r="R6" s="1190" t="s">
        <v>1408</v>
      </c>
    </row>
    <row r="7" spans="1:19" ht="15.95" hidden="1" customHeight="1" thickBot="1" x14ac:dyDescent="0.3">
      <c r="A7" s="100"/>
      <c r="B7" s="100"/>
      <c r="C7" s="100"/>
      <c r="D7" s="101"/>
      <c r="E7" s="102"/>
      <c r="F7" s="100"/>
      <c r="G7" s="100"/>
      <c r="H7" s="101"/>
      <c r="I7" s="102"/>
      <c r="J7" s="100"/>
      <c r="K7" s="100"/>
      <c r="L7" s="101"/>
      <c r="M7" s="102"/>
      <c r="N7" s="100"/>
      <c r="O7" s="100"/>
      <c r="P7" s="103"/>
      <c r="Q7" s="103"/>
      <c r="R7" s="518"/>
    </row>
    <row r="8" spans="1:19" ht="12" customHeight="1" x14ac:dyDescent="0.25"/>
    <row r="9" spans="1:19" x14ac:dyDescent="0.25">
      <c r="A9" s="39"/>
      <c r="B9" s="39"/>
      <c r="C9" s="39"/>
    </row>
    <row r="10" spans="1:19" x14ac:dyDescent="0.25">
      <c r="A10" s="39"/>
      <c r="B10" s="39"/>
      <c r="C10" s="39"/>
    </row>
    <row r="11" spans="1:19" s="96" customFormat="1" ht="25.5" customHeight="1" x14ac:dyDescent="0.25">
      <c r="A11" s="2295" t="s">
        <v>517</v>
      </c>
      <c r="B11" s="2295"/>
      <c r="C11" s="2295"/>
      <c r="D11" s="2295"/>
      <c r="E11" s="2295"/>
      <c r="F11" s="2295"/>
      <c r="G11" s="2295"/>
      <c r="H11" s="2295"/>
      <c r="Q11" s="28"/>
      <c r="R11" s="28"/>
    </row>
    <row r="12" spans="1:19" s="96" customFormat="1" ht="31.5" customHeight="1" x14ac:dyDescent="0.25">
      <c r="A12" s="2296" t="s">
        <v>1015</v>
      </c>
      <c r="B12" s="2296"/>
      <c r="C12" s="2296"/>
      <c r="D12" s="2296"/>
      <c r="E12" s="2296"/>
      <c r="F12" s="2296"/>
      <c r="G12" s="2296"/>
      <c r="H12" s="2296"/>
      <c r="Q12" s="28"/>
      <c r="R12" s="28"/>
    </row>
  </sheetData>
  <mergeCells count="13">
    <mergeCell ref="A11:H11"/>
    <mergeCell ref="A12:H12"/>
    <mergeCell ref="A1:R1"/>
    <mergeCell ref="A2:R2"/>
    <mergeCell ref="A3:A4"/>
    <mergeCell ref="B3:B4"/>
    <mergeCell ref="C3:C4"/>
    <mergeCell ref="D3:D4"/>
    <mergeCell ref="E3:H3"/>
    <mergeCell ref="I3:L3"/>
    <mergeCell ref="M3:P3"/>
    <mergeCell ref="Q3:Q4"/>
    <mergeCell ref="R3:R4"/>
  </mergeCells>
  <printOptions horizontalCentered="1" verticalCentered="1"/>
  <pageMargins left="0.78740157480314965" right="0.19685039370078741" top="0.51181102362204722" bottom="0.55118110236220474" header="0.51181102362204722" footer="0.51181102362204722"/>
  <pageSetup paperSize="9" scale="50"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48"/>
  <sheetViews>
    <sheetView view="pageBreakPreview" topLeftCell="A22" zoomScale="70" zoomScaleNormal="100" zoomScaleSheetLayoutView="70" workbookViewId="0">
      <selection activeCell="F22" sqref="F22"/>
    </sheetView>
  </sheetViews>
  <sheetFormatPr defaultColWidth="61" defaultRowHeight="15.75" x14ac:dyDescent="0.25"/>
  <cols>
    <col min="1" max="1" width="7.28515625" style="28" customWidth="1"/>
    <col min="2" max="2" width="15.5703125" style="28" customWidth="1"/>
    <col min="3" max="3" width="20.28515625" style="28" customWidth="1"/>
    <col min="4" max="4" width="34.7109375" style="28" customWidth="1"/>
    <col min="5" max="5" width="17.5703125" style="28" customWidth="1"/>
    <col min="6" max="6" width="15.140625" style="28" customWidth="1"/>
    <col min="7" max="7" width="15.5703125" style="28" customWidth="1"/>
    <col min="8" max="8" width="15.7109375" style="28" customWidth="1"/>
    <col min="9" max="9" width="11.5703125" style="28" customWidth="1"/>
    <col min="10" max="10" width="17" style="28" customWidth="1"/>
    <col min="11" max="11" width="15.85546875" style="28" customWidth="1"/>
    <col min="12" max="12" width="16.140625" style="28" customWidth="1"/>
    <col min="13" max="13" width="40.7109375" style="28" customWidth="1"/>
    <col min="14" max="14" width="38" style="28" customWidth="1"/>
    <col min="15" max="16384" width="61" style="28"/>
  </cols>
  <sheetData>
    <row r="1" spans="1:14" ht="25.5" customHeight="1" x14ac:dyDescent="0.3">
      <c r="A1" s="2449" t="s">
        <v>131</v>
      </c>
      <c r="B1" s="2449"/>
      <c r="C1" s="2449"/>
      <c r="D1" s="2449"/>
      <c r="E1" s="2449"/>
      <c r="F1" s="2449"/>
      <c r="G1" s="2449"/>
      <c r="H1" s="2449"/>
      <c r="I1" s="2449"/>
      <c r="J1" s="2449"/>
      <c r="K1" s="2449"/>
      <c r="L1" s="2449"/>
      <c r="M1" s="2449"/>
      <c r="N1" s="2449"/>
    </row>
    <row r="2" spans="1:14" ht="14.25" customHeight="1" x14ac:dyDescent="0.25">
      <c r="A2" s="2450" t="s">
        <v>508</v>
      </c>
      <c r="B2" s="2450"/>
      <c r="C2" s="2450"/>
      <c r="D2" s="2450"/>
      <c r="E2" s="2450"/>
      <c r="F2" s="2450"/>
      <c r="G2" s="2450"/>
      <c r="H2" s="2450"/>
      <c r="I2" s="2450"/>
      <c r="J2" s="2450"/>
      <c r="K2" s="2450"/>
      <c r="L2" s="2450"/>
      <c r="M2" s="2450"/>
      <c r="N2" s="2450"/>
    </row>
    <row r="3" spans="1:14" ht="33" customHeight="1" x14ac:dyDescent="0.25">
      <c r="A3" s="2451" t="s">
        <v>132</v>
      </c>
      <c r="B3" s="2453" t="s">
        <v>133</v>
      </c>
      <c r="C3" s="2451" t="s">
        <v>134</v>
      </c>
      <c r="D3" s="2451" t="s">
        <v>36</v>
      </c>
      <c r="E3" s="2451" t="s">
        <v>135</v>
      </c>
      <c r="F3" s="2451"/>
      <c r="G3" s="2451"/>
      <c r="H3" s="2451" t="s">
        <v>1290</v>
      </c>
      <c r="I3" s="2451" t="s">
        <v>136</v>
      </c>
      <c r="J3" s="2452" t="s">
        <v>137</v>
      </c>
      <c r="K3" s="2452"/>
      <c r="L3" s="2452"/>
      <c r="M3" s="2451" t="s">
        <v>509</v>
      </c>
      <c r="N3" s="2451" t="s">
        <v>510</v>
      </c>
    </row>
    <row r="4" spans="1:14" ht="51.75" customHeight="1" x14ac:dyDescent="0.25">
      <c r="A4" s="2451"/>
      <c r="B4" s="2453"/>
      <c r="C4" s="2451"/>
      <c r="D4" s="2451"/>
      <c r="E4" s="1995" t="s">
        <v>227</v>
      </c>
      <c r="F4" s="1995" t="s">
        <v>1291</v>
      </c>
      <c r="G4" s="1995" t="s">
        <v>138</v>
      </c>
      <c r="H4" s="2451"/>
      <c r="I4" s="2451"/>
      <c r="J4" s="1996" t="s">
        <v>511</v>
      </c>
      <c r="K4" s="2040" t="s">
        <v>971</v>
      </c>
      <c r="L4" s="2040" t="s">
        <v>1292</v>
      </c>
      <c r="M4" s="2451"/>
      <c r="N4" s="2451"/>
    </row>
    <row r="5" spans="1:14" ht="15.95" customHeight="1" x14ac:dyDescent="0.25">
      <c r="A5" s="664">
        <v>1</v>
      </c>
      <c r="B5" s="664">
        <v>2</v>
      </c>
      <c r="C5" s="2041">
        <v>3</v>
      </c>
      <c r="D5" s="2041">
        <v>4</v>
      </c>
      <c r="E5" s="2041">
        <v>5</v>
      </c>
      <c r="F5" s="2041">
        <v>6</v>
      </c>
      <c r="G5" s="2041">
        <v>7</v>
      </c>
      <c r="H5" s="2041">
        <v>8</v>
      </c>
      <c r="I5" s="2041">
        <v>9</v>
      </c>
      <c r="J5" s="2042" t="s">
        <v>512</v>
      </c>
      <c r="K5" s="2042" t="s">
        <v>513</v>
      </c>
      <c r="L5" s="2042" t="s">
        <v>514</v>
      </c>
      <c r="M5" s="664">
        <v>13</v>
      </c>
      <c r="N5" s="664">
        <v>14</v>
      </c>
    </row>
    <row r="6" spans="1:14" s="2043" customFormat="1" ht="104.25" customHeight="1" x14ac:dyDescent="0.25">
      <c r="A6" s="489">
        <v>832</v>
      </c>
      <c r="B6" s="1147" t="s">
        <v>254</v>
      </c>
      <c r="C6" s="1148" t="s">
        <v>195</v>
      </c>
      <c r="D6" s="1149" t="s">
        <v>1409</v>
      </c>
      <c r="E6" s="1150">
        <v>0</v>
      </c>
      <c r="F6" s="1150">
        <v>0</v>
      </c>
      <c r="G6" s="1150">
        <v>0</v>
      </c>
      <c r="H6" s="1150">
        <v>0</v>
      </c>
      <c r="I6" s="1150"/>
      <c r="J6" s="1150">
        <v>0</v>
      </c>
      <c r="K6" s="1150">
        <v>0</v>
      </c>
      <c r="L6" s="1150">
        <v>0</v>
      </c>
      <c r="M6" s="1151" t="s">
        <v>1318</v>
      </c>
      <c r="N6" s="1151" t="s">
        <v>1410</v>
      </c>
    </row>
    <row r="7" spans="1:14" s="2043" customFormat="1" ht="111.75" customHeight="1" x14ac:dyDescent="0.25">
      <c r="A7" s="490">
        <v>832</v>
      </c>
      <c r="B7" s="1147" t="s">
        <v>254</v>
      </c>
      <c r="C7" s="1148" t="s">
        <v>197</v>
      </c>
      <c r="D7" s="1152" t="s">
        <v>761</v>
      </c>
      <c r="E7" s="1150">
        <v>252300</v>
      </c>
      <c r="F7" s="1150">
        <v>113316</v>
      </c>
      <c r="G7" s="1150">
        <v>130272</v>
      </c>
      <c r="H7" s="1153">
        <v>70000</v>
      </c>
      <c r="I7" s="1150"/>
      <c r="J7" s="1150">
        <f>ROUND((E7+F7+G7)/3,2)</f>
        <v>165296</v>
      </c>
      <c r="K7" s="1150">
        <f>ROUND((F7+G7+E7)/3,2)</f>
        <v>165296</v>
      </c>
      <c r="L7" s="1150">
        <f>ROUND((G7+F7+E7)/3,2)</f>
        <v>165296</v>
      </c>
      <c r="M7" s="1154" t="s">
        <v>1411</v>
      </c>
      <c r="N7" s="1154" t="s">
        <v>1412</v>
      </c>
    </row>
    <row r="8" spans="1:14" s="2043" customFormat="1" ht="152.25" customHeight="1" x14ac:dyDescent="0.2">
      <c r="A8" s="490">
        <v>832</v>
      </c>
      <c r="B8" s="1147" t="s">
        <v>254</v>
      </c>
      <c r="C8" s="1155" t="s">
        <v>255</v>
      </c>
      <c r="D8" s="1156" t="s">
        <v>228</v>
      </c>
      <c r="E8" s="1157">
        <v>171702.83</v>
      </c>
      <c r="F8" s="491">
        <v>174800.3</v>
      </c>
      <c r="G8" s="491">
        <v>114339.55</v>
      </c>
      <c r="H8" s="1150">
        <v>153600</v>
      </c>
      <c r="I8" s="1154">
        <v>16</v>
      </c>
      <c r="J8" s="1150">
        <f>ROUND((E8+F8+G8)/3,0)-I8</f>
        <v>153598</v>
      </c>
      <c r="K8" s="1150">
        <f>ROUND((F8+G8+E8)/3,0)-I8</f>
        <v>153598</v>
      </c>
      <c r="L8" s="1150">
        <f>ROUND((G8+F8+E8)/3,0)-I8</f>
        <v>153598</v>
      </c>
      <c r="M8" s="1158" t="s">
        <v>1413</v>
      </c>
      <c r="N8" s="1151" t="s">
        <v>1414</v>
      </c>
    </row>
    <row r="9" spans="1:14" s="2043" customFormat="1" ht="114" customHeight="1" x14ac:dyDescent="0.2">
      <c r="A9" s="490">
        <v>832</v>
      </c>
      <c r="B9" s="1147" t="s">
        <v>254</v>
      </c>
      <c r="C9" s="1155" t="s">
        <v>162</v>
      </c>
      <c r="D9" s="1156" t="s">
        <v>163</v>
      </c>
      <c r="E9" s="1157">
        <v>16544.72</v>
      </c>
      <c r="F9" s="491">
        <v>13540.94</v>
      </c>
      <c r="G9" s="491">
        <v>16048.88</v>
      </c>
      <c r="H9" s="1150">
        <v>12599</v>
      </c>
      <c r="I9" s="1154">
        <v>831</v>
      </c>
      <c r="J9" s="1150">
        <f>ROUND((E9+F9+G9)/3,0)-I9</f>
        <v>14547</v>
      </c>
      <c r="K9" s="1150">
        <f>ROUND((F9+G9+E9)/3,0)-I9</f>
        <v>14547</v>
      </c>
      <c r="L9" s="1150">
        <f>ROUND((G9+F9+E9)/3,0)-I9</f>
        <v>14547</v>
      </c>
      <c r="M9" s="1158" t="s">
        <v>1413</v>
      </c>
      <c r="N9" s="1151" t="s">
        <v>1414</v>
      </c>
    </row>
    <row r="10" spans="1:14" s="2043" customFormat="1" ht="166.5" customHeight="1" x14ac:dyDescent="0.2">
      <c r="A10" s="490">
        <v>832</v>
      </c>
      <c r="B10" s="1147" t="s">
        <v>254</v>
      </c>
      <c r="C10" s="1155" t="s">
        <v>257</v>
      </c>
      <c r="D10" s="1156" t="s">
        <v>628</v>
      </c>
      <c r="E10" s="1157">
        <v>2414.42</v>
      </c>
      <c r="F10" s="491">
        <v>177.38</v>
      </c>
      <c r="G10" s="491">
        <v>274.29000000000002</v>
      </c>
      <c r="H10" s="491">
        <v>1000</v>
      </c>
      <c r="I10" s="1154"/>
      <c r="J10" s="1150">
        <f>ROUND((E10+F10+G10)/3,0)</f>
        <v>955</v>
      </c>
      <c r="K10" s="1150">
        <f>ROUND((F10+G10+E10)/3,0)</f>
        <v>955</v>
      </c>
      <c r="L10" s="1150">
        <f>ROUND((G10+F10+E10)/3,0)</f>
        <v>955</v>
      </c>
      <c r="M10" s="1158" t="s">
        <v>1413</v>
      </c>
      <c r="N10" s="1151" t="s">
        <v>1414</v>
      </c>
    </row>
    <row r="11" spans="1:14" s="2043" customFormat="1" ht="212.25" customHeight="1" x14ac:dyDescent="0.2">
      <c r="A11" s="490">
        <v>832</v>
      </c>
      <c r="B11" s="1147" t="s">
        <v>254</v>
      </c>
      <c r="C11" s="1155" t="s">
        <v>259</v>
      </c>
      <c r="D11" s="1156" t="s">
        <v>229</v>
      </c>
      <c r="E11" s="1157">
        <v>6500.12</v>
      </c>
      <c r="F11" s="491">
        <v>0</v>
      </c>
      <c r="G11" s="491">
        <v>3000</v>
      </c>
      <c r="H11" s="491">
        <v>3500</v>
      </c>
      <c r="I11" s="1154"/>
      <c r="J11" s="1150">
        <f t="shared" ref="J11" si="0">ROUND((E11+F11+G11)/3,2)</f>
        <v>3166.71</v>
      </c>
      <c r="K11" s="1150">
        <f t="shared" ref="K11" si="1">ROUND((F11+G11+E11)/3,2)</f>
        <v>3166.71</v>
      </c>
      <c r="L11" s="1150">
        <f t="shared" ref="L11" si="2">ROUND((G11+F11+E11)/3,2)</f>
        <v>3166.71</v>
      </c>
      <c r="M11" s="1158" t="s">
        <v>1413</v>
      </c>
      <c r="N11" s="1151" t="s">
        <v>1414</v>
      </c>
    </row>
    <row r="12" spans="1:14" s="2043" customFormat="1" ht="167.25" customHeight="1" x14ac:dyDescent="0.2">
      <c r="A12" s="490">
        <v>832</v>
      </c>
      <c r="B12" s="1147" t="s">
        <v>254</v>
      </c>
      <c r="C12" s="1155" t="s">
        <v>261</v>
      </c>
      <c r="D12" s="1156" t="s">
        <v>230</v>
      </c>
      <c r="E12" s="1157">
        <v>17000</v>
      </c>
      <c r="F12" s="491">
        <v>4000</v>
      </c>
      <c r="G12" s="491">
        <v>8500</v>
      </c>
      <c r="H12" s="491">
        <v>11007</v>
      </c>
      <c r="I12" s="1154">
        <v>3</v>
      </c>
      <c r="J12" s="1150">
        <f>ROUND((E12+F12+G12)/3,0)+I12</f>
        <v>9836</v>
      </c>
      <c r="K12" s="1150">
        <f>ROUND((F12+G12+E12)/3,0)+I12</f>
        <v>9836</v>
      </c>
      <c r="L12" s="1150">
        <f>ROUND((G12+F12+E12)/3,0)+3</f>
        <v>9836</v>
      </c>
      <c r="M12" s="1158" t="s">
        <v>1413</v>
      </c>
      <c r="N12" s="1151" t="s">
        <v>1414</v>
      </c>
    </row>
    <row r="13" spans="1:14" s="2043" customFormat="1" ht="154.5" customHeight="1" x14ac:dyDescent="0.2">
      <c r="A13" s="490">
        <v>832</v>
      </c>
      <c r="B13" s="1147" t="s">
        <v>254</v>
      </c>
      <c r="C13" s="1155" t="s">
        <v>263</v>
      </c>
      <c r="D13" s="1156" t="s">
        <v>632</v>
      </c>
      <c r="E13" s="1157">
        <v>11052.83</v>
      </c>
      <c r="F13" s="491">
        <v>14558.35</v>
      </c>
      <c r="G13" s="491">
        <v>14451.99</v>
      </c>
      <c r="H13" s="491">
        <v>12478</v>
      </c>
      <c r="I13" s="1154">
        <v>62</v>
      </c>
      <c r="J13" s="491">
        <f>ROUND((E13+F13+G13)/3,0)-I13</f>
        <v>13292</v>
      </c>
      <c r="K13" s="491">
        <f>ROUND((F13+G13+E13)/3,0)-I13</f>
        <v>13292</v>
      </c>
      <c r="L13" s="491">
        <f>ROUND((G13+F13+E13)/3,0)-I13</f>
        <v>13292</v>
      </c>
      <c r="M13" s="1158" t="s">
        <v>1413</v>
      </c>
      <c r="N13" s="1151" t="s">
        <v>1414</v>
      </c>
    </row>
    <row r="14" spans="1:14" s="2043" customFormat="1" ht="221.25" customHeight="1" x14ac:dyDescent="0.2">
      <c r="A14" s="490">
        <v>832</v>
      </c>
      <c r="B14" s="1147" t="s">
        <v>254</v>
      </c>
      <c r="C14" s="1155" t="s">
        <v>264</v>
      </c>
      <c r="D14" s="1156" t="s">
        <v>231</v>
      </c>
      <c r="E14" s="1157">
        <v>9100</v>
      </c>
      <c r="F14" s="491">
        <v>0</v>
      </c>
      <c r="G14" s="491">
        <v>4000</v>
      </c>
      <c r="H14" s="491">
        <v>3700</v>
      </c>
      <c r="I14" s="1154">
        <v>1583.67</v>
      </c>
      <c r="J14" s="491">
        <f>ROUND((E14+F14+G14)/3,2)-I14</f>
        <v>2783</v>
      </c>
      <c r="K14" s="491">
        <f>ROUND((F14+G14+E14)/3,2)-I14</f>
        <v>2783</v>
      </c>
      <c r="L14" s="491">
        <f>ROUND((G14+F14+E14)/3,2)-I14</f>
        <v>2783</v>
      </c>
      <c r="M14" s="1158" t="s">
        <v>1413</v>
      </c>
      <c r="N14" s="1151" t="s">
        <v>1414</v>
      </c>
    </row>
    <row r="15" spans="1:14" s="2043" customFormat="1" ht="133.5" customHeight="1" x14ac:dyDescent="0.2">
      <c r="A15" s="490">
        <v>832</v>
      </c>
      <c r="B15" s="1147" t="s">
        <v>254</v>
      </c>
      <c r="C15" s="1155" t="s">
        <v>265</v>
      </c>
      <c r="D15" s="1156" t="s">
        <v>232</v>
      </c>
      <c r="E15" s="1157">
        <v>67357.210000000006</v>
      </c>
      <c r="F15" s="491">
        <v>80410.02</v>
      </c>
      <c r="G15" s="491">
        <v>64600.31</v>
      </c>
      <c r="H15" s="491">
        <v>70700</v>
      </c>
      <c r="I15" s="1154">
        <v>1500</v>
      </c>
      <c r="J15" s="491">
        <f>ROUND((E15+F15+G15)/3,0)-I15</f>
        <v>69289</v>
      </c>
      <c r="K15" s="491">
        <f>ROUND((F15+G15+E15)/3,0)-I15</f>
        <v>69289</v>
      </c>
      <c r="L15" s="491">
        <f>ROUND((G15+F15+E15)/3,0)-I15</f>
        <v>69289</v>
      </c>
      <c r="M15" s="1158" t="s">
        <v>1413</v>
      </c>
      <c r="N15" s="1151" t="s">
        <v>1414</v>
      </c>
    </row>
    <row r="16" spans="1:14" s="2043" customFormat="1" ht="126" customHeight="1" x14ac:dyDescent="0.2">
      <c r="A16" s="490">
        <v>832</v>
      </c>
      <c r="B16" s="1147" t="s">
        <v>254</v>
      </c>
      <c r="C16" s="1155" t="s">
        <v>267</v>
      </c>
      <c r="D16" s="1156" t="s">
        <v>233</v>
      </c>
      <c r="E16" s="1157">
        <v>36200.239999999998</v>
      </c>
      <c r="F16" s="491">
        <v>38175.83</v>
      </c>
      <c r="G16" s="491">
        <v>23902.03</v>
      </c>
      <c r="H16" s="491">
        <v>32700</v>
      </c>
      <c r="I16" s="1154">
        <v>1817</v>
      </c>
      <c r="J16" s="491">
        <f>ROUND((E16+F16+G16)/3,0)-I16</f>
        <v>30942</v>
      </c>
      <c r="K16" s="491">
        <f>ROUND((F16+G16+E16)/3,0)-I16</f>
        <v>30942</v>
      </c>
      <c r="L16" s="491">
        <f>ROUND((G16+F16+E16)/3,0)-I16</f>
        <v>30942</v>
      </c>
      <c r="M16" s="1158" t="s">
        <v>1413</v>
      </c>
      <c r="N16" s="1151" t="s">
        <v>1414</v>
      </c>
    </row>
    <row r="17" spans="1:14" s="2043" customFormat="1" ht="125.25" customHeight="1" x14ac:dyDescent="0.2">
      <c r="A17" s="490">
        <v>832</v>
      </c>
      <c r="B17" s="1147" t="s">
        <v>254</v>
      </c>
      <c r="C17" s="1155" t="s">
        <v>268</v>
      </c>
      <c r="D17" s="1156" t="s">
        <v>234</v>
      </c>
      <c r="E17" s="1157">
        <v>4350</v>
      </c>
      <c r="F17" s="491">
        <v>1639.45</v>
      </c>
      <c r="G17" s="491">
        <v>400</v>
      </c>
      <c r="H17" s="491">
        <v>2130</v>
      </c>
      <c r="I17" s="1154"/>
      <c r="J17" s="491">
        <f>ROUND((E17+F17+G17)/3,0)-I17</f>
        <v>2130</v>
      </c>
      <c r="K17" s="491">
        <f t="shared" ref="K17:K33" si="3">ROUND((F17+G17+E17)/3,0)</f>
        <v>2130</v>
      </c>
      <c r="L17" s="491">
        <f t="shared" ref="L17:L33" si="4">ROUND((G17+F17+E17)/3,0)</f>
        <v>2130</v>
      </c>
      <c r="M17" s="1158" t="s">
        <v>1413</v>
      </c>
      <c r="N17" s="1151" t="s">
        <v>1414</v>
      </c>
    </row>
    <row r="18" spans="1:14" s="2043" customFormat="1" ht="126.75" customHeight="1" x14ac:dyDescent="0.2">
      <c r="A18" s="490">
        <v>832</v>
      </c>
      <c r="B18" s="1147" t="s">
        <v>254</v>
      </c>
      <c r="C18" s="1155" t="s">
        <v>269</v>
      </c>
      <c r="D18" s="1156" t="s">
        <v>235</v>
      </c>
      <c r="E18" s="1157">
        <v>67107.960000000006</v>
      </c>
      <c r="F18" s="491">
        <v>40259.879999999997</v>
      </c>
      <c r="G18" s="491">
        <v>60673.81</v>
      </c>
      <c r="H18" s="491">
        <v>56000</v>
      </c>
      <c r="I18" s="1154">
        <v>4</v>
      </c>
      <c r="J18" s="491">
        <f>ROUND((E18+F18+G18)/3,0)+I18</f>
        <v>56018</v>
      </c>
      <c r="K18" s="491">
        <f>ROUND((F18+G18+E18)/3,0)+I18</f>
        <v>56018</v>
      </c>
      <c r="L18" s="491">
        <f>ROUND((G18+F18+E18)/3,0)+I18</f>
        <v>56018</v>
      </c>
      <c r="M18" s="1158" t="s">
        <v>1413</v>
      </c>
      <c r="N18" s="1151" t="s">
        <v>1414</v>
      </c>
    </row>
    <row r="19" spans="1:14" s="2043" customFormat="1" ht="148.5" customHeight="1" x14ac:dyDescent="0.25">
      <c r="A19" s="490">
        <v>832</v>
      </c>
      <c r="B19" s="1147" t="s">
        <v>254</v>
      </c>
      <c r="C19" s="1155" t="s">
        <v>657</v>
      </c>
      <c r="D19" s="1159" t="s">
        <v>1415</v>
      </c>
      <c r="E19" s="1157">
        <v>20500</v>
      </c>
      <c r="F19" s="491">
        <v>0</v>
      </c>
      <c r="G19" s="491">
        <v>0</v>
      </c>
      <c r="H19" s="491">
        <v>0</v>
      </c>
      <c r="I19" s="1154"/>
      <c r="J19" s="491">
        <v>0</v>
      </c>
      <c r="K19" s="491">
        <v>0</v>
      </c>
      <c r="L19" s="491">
        <v>0</v>
      </c>
      <c r="M19" s="1151" t="s">
        <v>1318</v>
      </c>
      <c r="N19" s="1151" t="s">
        <v>1410</v>
      </c>
    </row>
    <row r="20" spans="1:14" s="2043" customFormat="1" ht="142.5" customHeight="1" x14ac:dyDescent="0.2">
      <c r="A20" s="490">
        <v>832</v>
      </c>
      <c r="B20" s="1147" t="s">
        <v>254</v>
      </c>
      <c r="C20" s="1155" t="s">
        <v>673</v>
      </c>
      <c r="D20" s="1156" t="s">
        <v>1416</v>
      </c>
      <c r="E20" s="1157">
        <v>0</v>
      </c>
      <c r="F20" s="491">
        <v>50</v>
      </c>
      <c r="G20" s="491">
        <v>4125</v>
      </c>
      <c r="H20" s="491">
        <v>1250</v>
      </c>
      <c r="I20" s="1154"/>
      <c r="J20" s="491">
        <f>ROUND((E20+F20+G20)/3,0)+I20</f>
        <v>1392</v>
      </c>
      <c r="K20" s="491">
        <f>ROUND((F20+G20+E20)/3,0)+I20</f>
        <v>1392</v>
      </c>
      <c r="L20" s="491">
        <f>ROUND((G20+F20+E20)/3,0)+I20</f>
        <v>1392</v>
      </c>
      <c r="M20" s="1158" t="s">
        <v>1413</v>
      </c>
      <c r="N20" s="1151" t="s">
        <v>1414</v>
      </c>
    </row>
    <row r="21" spans="1:14" s="2043" customFormat="1" ht="120" customHeight="1" x14ac:dyDescent="0.2">
      <c r="A21" s="490">
        <v>832</v>
      </c>
      <c r="B21" s="1147" t="s">
        <v>254</v>
      </c>
      <c r="C21" s="1155" t="s">
        <v>678</v>
      </c>
      <c r="D21" s="1156" t="s">
        <v>1417</v>
      </c>
      <c r="E21" s="1157">
        <v>50</v>
      </c>
      <c r="F21" s="491">
        <v>4500</v>
      </c>
      <c r="G21" s="491">
        <v>1500</v>
      </c>
      <c r="H21" s="491">
        <v>4000</v>
      </c>
      <c r="I21" s="1154"/>
      <c r="J21" s="491">
        <f>ROUND((E21+F21+G21)/3,0)+I21</f>
        <v>2017</v>
      </c>
      <c r="K21" s="491">
        <f>ROUND((F21+G21+E21)/3,0)+I21</f>
        <v>2017</v>
      </c>
      <c r="L21" s="491">
        <f>ROUND((G21+F21+E21)/3,0)+I21</f>
        <v>2017</v>
      </c>
      <c r="M21" s="1158" t="s">
        <v>1413</v>
      </c>
      <c r="N21" s="1151" t="s">
        <v>1414</v>
      </c>
    </row>
    <row r="22" spans="1:14" s="2043" customFormat="1" ht="159" customHeight="1" x14ac:dyDescent="0.2">
      <c r="A22" s="490">
        <v>832</v>
      </c>
      <c r="B22" s="1147" t="s">
        <v>254</v>
      </c>
      <c r="C22" s="1155" t="s">
        <v>270</v>
      </c>
      <c r="D22" s="1156" t="s">
        <v>1418</v>
      </c>
      <c r="E22" s="1157">
        <v>632605.04</v>
      </c>
      <c r="F22" s="491">
        <v>1050021.76</v>
      </c>
      <c r="G22" s="491">
        <v>610619.48</v>
      </c>
      <c r="H22" s="491">
        <v>0</v>
      </c>
      <c r="I22" s="1154">
        <v>764415</v>
      </c>
      <c r="J22" s="491">
        <f>ROUND((E22+F22+G22)/3,0)-I22</f>
        <v>0</v>
      </c>
      <c r="K22" s="491">
        <f>ROUND((F22+G22+E22)/3,0)-I22</f>
        <v>0</v>
      </c>
      <c r="L22" s="491">
        <f>ROUND((G22+F22+E22)/3,0)-I22</f>
        <v>0</v>
      </c>
      <c r="M22" s="1158"/>
      <c r="N22" s="1160" t="s">
        <v>1419</v>
      </c>
    </row>
    <row r="23" spans="1:14" s="2043" customFormat="1" ht="162.75" customHeight="1" x14ac:dyDescent="0.2">
      <c r="A23" s="490">
        <v>832</v>
      </c>
      <c r="B23" s="1147" t="s">
        <v>254</v>
      </c>
      <c r="C23" s="1155" t="s">
        <v>1420</v>
      </c>
      <c r="D23" s="1156" t="s">
        <v>271</v>
      </c>
      <c r="E23" s="1157">
        <v>0</v>
      </c>
      <c r="F23" s="491">
        <v>0</v>
      </c>
      <c r="G23" s="491">
        <v>0</v>
      </c>
      <c r="H23" s="491">
        <v>538822</v>
      </c>
      <c r="I23" s="1154"/>
      <c r="J23" s="491">
        <f>ROUND((E23+F23+G23)/3,0)+I23</f>
        <v>0</v>
      </c>
      <c r="K23" s="491">
        <f>ROUND((F23+G23+E23)/3,0)+I23</f>
        <v>0</v>
      </c>
      <c r="L23" s="491">
        <f>ROUND((G23+F23+E23)/3,0)+I23</f>
        <v>0</v>
      </c>
      <c r="M23" s="1151" t="s">
        <v>1318</v>
      </c>
      <c r="N23" s="1151" t="s">
        <v>1955</v>
      </c>
    </row>
    <row r="24" spans="1:14" s="2043" customFormat="1" ht="132.75" customHeight="1" x14ac:dyDescent="0.2">
      <c r="A24" s="490">
        <v>832</v>
      </c>
      <c r="B24" s="1147" t="s">
        <v>254</v>
      </c>
      <c r="C24" s="1155" t="s">
        <v>711</v>
      </c>
      <c r="D24" s="1156" t="s">
        <v>1421</v>
      </c>
      <c r="E24" s="1157">
        <v>250</v>
      </c>
      <c r="F24" s="491">
        <v>250</v>
      </c>
      <c r="G24" s="491">
        <v>0</v>
      </c>
      <c r="H24" s="491">
        <v>0</v>
      </c>
      <c r="I24" s="1154"/>
      <c r="J24" s="491">
        <v>0</v>
      </c>
      <c r="K24" s="491">
        <v>0</v>
      </c>
      <c r="L24" s="491">
        <v>0</v>
      </c>
      <c r="M24" s="1151" t="s">
        <v>1318</v>
      </c>
      <c r="N24" s="1151" t="s">
        <v>1410</v>
      </c>
    </row>
    <row r="25" spans="1:14" s="2043" customFormat="1" ht="172.5" customHeight="1" x14ac:dyDescent="0.2">
      <c r="A25" s="490">
        <v>832</v>
      </c>
      <c r="B25" s="1147" t="s">
        <v>254</v>
      </c>
      <c r="C25" s="1155" t="s">
        <v>712</v>
      </c>
      <c r="D25" s="1156" t="s">
        <v>1422</v>
      </c>
      <c r="E25" s="1157">
        <v>0</v>
      </c>
      <c r="F25" s="491">
        <v>0</v>
      </c>
      <c r="G25" s="491">
        <v>0</v>
      </c>
      <c r="H25" s="491">
        <v>1000</v>
      </c>
      <c r="I25" s="1154"/>
      <c r="J25" s="491">
        <f>ROUND((E25+F25+G25)/3,0)+I25</f>
        <v>0</v>
      </c>
      <c r="K25" s="491">
        <f>ROUND((F25+G25+E25)/3,0)+I25</f>
        <v>0</v>
      </c>
      <c r="L25" s="491">
        <f>ROUND((G25+F25+E25)/3,0)+I25</f>
        <v>0</v>
      </c>
      <c r="M25" s="1151" t="s">
        <v>1318</v>
      </c>
      <c r="N25" s="1151" t="s">
        <v>1410</v>
      </c>
    </row>
    <row r="26" spans="1:14" s="2043" customFormat="1" ht="152.25" customHeight="1" x14ac:dyDescent="0.2">
      <c r="A26" s="490">
        <v>832</v>
      </c>
      <c r="B26" s="1147" t="s">
        <v>254</v>
      </c>
      <c r="C26" s="1155" t="s">
        <v>217</v>
      </c>
      <c r="D26" s="1156" t="s">
        <v>742</v>
      </c>
      <c r="E26" s="1157">
        <v>1000</v>
      </c>
      <c r="F26" s="491">
        <v>0</v>
      </c>
      <c r="G26" s="491">
        <v>0</v>
      </c>
      <c r="H26" s="491">
        <v>0</v>
      </c>
      <c r="I26" s="1154">
        <v>333</v>
      </c>
      <c r="J26" s="491">
        <f>ROUND((E26+F26+G26)/3,0)-I26</f>
        <v>0</v>
      </c>
      <c r="K26" s="491">
        <f>ROUND((F26+G26+E26)/3,0)-I26</f>
        <v>0</v>
      </c>
      <c r="L26" s="491">
        <f>ROUND((G26+F26+E26)/3,0)-I26</f>
        <v>0</v>
      </c>
      <c r="M26" s="1151" t="s">
        <v>1318</v>
      </c>
      <c r="N26" s="1151" t="s">
        <v>1410</v>
      </c>
    </row>
    <row r="27" spans="1:14" s="2043" customFormat="1" ht="137.25" customHeight="1" x14ac:dyDescent="0.2">
      <c r="A27" s="490">
        <v>832</v>
      </c>
      <c r="B27" s="1147" t="s">
        <v>254</v>
      </c>
      <c r="C27" s="1155" t="s">
        <v>718</v>
      </c>
      <c r="D27" s="1156" t="s">
        <v>1423</v>
      </c>
      <c r="E27" s="1157">
        <v>0</v>
      </c>
      <c r="F27" s="491">
        <v>0</v>
      </c>
      <c r="G27" s="491">
        <v>1500</v>
      </c>
      <c r="H27" s="491">
        <v>0</v>
      </c>
      <c r="I27" s="1154">
        <v>500</v>
      </c>
      <c r="J27" s="491">
        <f>ROUND((E27+F27+G27)/3,0)-I27</f>
        <v>0</v>
      </c>
      <c r="K27" s="491">
        <f>ROUND((F27+G27+E27)/3,0)-I27</f>
        <v>0</v>
      </c>
      <c r="L27" s="491">
        <f>ROUND((G27+F27+E27)/3,0)-I27</f>
        <v>0</v>
      </c>
      <c r="M27" s="1151" t="s">
        <v>1318</v>
      </c>
      <c r="N27" s="1151" t="s">
        <v>1410</v>
      </c>
    </row>
    <row r="28" spans="1:14" s="2043" customFormat="1" ht="118.5" customHeight="1" x14ac:dyDescent="0.2">
      <c r="A28" s="490">
        <v>832</v>
      </c>
      <c r="B28" s="1147" t="s">
        <v>254</v>
      </c>
      <c r="C28" s="1155" t="s">
        <v>272</v>
      </c>
      <c r="D28" s="1156" t="s">
        <v>237</v>
      </c>
      <c r="E28" s="1157">
        <v>8977.9</v>
      </c>
      <c r="F28" s="491">
        <v>14987.15</v>
      </c>
      <c r="G28" s="491">
        <v>10500</v>
      </c>
      <c r="H28" s="491">
        <v>9663</v>
      </c>
      <c r="I28" s="1154">
        <v>500</v>
      </c>
      <c r="J28" s="491">
        <f>ROUND((E28+F28+G28)/3,0)+I28</f>
        <v>11988</v>
      </c>
      <c r="K28" s="491">
        <f>ROUND((F28+G28+E28)/3,0)+I28</f>
        <v>11988</v>
      </c>
      <c r="L28" s="491">
        <f>ROUND((G28+F28+E28)/3,0)+I28</f>
        <v>11988</v>
      </c>
      <c r="M28" s="1158" t="s">
        <v>1413</v>
      </c>
      <c r="N28" s="1151" t="s">
        <v>1414</v>
      </c>
    </row>
    <row r="29" spans="1:14" s="2043" customFormat="1" ht="161.25" customHeight="1" x14ac:dyDescent="0.2">
      <c r="A29" s="490">
        <v>832</v>
      </c>
      <c r="B29" s="1147" t="s">
        <v>254</v>
      </c>
      <c r="C29" s="1155" t="s">
        <v>1424</v>
      </c>
      <c r="D29" s="1156" t="s">
        <v>1425</v>
      </c>
      <c r="E29" s="1157">
        <v>40000</v>
      </c>
      <c r="F29" s="491">
        <v>0</v>
      </c>
      <c r="G29" s="491">
        <v>0</v>
      </c>
      <c r="H29" s="491">
        <v>0</v>
      </c>
      <c r="I29" s="1154">
        <v>13333</v>
      </c>
      <c r="J29" s="491">
        <f>ROUND((E29+F29+G29)/3,0)-I29</f>
        <v>0</v>
      </c>
      <c r="K29" s="491">
        <f>ROUND((F29+G29+E29)/3,0)-I29</f>
        <v>0</v>
      </c>
      <c r="L29" s="491">
        <f>ROUND((G29+F29+E29)/3,0)-I29</f>
        <v>0</v>
      </c>
      <c r="M29" s="1151" t="s">
        <v>1318</v>
      </c>
      <c r="N29" s="1151" t="s">
        <v>1410</v>
      </c>
    </row>
    <row r="30" spans="1:14" s="2043" customFormat="1" ht="169.5" customHeight="1" x14ac:dyDescent="0.2">
      <c r="A30" s="490">
        <v>832</v>
      </c>
      <c r="B30" s="1147" t="s">
        <v>254</v>
      </c>
      <c r="C30" s="1155" t="s">
        <v>729</v>
      </c>
      <c r="D30" s="1156" t="s">
        <v>238</v>
      </c>
      <c r="E30" s="1157">
        <v>0</v>
      </c>
      <c r="F30" s="491">
        <v>0</v>
      </c>
      <c r="G30" s="491">
        <v>0</v>
      </c>
      <c r="H30" s="491">
        <v>0</v>
      </c>
      <c r="I30" s="1154"/>
      <c r="J30" s="491">
        <f>ROUND((E30+F30+G30)/3,0)</f>
        <v>0</v>
      </c>
      <c r="K30" s="491">
        <f>ROUND((F30+G30+E30)/3,0)</f>
        <v>0</v>
      </c>
      <c r="L30" s="491">
        <f>ROUND((G30+F30+E30)/3,0)</f>
        <v>0</v>
      </c>
      <c r="M30" s="1151" t="s">
        <v>1318</v>
      </c>
      <c r="N30" s="1151" t="s">
        <v>1410</v>
      </c>
    </row>
    <row r="31" spans="1:14" s="2043" customFormat="1" ht="164.25" customHeight="1" x14ac:dyDescent="0.2">
      <c r="A31" s="490">
        <v>832</v>
      </c>
      <c r="B31" s="1147" t="s">
        <v>254</v>
      </c>
      <c r="C31" s="1155" t="s">
        <v>273</v>
      </c>
      <c r="D31" s="1156" t="s">
        <v>244</v>
      </c>
      <c r="E31" s="1157">
        <v>39278.18</v>
      </c>
      <c r="F31" s="491">
        <v>39208.980000000003</v>
      </c>
      <c r="G31" s="491">
        <v>21439.17</v>
      </c>
      <c r="H31" s="491">
        <v>44466</v>
      </c>
      <c r="I31" s="1154"/>
      <c r="J31" s="491">
        <f t="shared" ref="J31:J33" si="5">ROUND((E31+F31+G31)/3,0)</f>
        <v>33309</v>
      </c>
      <c r="K31" s="491">
        <f t="shared" si="3"/>
        <v>33309</v>
      </c>
      <c r="L31" s="491">
        <f t="shared" si="4"/>
        <v>33309</v>
      </c>
      <c r="M31" s="1158" t="s">
        <v>1413</v>
      </c>
      <c r="N31" s="1151" t="s">
        <v>1414</v>
      </c>
    </row>
    <row r="32" spans="1:14" s="2043" customFormat="1" ht="127.5" customHeight="1" x14ac:dyDescent="0.2">
      <c r="A32" s="490">
        <v>832</v>
      </c>
      <c r="B32" s="1147" t="s">
        <v>254</v>
      </c>
      <c r="C32" s="1155" t="s">
        <v>275</v>
      </c>
      <c r="D32" s="1156" t="s">
        <v>245</v>
      </c>
      <c r="E32" s="1157">
        <v>175121.95</v>
      </c>
      <c r="F32" s="491">
        <v>144032.73000000001</v>
      </c>
      <c r="G32" s="491">
        <v>87317.92</v>
      </c>
      <c r="H32" s="491">
        <v>135400</v>
      </c>
      <c r="I32" s="1154">
        <v>84</v>
      </c>
      <c r="J32" s="491">
        <f>ROUND((E32+F32+G32)/3,0)-I32</f>
        <v>135407</v>
      </c>
      <c r="K32" s="491">
        <f>ROUND((F32+G32+E32)/3,0)-I32</f>
        <v>135407</v>
      </c>
      <c r="L32" s="491">
        <f>ROUND((G32+F32+E32)/3,0)-I32</f>
        <v>135407</v>
      </c>
      <c r="M32" s="1158" t="s">
        <v>1413</v>
      </c>
      <c r="N32" s="1151" t="s">
        <v>1414</v>
      </c>
    </row>
    <row r="33" spans="1:19" s="2043" customFormat="1" ht="120.75" customHeight="1" x14ac:dyDescent="0.2">
      <c r="A33" s="490">
        <v>832</v>
      </c>
      <c r="B33" s="1147" t="s">
        <v>254</v>
      </c>
      <c r="C33" s="1155" t="s">
        <v>276</v>
      </c>
      <c r="D33" s="1156" t="s">
        <v>246</v>
      </c>
      <c r="E33" s="1157">
        <v>24030.720000000001</v>
      </c>
      <c r="F33" s="491">
        <v>31219.66</v>
      </c>
      <c r="G33" s="491">
        <v>42528.639999999999</v>
      </c>
      <c r="H33" s="491">
        <v>32369</v>
      </c>
      <c r="I33" s="1154"/>
      <c r="J33" s="491">
        <f t="shared" si="5"/>
        <v>32593</v>
      </c>
      <c r="K33" s="491">
        <f t="shared" si="3"/>
        <v>32593</v>
      </c>
      <c r="L33" s="491">
        <f t="shared" si="4"/>
        <v>32593</v>
      </c>
      <c r="M33" s="1158" t="s">
        <v>1413</v>
      </c>
      <c r="N33" s="1151" t="s">
        <v>1414</v>
      </c>
    </row>
    <row r="34" spans="1:19" s="2043" customFormat="1" ht="202.5" customHeight="1" x14ac:dyDescent="0.25">
      <c r="A34" s="490">
        <v>832</v>
      </c>
      <c r="B34" s="1147" t="s">
        <v>254</v>
      </c>
      <c r="C34" s="1161" t="s">
        <v>173</v>
      </c>
      <c r="D34" s="1147" t="s">
        <v>762</v>
      </c>
      <c r="E34" s="1162">
        <v>212188.31</v>
      </c>
      <c r="F34" s="1163">
        <v>183574.33</v>
      </c>
      <c r="G34" s="1163">
        <v>261114.34</v>
      </c>
      <c r="H34" s="1163">
        <v>52942</v>
      </c>
      <c r="I34" s="1164">
        <v>300000</v>
      </c>
      <c r="J34" s="491">
        <f>ROUND((E34+F34+G34-I34)/3,0)</f>
        <v>118959</v>
      </c>
      <c r="K34" s="491">
        <f>ROUND((F34+G34+E34-I34)/3,0)</f>
        <v>118959</v>
      </c>
      <c r="L34" s="491">
        <f>ROUND((G34+F34+E34-I34)/3,0)</f>
        <v>118959</v>
      </c>
      <c r="M34" s="1151" t="s">
        <v>1426</v>
      </c>
      <c r="N34" s="1151" t="s">
        <v>1427</v>
      </c>
      <c r="O34" s="2044"/>
      <c r="P34" s="2044"/>
    </row>
    <row r="35" spans="1:19" s="2043" customFormat="1" ht="205.5" customHeight="1" x14ac:dyDescent="0.25">
      <c r="A35" s="490">
        <v>832</v>
      </c>
      <c r="B35" s="1147" t="s">
        <v>254</v>
      </c>
      <c r="C35" s="1161" t="s">
        <v>149</v>
      </c>
      <c r="D35" s="1147" t="s">
        <v>548</v>
      </c>
      <c r="E35" s="1162">
        <v>394979.49</v>
      </c>
      <c r="F35" s="1163">
        <v>1000</v>
      </c>
      <c r="G35" s="1163">
        <v>5223404.17</v>
      </c>
      <c r="H35" s="1163">
        <v>7692</v>
      </c>
      <c r="I35" s="1164">
        <v>5598794</v>
      </c>
      <c r="J35" s="491">
        <f>ROUND((E35+F35+G35-I35)/3,0)</f>
        <v>6863</v>
      </c>
      <c r="K35" s="491">
        <f>ROUND((F35+G35+E35-I35)/3,0)</f>
        <v>6863</v>
      </c>
      <c r="L35" s="491">
        <f>ROUND((G35+F35+E35-I35)/3,0)</f>
        <v>6863</v>
      </c>
      <c r="M35" s="1151" t="s">
        <v>1426</v>
      </c>
      <c r="N35" s="1151" t="s">
        <v>1427</v>
      </c>
      <c r="O35" s="2044"/>
      <c r="P35" s="2044"/>
    </row>
    <row r="36" spans="1:19" s="2043" customFormat="1" ht="151.5" customHeight="1" x14ac:dyDescent="0.25">
      <c r="A36" s="490">
        <v>832</v>
      </c>
      <c r="B36" s="1165" t="s">
        <v>254</v>
      </c>
      <c r="C36" s="1166" t="s">
        <v>1428</v>
      </c>
      <c r="D36" s="797" t="s">
        <v>1429</v>
      </c>
      <c r="E36" s="1167">
        <v>0</v>
      </c>
      <c r="F36" s="1168">
        <v>0</v>
      </c>
      <c r="G36" s="1168">
        <v>0</v>
      </c>
      <c r="H36" s="1169">
        <v>0</v>
      </c>
      <c r="I36" s="1168"/>
      <c r="J36" s="1150">
        <v>0</v>
      </c>
      <c r="K36" s="1150">
        <v>0</v>
      </c>
      <c r="L36" s="1150">
        <v>0</v>
      </c>
      <c r="M36" s="1151" t="s">
        <v>1318</v>
      </c>
      <c r="N36" s="1151" t="s">
        <v>1410</v>
      </c>
      <c r="O36" s="2044"/>
      <c r="P36" s="2044"/>
    </row>
    <row r="37" spans="1:19" s="2043" customFormat="1" ht="151.5" customHeight="1" x14ac:dyDescent="0.25">
      <c r="A37" s="490">
        <v>832</v>
      </c>
      <c r="B37" s="1165" t="s">
        <v>254</v>
      </c>
      <c r="C37" s="1170" t="s">
        <v>174</v>
      </c>
      <c r="D37" s="1171" t="s">
        <v>1430</v>
      </c>
      <c r="E37" s="1162">
        <v>104600</v>
      </c>
      <c r="F37" s="1168">
        <v>400000</v>
      </c>
      <c r="G37" s="1168">
        <v>485650</v>
      </c>
      <c r="H37" s="1169">
        <v>126600</v>
      </c>
      <c r="I37" s="1168">
        <f>E37+F37+G37</f>
        <v>990250</v>
      </c>
      <c r="J37" s="1150">
        <f>ROUND((E37+F37+G37-I37)/3,0)</f>
        <v>0</v>
      </c>
      <c r="K37" s="1150">
        <f>ROUND((E37+F37+G37-I37)/3,0)</f>
        <v>0</v>
      </c>
      <c r="L37" s="1150">
        <f>ROUND((E37+F37+G37-I37)/3,0)</f>
        <v>0</v>
      </c>
      <c r="M37" s="1151" t="s">
        <v>1318</v>
      </c>
      <c r="N37" s="1151" t="s">
        <v>1410</v>
      </c>
      <c r="O37" s="2044"/>
      <c r="P37" s="2044"/>
    </row>
    <row r="38" spans="1:19" s="2045" customFormat="1" ht="150" customHeight="1" x14ac:dyDescent="0.25">
      <c r="A38" s="489">
        <v>832</v>
      </c>
      <c r="B38" s="1147" t="s">
        <v>254</v>
      </c>
      <c r="C38" s="1172" t="s">
        <v>576</v>
      </c>
      <c r="D38" s="1173" t="s">
        <v>763</v>
      </c>
      <c r="E38" s="1157">
        <v>4400</v>
      </c>
      <c r="F38" s="491">
        <v>23840.98</v>
      </c>
      <c r="G38" s="1150">
        <v>0</v>
      </c>
      <c r="H38" s="1168">
        <v>0</v>
      </c>
      <c r="I38" s="1168">
        <v>28240.98</v>
      </c>
      <c r="J38" s="1150">
        <f>ROUND((E38+F38+G38-I38)/3,0)</f>
        <v>0</v>
      </c>
      <c r="K38" s="1150">
        <f>ROUND((E38+F38+G38-I38)/3,0)</f>
        <v>0</v>
      </c>
      <c r="L38" s="1150">
        <f>ROUND((E38+F38+G38-I38)/3,0)</f>
        <v>0</v>
      </c>
      <c r="M38" s="1151" t="s">
        <v>1318</v>
      </c>
      <c r="N38" s="1151" t="s">
        <v>1410</v>
      </c>
    </row>
    <row r="39" spans="1:19" ht="344.25" customHeight="1" x14ac:dyDescent="0.25">
      <c r="A39" s="489">
        <v>832</v>
      </c>
      <c r="B39" s="1147" t="s">
        <v>254</v>
      </c>
      <c r="C39" s="1172" t="s">
        <v>1045</v>
      </c>
      <c r="D39" s="1173" t="s">
        <v>1431</v>
      </c>
      <c r="E39" s="1157">
        <v>17038.45</v>
      </c>
      <c r="F39" s="1150">
        <v>0</v>
      </c>
      <c r="G39" s="1150">
        <v>0</v>
      </c>
      <c r="H39" s="1168">
        <v>0</v>
      </c>
      <c r="I39" s="1168">
        <f>E39</f>
        <v>17038.45</v>
      </c>
      <c r="J39" s="1150">
        <f>ROUND((E39+F39+G39-I39)/3,0)</f>
        <v>0</v>
      </c>
      <c r="K39" s="1150">
        <f>ROUND((E39+F39+G39-I39)/3,0)</f>
        <v>0</v>
      </c>
      <c r="L39" s="1150">
        <f>ROUND((E39+F39+G39-I39)/3,0)</f>
        <v>0</v>
      </c>
      <c r="M39" s="1151" t="s">
        <v>1318</v>
      </c>
      <c r="N39" s="1151" t="s">
        <v>1410</v>
      </c>
    </row>
    <row r="40" spans="1:19" ht="244.5" customHeight="1" x14ac:dyDescent="0.25">
      <c r="A40" s="489">
        <v>832</v>
      </c>
      <c r="B40" s="1147" t="s">
        <v>254</v>
      </c>
      <c r="C40" s="1172" t="s">
        <v>1067</v>
      </c>
      <c r="D40" s="1173" t="s">
        <v>1432</v>
      </c>
      <c r="E40" s="1174">
        <v>0</v>
      </c>
      <c r="F40" s="1150">
        <v>0</v>
      </c>
      <c r="G40" s="1150">
        <v>0</v>
      </c>
      <c r="H40" s="1168">
        <v>0</v>
      </c>
      <c r="I40" s="1168"/>
      <c r="J40" s="1150">
        <f>ROUND((E40+F40+G40-I40)/3,0)</f>
        <v>0</v>
      </c>
      <c r="K40" s="1150">
        <f>ROUND((E40+F40+G40-I40)/3,0)</f>
        <v>0</v>
      </c>
      <c r="L40" s="1150">
        <f>ROUND((E40+F40+G40-I40)/3,0)</f>
        <v>0</v>
      </c>
      <c r="M40" s="1151" t="s">
        <v>1318</v>
      </c>
      <c r="N40" s="1151" t="s">
        <v>1410</v>
      </c>
    </row>
    <row r="41" spans="1:19" ht="240" x14ac:dyDescent="0.25">
      <c r="A41" s="489">
        <v>832</v>
      </c>
      <c r="B41" s="1147" t="s">
        <v>254</v>
      </c>
      <c r="C41" s="1172" t="s">
        <v>194</v>
      </c>
      <c r="D41" s="1175" t="s">
        <v>358</v>
      </c>
      <c r="E41" s="1157">
        <v>1660.63</v>
      </c>
      <c r="F41" s="491">
        <v>413.8</v>
      </c>
      <c r="G41" s="1150">
        <v>0</v>
      </c>
      <c r="H41" s="1168">
        <v>0</v>
      </c>
      <c r="I41" s="1168">
        <v>691</v>
      </c>
      <c r="J41" s="1150">
        <f>ROUND((E41+F41+G41)/3,0)-691</f>
        <v>0</v>
      </c>
      <c r="K41" s="1150">
        <f>ROUND((E41+F41+G41)/3,0)-691</f>
        <v>0</v>
      </c>
      <c r="L41" s="1150">
        <f>ROUND((E41+F41+G41)/3,0)-691</f>
        <v>0</v>
      </c>
      <c r="M41" s="1151" t="s">
        <v>1318</v>
      </c>
      <c r="N41" s="1151" t="s">
        <v>1410</v>
      </c>
    </row>
    <row r="42" spans="1:19" x14ac:dyDescent="0.25">
      <c r="A42" s="400"/>
      <c r="B42" s="400"/>
      <c r="C42" s="400"/>
      <c r="D42" s="400"/>
      <c r="E42" s="1176"/>
      <c r="F42" s="1176"/>
      <c r="G42" s="1176"/>
      <c r="H42" s="1176"/>
      <c r="I42" s="400"/>
      <c r="J42" s="1176"/>
      <c r="K42" s="400"/>
      <c r="L42" s="400"/>
      <c r="M42" s="400"/>
      <c r="N42" s="400"/>
    </row>
    <row r="43" spans="1:19" x14ac:dyDescent="0.25">
      <c r="A43" s="39"/>
      <c r="B43" s="39"/>
      <c r="C43" s="39"/>
      <c r="J43" s="2046"/>
      <c r="K43" s="2046"/>
      <c r="L43" s="2046"/>
    </row>
    <row r="44" spans="1:19" x14ac:dyDescent="0.25">
      <c r="A44" s="39" t="s">
        <v>1113</v>
      </c>
      <c r="B44" s="39"/>
      <c r="C44" s="39"/>
      <c r="J44" s="2047"/>
    </row>
    <row r="45" spans="1:19" ht="8.25" customHeight="1" x14ac:dyDescent="0.25"/>
    <row r="46" spans="1:19" s="96" customFormat="1" ht="21" customHeight="1" x14ac:dyDescent="0.25">
      <c r="A46" s="2295" t="s">
        <v>517</v>
      </c>
      <c r="B46" s="2295"/>
      <c r="C46" s="2295"/>
      <c r="D46" s="2295"/>
      <c r="E46" s="2295"/>
      <c r="F46" s="2295"/>
      <c r="G46" s="2295"/>
      <c r="H46" s="2295"/>
      <c r="I46" s="2295"/>
      <c r="R46" s="28"/>
      <c r="S46" s="28"/>
    </row>
    <row r="47" spans="1:19" s="96" customFormat="1" ht="19.5" customHeight="1" x14ac:dyDescent="0.25">
      <c r="A47" s="2295" t="s">
        <v>518</v>
      </c>
      <c r="B47" s="2295"/>
      <c r="C47" s="2295"/>
      <c r="D47" s="2295"/>
      <c r="E47" s="2295"/>
      <c r="F47" s="2295"/>
      <c r="G47" s="2295"/>
      <c r="H47" s="2295"/>
      <c r="I47" s="2295"/>
      <c r="J47" s="2295"/>
      <c r="R47" s="28"/>
      <c r="S47" s="28"/>
    </row>
    <row r="48" spans="1:19" s="96" customFormat="1" ht="30.75" customHeight="1" x14ac:dyDescent="0.25">
      <c r="A48" s="2296" t="s">
        <v>519</v>
      </c>
      <c r="B48" s="2296"/>
      <c r="C48" s="2296"/>
      <c r="D48" s="2296"/>
      <c r="E48" s="2296"/>
      <c r="F48" s="2296"/>
      <c r="G48" s="2296"/>
      <c r="H48" s="2296"/>
      <c r="I48" s="2296"/>
      <c r="R48" s="28"/>
      <c r="S48" s="28"/>
    </row>
  </sheetData>
  <mergeCells count="15">
    <mergeCell ref="A46:I46"/>
    <mergeCell ref="A47:J47"/>
    <mergeCell ref="A48:I48"/>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 right="0" top="0.31496062992125984" bottom="0" header="0" footer="0"/>
  <pageSetup paperSize="9" scale="43" fitToHeight="2" orientation="landscape" r:id="rId1"/>
  <headerFooter alignWithMargins="0"/>
  <rowBreaks count="2" manualBreakCount="2">
    <brk id="18" max="13" man="1"/>
    <brk id="27" max="13" man="1"/>
  </rowBreaks>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Z17"/>
  <sheetViews>
    <sheetView view="pageBreakPreview" topLeftCell="A13" zoomScale="75" zoomScaleNormal="100" zoomScaleSheetLayoutView="75" workbookViewId="0">
      <selection activeCell="N6" sqref="N6"/>
    </sheetView>
  </sheetViews>
  <sheetFormatPr defaultColWidth="61" defaultRowHeight="15.75" x14ac:dyDescent="0.25"/>
  <cols>
    <col min="1" max="1" width="7.140625" style="400" customWidth="1"/>
    <col min="2" max="2" width="16.42578125" style="400" customWidth="1"/>
    <col min="3" max="3" width="19.28515625" style="400" customWidth="1"/>
    <col min="4" max="4" width="17.140625" style="400" customWidth="1"/>
    <col min="5" max="5" width="13" style="400" customWidth="1"/>
    <col min="6" max="6" width="13.5703125" style="400" customWidth="1"/>
    <col min="7" max="7" width="13.28515625" style="400" customWidth="1"/>
    <col min="8" max="8" width="14.5703125" style="400" customWidth="1"/>
    <col min="9" max="9" width="10" style="400" customWidth="1"/>
    <col min="10" max="10" width="10.28515625" style="400" customWidth="1"/>
    <col min="11" max="11" width="14.42578125" style="400" customWidth="1"/>
    <col min="12" max="12" width="10" style="400" customWidth="1"/>
    <col min="13" max="13" width="14.85546875" style="400" customWidth="1"/>
    <col min="14" max="14" width="10" style="400" customWidth="1"/>
    <col min="15" max="15" width="10.28515625" style="400" customWidth="1"/>
    <col min="16" max="16" width="13.7109375" style="400" customWidth="1"/>
    <col min="17" max="17" width="10.7109375" style="400" customWidth="1"/>
    <col min="18" max="18" width="13.28515625" style="400" bestFit="1" customWidth="1"/>
    <col min="19" max="19" width="10.28515625" style="400" customWidth="1"/>
    <col min="20" max="20" width="10" style="400" customWidth="1"/>
    <col min="21" max="21" width="14.28515625" style="400" customWidth="1"/>
    <col min="22" max="22" width="10.42578125" style="400" customWidth="1"/>
    <col min="23" max="23" width="16.7109375" style="400" customWidth="1"/>
    <col min="24" max="24" width="30.85546875" style="400" customWidth="1"/>
    <col min="25" max="25" width="34.28515625" style="400" customWidth="1"/>
    <col min="26" max="26" width="16.42578125" style="400" customWidth="1"/>
    <col min="27" max="16384" width="61" style="400"/>
  </cols>
  <sheetData>
    <row r="1" spans="1:26" ht="25.5" customHeight="1" x14ac:dyDescent="0.3">
      <c r="A1" s="2297" t="s">
        <v>277</v>
      </c>
      <c r="B1" s="2297"/>
      <c r="C1" s="2297"/>
      <c r="D1" s="2297"/>
      <c r="E1" s="2297"/>
      <c r="F1" s="2297"/>
      <c r="G1" s="2297"/>
      <c r="H1" s="2297"/>
      <c r="I1" s="2297"/>
      <c r="J1" s="2297"/>
      <c r="K1" s="2297"/>
      <c r="L1" s="2297"/>
      <c r="M1" s="2297"/>
      <c r="N1" s="2297"/>
      <c r="O1" s="2297"/>
      <c r="P1" s="2297"/>
      <c r="Q1" s="2297"/>
      <c r="R1" s="2297"/>
      <c r="S1" s="2297"/>
      <c r="T1" s="2297"/>
      <c r="U1" s="2297"/>
      <c r="V1" s="2297"/>
      <c r="W1" s="2297"/>
      <c r="X1" s="2297"/>
      <c r="Y1" s="2297"/>
      <c r="Z1" s="42"/>
    </row>
    <row r="2" spans="1:26" ht="14.25" customHeight="1" x14ac:dyDescent="0.25">
      <c r="A2" s="2454" t="s">
        <v>508</v>
      </c>
      <c r="B2" s="2454"/>
      <c r="C2" s="2454"/>
      <c r="D2" s="2454"/>
      <c r="E2" s="2454"/>
      <c r="F2" s="2454"/>
      <c r="G2" s="2454"/>
      <c r="H2" s="2454"/>
      <c r="I2" s="2454"/>
      <c r="J2" s="2454"/>
      <c r="K2" s="2454"/>
      <c r="L2" s="2454"/>
      <c r="M2" s="2454"/>
      <c r="N2" s="2454"/>
      <c r="O2" s="2454"/>
      <c r="P2" s="2454"/>
      <c r="Q2" s="2454"/>
      <c r="R2" s="2454"/>
      <c r="S2" s="2454"/>
      <c r="T2" s="2454"/>
      <c r="U2" s="2454"/>
      <c r="V2" s="2454"/>
      <c r="W2" s="2454"/>
      <c r="X2" s="2454"/>
      <c r="Y2" s="2454"/>
    </row>
    <row r="3" spans="1:26" ht="27" customHeight="1" x14ac:dyDescent="0.25">
      <c r="A3" s="2455" t="s">
        <v>132</v>
      </c>
      <c r="B3" s="2456" t="s">
        <v>133</v>
      </c>
      <c r="C3" s="2455" t="s">
        <v>134</v>
      </c>
      <c r="D3" s="2455" t="s">
        <v>36</v>
      </c>
      <c r="E3" s="2457" t="s">
        <v>135</v>
      </c>
      <c r="F3" s="2457"/>
      <c r="G3" s="2457"/>
      <c r="H3" s="2457" t="s">
        <v>1296</v>
      </c>
      <c r="I3" s="2457" t="s">
        <v>765</v>
      </c>
      <c r="J3" s="2457"/>
      <c r="K3" s="2457"/>
      <c r="L3" s="2457"/>
      <c r="M3" s="2457"/>
      <c r="N3" s="2457" t="s">
        <v>1062</v>
      </c>
      <c r="O3" s="2457"/>
      <c r="P3" s="2457"/>
      <c r="Q3" s="2457"/>
      <c r="R3" s="2457"/>
      <c r="S3" s="2457" t="s">
        <v>1297</v>
      </c>
      <c r="T3" s="2457"/>
      <c r="U3" s="2457"/>
      <c r="V3" s="2457"/>
      <c r="W3" s="2457"/>
      <c r="X3" s="2455" t="s">
        <v>509</v>
      </c>
      <c r="Y3" s="2455" t="s">
        <v>510</v>
      </c>
    </row>
    <row r="4" spans="1:26" ht="81.75" customHeight="1" x14ac:dyDescent="0.25">
      <c r="A4" s="2455"/>
      <c r="B4" s="2456"/>
      <c r="C4" s="2455"/>
      <c r="D4" s="2455"/>
      <c r="E4" s="404" t="s">
        <v>227</v>
      </c>
      <c r="F4" s="404" t="s">
        <v>1291</v>
      </c>
      <c r="G4" s="404" t="s">
        <v>138</v>
      </c>
      <c r="H4" s="2457"/>
      <c r="I4" s="404" t="s">
        <v>152</v>
      </c>
      <c r="J4" s="404" t="s">
        <v>153</v>
      </c>
      <c r="K4" s="404" t="s">
        <v>136</v>
      </c>
      <c r="L4" s="404" t="s">
        <v>278</v>
      </c>
      <c r="M4" s="1145" t="s">
        <v>154</v>
      </c>
      <c r="N4" s="404" t="s">
        <v>152</v>
      </c>
      <c r="O4" s="404" t="s">
        <v>153</v>
      </c>
      <c r="P4" s="404" t="s">
        <v>136</v>
      </c>
      <c r="Q4" s="404" t="s">
        <v>278</v>
      </c>
      <c r="R4" s="1145" t="s">
        <v>154</v>
      </c>
      <c r="S4" s="404" t="s">
        <v>152</v>
      </c>
      <c r="T4" s="404" t="s">
        <v>153</v>
      </c>
      <c r="U4" s="404" t="s">
        <v>136</v>
      </c>
      <c r="V4" s="404" t="s">
        <v>278</v>
      </c>
      <c r="W4" s="1145" t="s">
        <v>154</v>
      </c>
      <c r="X4" s="2455"/>
      <c r="Y4" s="2455"/>
    </row>
    <row r="5" spans="1:26" s="910" customFormat="1" ht="15.95" customHeight="1" x14ac:dyDescent="0.25">
      <c r="A5" s="408">
        <v>1</v>
      </c>
      <c r="B5" s="408">
        <v>2</v>
      </c>
      <c r="C5" s="408">
        <v>3</v>
      </c>
      <c r="D5" s="408">
        <v>4</v>
      </c>
      <c r="E5" s="1146">
        <v>5</v>
      </c>
      <c r="F5" s="1146">
        <v>6</v>
      </c>
      <c r="G5" s="1146">
        <v>7</v>
      </c>
      <c r="H5" s="1146">
        <v>8</v>
      </c>
      <c r="I5" s="408">
        <v>9</v>
      </c>
      <c r="J5" s="408">
        <v>10</v>
      </c>
      <c r="K5" s="408">
        <v>11</v>
      </c>
      <c r="L5" s="408">
        <v>12</v>
      </c>
      <c r="M5" s="408">
        <v>13</v>
      </c>
      <c r="N5" s="408">
        <v>14</v>
      </c>
      <c r="O5" s="408">
        <v>15</v>
      </c>
      <c r="P5" s="408">
        <v>16</v>
      </c>
      <c r="Q5" s="408">
        <v>17</v>
      </c>
      <c r="R5" s="408">
        <v>18</v>
      </c>
      <c r="S5" s="408">
        <v>19</v>
      </c>
      <c r="T5" s="408">
        <v>20</v>
      </c>
      <c r="U5" s="408">
        <v>21</v>
      </c>
      <c r="V5" s="408">
        <v>22</v>
      </c>
      <c r="W5" s="408">
        <v>23</v>
      </c>
      <c r="X5" s="408">
        <v>24</v>
      </c>
      <c r="Y5" s="408">
        <v>25</v>
      </c>
    </row>
    <row r="6" spans="1:26" ht="405" x14ac:dyDescent="0.25">
      <c r="A6" s="408">
        <v>832</v>
      </c>
      <c r="B6" s="404" t="s">
        <v>254</v>
      </c>
      <c r="C6" s="1177" t="s">
        <v>190</v>
      </c>
      <c r="D6" s="1147" t="s">
        <v>760</v>
      </c>
      <c r="E6" s="491">
        <v>214450</v>
      </c>
      <c r="F6" s="491">
        <v>125455.62</v>
      </c>
      <c r="G6" s="491">
        <v>321881.61</v>
      </c>
      <c r="H6" s="491">
        <v>75000</v>
      </c>
      <c r="I6" s="514">
        <v>0</v>
      </c>
      <c r="J6" s="514">
        <v>0</v>
      </c>
      <c r="K6" s="1150">
        <v>134083</v>
      </c>
      <c r="L6" s="514">
        <v>219285</v>
      </c>
      <c r="M6" s="491">
        <f>L6+I6-K6</f>
        <v>85202</v>
      </c>
      <c r="N6" s="514">
        <v>0</v>
      </c>
      <c r="O6" s="514">
        <v>0</v>
      </c>
      <c r="P6" s="1150">
        <v>134083</v>
      </c>
      <c r="Q6" s="514">
        <v>219285</v>
      </c>
      <c r="R6" s="491">
        <f>Q6+N6-P6</f>
        <v>85202</v>
      </c>
      <c r="S6" s="514">
        <v>0</v>
      </c>
      <c r="T6" s="514">
        <v>0</v>
      </c>
      <c r="U6" s="1150">
        <v>134083</v>
      </c>
      <c r="V6" s="514">
        <v>219285</v>
      </c>
      <c r="W6" s="491">
        <f>V6+S6-U6</f>
        <v>85202</v>
      </c>
      <c r="X6" s="1178" t="s">
        <v>1433</v>
      </c>
      <c r="Y6" s="1179" t="s">
        <v>1434</v>
      </c>
    </row>
    <row r="7" spans="1:26" ht="405" x14ac:dyDescent="0.25">
      <c r="A7" s="404">
        <v>832</v>
      </c>
      <c r="B7" s="404" t="s">
        <v>254</v>
      </c>
      <c r="C7" s="404" t="s">
        <v>171</v>
      </c>
      <c r="D7" s="221" t="s">
        <v>27</v>
      </c>
      <c r="E7" s="1180">
        <v>259475.38</v>
      </c>
      <c r="F7" s="1180">
        <v>220462.69</v>
      </c>
      <c r="G7" s="1180">
        <v>396437.37</v>
      </c>
      <c r="H7" s="1911">
        <v>431615</v>
      </c>
      <c r="I7" s="514">
        <v>39600</v>
      </c>
      <c r="J7" s="514">
        <v>1</v>
      </c>
      <c r="K7" s="514">
        <v>370</v>
      </c>
      <c r="L7" s="514">
        <v>425728</v>
      </c>
      <c r="M7" s="1911">
        <f>L7+I7+K7</f>
        <v>465698</v>
      </c>
      <c r="N7" s="514">
        <v>39600</v>
      </c>
      <c r="O7" s="514">
        <v>1</v>
      </c>
      <c r="P7" s="514">
        <v>370</v>
      </c>
      <c r="Q7" s="514">
        <v>425728</v>
      </c>
      <c r="R7" s="1911">
        <f>Q7+N7+P7</f>
        <v>465698</v>
      </c>
      <c r="S7" s="514">
        <v>39600</v>
      </c>
      <c r="T7" s="514">
        <v>1</v>
      </c>
      <c r="U7" s="514">
        <v>370</v>
      </c>
      <c r="V7" s="514">
        <v>425728</v>
      </c>
      <c r="W7" s="1911">
        <f>V7+S7+U7</f>
        <v>465698</v>
      </c>
      <c r="X7" s="1181" t="s">
        <v>1435</v>
      </c>
      <c r="Y7" s="1182" t="s">
        <v>1436</v>
      </c>
    </row>
    <row r="8" spans="1:26" ht="208.5" customHeight="1" x14ac:dyDescent="0.25">
      <c r="A8" s="404">
        <v>832</v>
      </c>
      <c r="B8" s="404" t="s">
        <v>254</v>
      </c>
      <c r="C8" s="404" t="s">
        <v>141</v>
      </c>
      <c r="D8" s="221" t="s">
        <v>147</v>
      </c>
      <c r="E8" s="1180">
        <f>2042357.19+36748.87</f>
        <v>2079106.06</v>
      </c>
      <c r="F8" s="1180">
        <f>1484787.13+46083.16</f>
        <v>1530870.2899999998</v>
      </c>
      <c r="G8" s="1180">
        <v>1917588.69</v>
      </c>
      <c r="H8" s="1911">
        <f>1888255+900000</f>
        <v>2788255</v>
      </c>
      <c r="I8" s="514"/>
      <c r="J8" s="514"/>
      <c r="K8" s="514">
        <v>512899</v>
      </c>
      <c r="L8" s="514">
        <v>1676112</v>
      </c>
      <c r="M8" s="1911">
        <f>L8+I8+K8</f>
        <v>2189011</v>
      </c>
      <c r="N8" s="1183"/>
      <c r="O8" s="1183"/>
      <c r="P8" s="514">
        <v>512899</v>
      </c>
      <c r="Q8" s="514">
        <v>1676112</v>
      </c>
      <c r="R8" s="1911">
        <f>Q8+N8+P8</f>
        <v>2189011</v>
      </c>
      <c r="S8" s="1183"/>
      <c r="T8" s="1183"/>
      <c r="U8" s="514">
        <v>512899</v>
      </c>
      <c r="V8" s="514">
        <v>1676112</v>
      </c>
      <c r="W8" s="1911">
        <f>V8+S8+U8</f>
        <v>2189011</v>
      </c>
      <c r="X8" s="404" t="s">
        <v>1437</v>
      </c>
      <c r="Y8" s="1184" t="s">
        <v>1438</v>
      </c>
      <c r="Z8" s="1185"/>
    </row>
    <row r="9" spans="1:26" ht="15.95" customHeight="1" x14ac:dyDescent="0.25">
      <c r="A9" s="1055"/>
      <c r="B9" s="1055"/>
      <c r="C9" s="1055"/>
      <c r="D9" s="1055"/>
      <c r="E9" s="1055"/>
      <c r="F9" s="1055"/>
      <c r="G9" s="1055">
        <f>SUM(G5:G8)</f>
        <v>2635914.67</v>
      </c>
      <c r="H9" s="1290"/>
      <c r="I9" s="1055"/>
      <c r="J9" s="1055"/>
      <c r="K9" s="1055"/>
      <c r="L9" s="1055"/>
      <c r="M9" s="1290">
        <f>SUM(M6:M8)</f>
        <v>2739911</v>
      </c>
      <c r="N9" s="1055"/>
      <c r="O9" s="1055"/>
      <c r="P9" s="1055"/>
      <c r="Q9" s="1055"/>
      <c r="R9" s="1290">
        <f>SUM(R6:R8)</f>
        <v>2739911</v>
      </c>
      <c r="S9" s="1055"/>
      <c r="T9" s="1055"/>
      <c r="U9" s="1055"/>
      <c r="V9" s="1055"/>
      <c r="W9" s="1290">
        <f>SUM(W6:W8)</f>
        <v>2739911</v>
      </c>
      <c r="X9" s="1055"/>
      <c r="Y9" s="1055"/>
    </row>
    <row r="12" spans="1:26" x14ac:dyDescent="0.25">
      <c r="A12" s="399"/>
      <c r="B12" s="399"/>
      <c r="C12" s="399"/>
    </row>
    <row r="13" spans="1:26" x14ac:dyDescent="0.25">
      <c r="A13" s="399"/>
      <c r="B13" s="399"/>
      <c r="C13" s="399"/>
    </row>
    <row r="14" spans="1:26" s="401" customFormat="1" ht="25.5" customHeight="1" x14ac:dyDescent="0.25">
      <c r="A14" s="2407" t="s">
        <v>517</v>
      </c>
      <c r="B14" s="2407"/>
      <c r="C14" s="2407"/>
      <c r="D14" s="2407"/>
      <c r="E14" s="2407"/>
      <c r="F14" s="2407"/>
      <c r="G14" s="2407"/>
      <c r="H14" s="2407"/>
      <c r="Q14" s="400"/>
      <c r="R14" s="400"/>
    </row>
    <row r="15" spans="1:26" s="401" customFormat="1" ht="31.5" customHeight="1" x14ac:dyDescent="0.25">
      <c r="A15" s="2408" t="s">
        <v>1042</v>
      </c>
      <c r="B15" s="2408"/>
      <c r="C15" s="2408"/>
      <c r="D15" s="2408"/>
      <c r="E15" s="2408"/>
      <c r="F15" s="2408"/>
      <c r="G15" s="2408"/>
      <c r="H15" s="2408"/>
      <c r="Q15" s="400"/>
      <c r="R15" s="400"/>
    </row>
    <row r="16" spans="1:26" x14ac:dyDescent="0.25">
      <c r="X16" s="401"/>
      <c r="Y16" s="401"/>
    </row>
    <row r="17" spans="24:25" x14ac:dyDescent="0.25">
      <c r="X17" s="401"/>
      <c r="Y17" s="401"/>
    </row>
  </sheetData>
  <mergeCells count="15">
    <mergeCell ref="A15:H15"/>
    <mergeCell ref="A14:H14"/>
    <mergeCell ref="A1:Y1"/>
    <mergeCell ref="A2:Y2"/>
    <mergeCell ref="A3:A4"/>
    <mergeCell ref="B3:B4"/>
    <mergeCell ref="C3:C4"/>
    <mergeCell ref="D3:D4"/>
    <mergeCell ref="E3:G3"/>
    <mergeCell ref="H3:H4"/>
    <mergeCell ref="I3:M3"/>
    <mergeCell ref="N3:R3"/>
    <mergeCell ref="S3:W3"/>
    <mergeCell ref="X3:X4"/>
    <mergeCell ref="Y3:Y4"/>
  </mergeCells>
  <printOptions horizontalCentered="1" verticalCentered="1"/>
  <pageMargins left="0.78740157480314965" right="0.19685039370078741" top="0.51181102362204722" bottom="0.55118110236220474" header="0.51181102362204722" footer="0.51181102362204722"/>
  <pageSetup paperSize="9" scale="38" orientation="landscape" r:id="rId1"/>
  <headerFooter alignWithMargins="0"/>
  <legacy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4"/>
  <sheetViews>
    <sheetView zoomScaleNormal="100" zoomScaleSheetLayoutView="118" workbookViewId="0">
      <selection activeCell="C7" sqref="C7"/>
    </sheetView>
  </sheetViews>
  <sheetFormatPr defaultColWidth="61" defaultRowHeight="15.75" x14ac:dyDescent="0.25"/>
  <cols>
    <col min="1" max="1" width="11.85546875" style="28" customWidth="1"/>
    <col min="2" max="2" width="14.85546875" style="28" customWidth="1"/>
    <col min="3" max="3" width="26.28515625" style="28" customWidth="1"/>
    <col min="4" max="4" width="23.2851562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20.28515625" style="28" customWidth="1"/>
    <col min="18" max="18" width="19.85546875"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348"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9" ht="45" customHeight="1" thickBot="1" x14ac:dyDescent="0.3">
      <c r="A5" s="2300"/>
      <c r="B5" s="2300"/>
      <c r="C5" s="2304"/>
      <c r="D5" s="2306"/>
      <c r="E5" s="1064" t="s">
        <v>152</v>
      </c>
      <c r="F5" s="91" t="s">
        <v>153</v>
      </c>
      <c r="G5" s="29" t="s">
        <v>136</v>
      </c>
      <c r="H5" s="92" t="s">
        <v>154</v>
      </c>
      <c r="I5" s="1064" t="s">
        <v>152</v>
      </c>
      <c r="J5" s="29" t="s">
        <v>153</v>
      </c>
      <c r="K5" s="1064" t="s">
        <v>136</v>
      </c>
      <c r="L5" s="92" t="s">
        <v>154</v>
      </c>
      <c r="M5" s="1064" t="s">
        <v>152</v>
      </c>
      <c r="N5" s="29" t="s">
        <v>153</v>
      </c>
      <c r="O5" s="1064" t="s">
        <v>136</v>
      </c>
      <c r="P5" s="654" t="s">
        <v>154</v>
      </c>
      <c r="Q5" s="2317"/>
      <c r="R5" s="2310"/>
    </row>
    <row r="6" spans="1:19" s="46" customFormat="1" ht="15.95" customHeight="1" thickBot="1" x14ac:dyDescent="0.3">
      <c r="A6" s="32">
        <v>1</v>
      </c>
      <c r="B6" s="32">
        <v>2</v>
      </c>
      <c r="C6" s="32">
        <v>3</v>
      </c>
      <c r="D6" s="43">
        <v>4</v>
      </c>
      <c r="E6" s="44">
        <v>5</v>
      </c>
      <c r="F6" s="32">
        <v>6</v>
      </c>
      <c r="G6" s="32">
        <v>7</v>
      </c>
      <c r="H6" s="45" t="s">
        <v>155</v>
      </c>
      <c r="I6" s="31">
        <v>9</v>
      </c>
      <c r="J6" s="32">
        <v>10</v>
      </c>
      <c r="K6" s="32">
        <v>11</v>
      </c>
      <c r="L6" s="32" t="s">
        <v>156</v>
      </c>
      <c r="M6" s="31">
        <v>13</v>
      </c>
      <c r="N6" s="32">
        <v>14</v>
      </c>
      <c r="O6" s="32">
        <v>15</v>
      </c>
      <c r="P6" s="93" t="s">
        <v>157</v>
      </c>
      <c r="Q6" s="38">
        <v>17</v>
      </c>
      <c r="R6" s="67">
        <v>18</v>
      </c>
    </row>
    <row r="7" spans="1:19" ht="252" customHeight="1" x14ac:dyDescent="0.25">
      <c r="A7" s="479">
        <v>834</v>
      </c>
      <c r="B7" s="504" t="s">
        <v>1961</v>
      </c>
      <c r="C7" s="480" t="s">
        <v>180</v>
      </c>
      <c r="D7" s="1191" t="s">
        <v>113</v>
      </c>
      <c r="E7" s="1192">
        <v>2000</v>
      </c>
      <c r="F7" s="1193">
        <v>50</v>
      </c>
      <c r="G7" s="1193"/>
      <c r="H7" s="1912">
        <v>100000</v>
      </c>
      <c r="I7" s="1192">
        <v>2000</v>
      </c>
      <c r="J7" s="1193">
        <v>70</v>
      </c>
      <c r="K7" s="1193"/>
      <c r="L7" s="1912">
        <v>140000</v>
      </c>
      <c r="M7" s="1192">
        <v>2000</v>
      </c>
      <c r="N7" s="1193">
        <v>70</v>
      </c>
      <c r="O7" s="1194"/>
      <c r="P7" s="1912">
        <v>140000</v>
      </c>
      <c r="Q7" s="698"/>
      <c r="R7" s="1141"/>
    </row>
    <row r="8" spans="1:19" ht="48.75" customHeight="1" x14ac:dyDescent="0.25">
      <c r="A8" s="94"/>
      <c r="B8" s="94"/>
      <c r="C8" s="48"/>
      <c r="D8" s="49"/>
      <c r="E8" s="50"/>
      <c r="F8" s="48"/>
      <c r="G8" s="48"/>
      <c r="H8" s="49"/>
      <c r="I8" s="50"/>
      <c r="J8" s="48"/>
      <c r="K8" s="48"/>
      <c r="L8" s="49"/>
      <c r="M8" s="50"/>
      <c r="N8" s="48"/>
      <c r="O8" s="1195"/>
      <c r="P8" s="47"/>
      <c r="Q8" s="161"/>
      <c r="R8" s="1142"/>
    </row>
    <row r="9" spans="1:19" ht="15.95" customHeight="1" thickBot="1" x14ac:dyDescent="0.3">
      <c r="A9" s="51"/>
      <c r="B9" s="51"/>
      <c r="C9" s="40"/>
      <c r="D9" s="41"/>
      <c r="E9" s="52"/>
      <c r="F9" s="40"/>
      <c r="G9" s="40"/>
      <c r="H9" s="41"/>
      <c r="I9" s="52"/>
      <c r="J9" s="40"/>
      <c r="K9" s="40"/>
      <c r="L9" s="41"/>
      <c r="M9" s="52"/>
      <c r="N9" s="40"/>
      <c r="O9" s="40"/>
      <c r="P9" s="54"/>
      <c r="Q9" s="162"/>
      <c r="R9" s="163"/>
    </row>
    <row r="10" spans="1:19" ht="12" customHeight="1" x14ac:dyDescent="0.25"/>
    <row r="11" spans="1:19" x14ac:dyDescent="0.25">
      <c r="A11" s="39" t="s">
        <v>1440</v>
      </c>
      <c r="B11" s="39"/>
      <c r="C11" s="39"/>
    </row>
    <row r="12" spans="1:19" x14ac:dyDescent="0.25">
      <c r="A12" s="39" t="s">
        <v>1441</v>
      </c>
      <c r="B12" s="39"/>
      <c r="C12" s="39"/>
    </row>
    <row r="13" spans="1:19" s="96" customFormat="1" ht="25.5" customHeight="1" x14ac:dyDescent="0.25">
      <c r="A13" s="2295" t="s">
        <v>517</v>
      </c>
      <c r="B13" s="2295"/>
      <c r="C13" s="2295"/>
      <c r="D13" s="2295"/>
      <c r="E13" s="2295"/>
      <c r="F13" s="2295"/>
      <c r="G13" s="2295"/>
      <c r="H13" s="2295"/>
      <c r="Q13" s="28"/>
      <c r="R13" s="28"/>
    </row>
    <row r="14" spans="1:19" s="96" customFormat="1" ht="31.5" customHeight="1" x14ac:dyDescent="0.25">
      <c r="A14" s="2296" t="s">
        <v>1015</v>
      </c>
      <c r="B14" s="2296"/>
      <c r="C14" s="2296"/>
      <c r="D14" s="2296"/>
      <c r="E14" s="2296"/>
      <c r="F14" s="2296"/>
      <c r="G14" s="2296"/>
      <c r="H14" s="2296"/>
      <c r="Q14" s="28"/>
      <c r="R14" s="28"/>
    </row>
  </sheetData>
  <mergeCells count="13">
    <mergeCell ref="A13:H13"/>
    <mergeCell ref="A14:H14"/>
    <mergeCell ref="R4:R5"/>
    <mergeCell ref="A2:R2"/>
    <mergeCell ref="A3:R3"/>
    <mergeCell ref="A4:A5"/>
    <mergeCell ref="B4:B5"/>
    <mergeCell ref="C4:C5"/>
    <mergeCell ref="D4:D5"/>
    <mergeCell ref="E4:H4"/>
    <mergeCell ref="I4:L4"/>
    <mergeCell ref="M4:P4"/>
    <mergeCell ref="Q4:Q5"/>
  </mergeCells>
  <printOptions horizontalCentered="1" verticalCentered="1"/>
  <pageMargins left="0.78740157480314965" right="0.19685039370078741" top="0.51181102362204722" bottom="0.55118110236220474" header="0.51181102362204722" footer="0.51181102362204722"/>
  <pageSetup paperSize="9" scale="45"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6"/>
  <sheetViews>
    <sheetView view="pageBreakPreview" topLeftCell="E1" zoomScaleNormal="100" zoomScaleSheetLayoutView="100" workbookViewId="0">
      <selection activeCell="L8" sqref="L8"/>
    </sheetView>
  </sheetViews>
  <sheetFormatPr defaultColWidth="61" defaultRowHeight="15.75" x14ac:dyDescent="0.25"/>
  <cols>
    <col min="1" max="1" width="16.140625" style="28" customWidth="1"/>
    <col min="2" max="2" width="17.28515625" style="28" customWidth="1"/>
    <col min="3" max="3" width="23" style="28" customWidth="1"/>
    <col min="4" max="4" width="30.42578125" style="28" customWidth="1"/>
    <col min="5" max="5" width="11.85546875" style="28" customWidth="1"/>
    <col min="6" max="6" width="12.4257812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28.8554687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32.25" customHeight="1" thickBot="1" x14ac:dyDescent="0.3">
      <c r="A5" s="2300"/>
      <c r="B5" s="2302"/>
      <c r="C5" s="2304"/>
      <c r="D5" s="2306"/>
      <c r="E5" s="1064" t="s">
        <v>227</v>
      </c>
      <c r="F5" s="29" t="s">
        <v>1291</v>
      </c>
      <c r="G5" s="30" t="s">
        <v>138</v>
      </c>
      <c r="H5" s="2310"/>
      <c r="I5" s="2312"/>
      <c r="J5" s="1065" t="s">
        <v>511</v>
      </c>
      <c r="K5" s="97" t="s">
        <v>971</v>
      </c>
      <c r="L5" s="106" t="s">
        <v>1292</v>
      </c>
      <c r="M5" s="2317"/>
      <c r="N5" s="2319"/>
    </row>
    <row r="6" spans="1:19" ht="15.95" customHeight="1" thickBot="1" x14ac:dyDescent="0.3">
      <c r="A6" s="32">
        <v>1</v>
      </c>
      <c r="B6" s="32">
        <v>2</v>
      </c>
      <c r="C6" s="33">
        <v>3</v>
      </c>
      <c r="D6" s="34">
        <v>4</v>
      </c>
      <c r="E6" s="35">
        <v>5</v>
      </c>
      <c r="F6" s="36">
        <v>6</v>
      </c>
      <c r="G6" s="37">
        <v>7</v>
      </c>
      <c r="H6" s="38">
        <v>8</v>
      </c>
      <c r="I6" s="38">
        <v>9</v>
      </c>
      <c r="J6" s="33" t="s">
        <v>512</v>
      </c>
      <c r="K6" s="35" t="s">
        <v>513</v>
      </c>
      <c r="L6" s="38" t="s">
        <v>514</v>
      </c>
      <c r="M6" s="93">
        <v>13</v>
      </c>
      <c r="N6" s="105">
        <v>14</v>
      </c>
    </row>
    <row r="7" spans="1:19" ht="183.75" customHeight="1" x14ac:dyDescent="0.25">
      <c r="A7" s="517">
        <v>846</v>
      </c>
      <c r="B7" s="1196" t="s">
        <v>787</v>
      </c>
      <c r="C7" s="1197">
        <v>1.13029920204101E+16</v>
      </c>
      <c r="D7" s="1198" t="s">
        <v>788</v>
      </c>
      <c r="E7" s="1199">
        <v>0</v>
      </c>
      <c r="F7" s="1200">
        <v>0</v>
      </c>
      <c r="G7" s="1201">
        <v>0</v>
      </c>
      <c r="H7" s="1202">
        <v>0</v>
      </c>
      <c r="I7" s="195">
        <v>0</v>
      </c>
      <c r="J7" s="1203">
        <v>0</v>
      </c>
      <c r="K7" s="1204">
        <v>0</v>
      </c>
      <c r="L7" s="1205">
        <v>0</v>
      </c>
      <c r="M7" s="1206" t="s">
        <v>789</v>
      </c>
      <c r="N7" s="1207" t="s">
        <v>790</v>
      </c>
    </row>
    <row r="8" spans="1:19" ht="231.75" customHeight="1" x14ac:dyDescent="0.25">
      <c r="A8" s="1208">
        <v>846</v>
      </c>
      <c r="B8" s="1196" t="s">
        <v>787</v>
      </c>
      <c r="C8" s="1197">
        <v>1.13029920204201E+16</v>
      </c>
      <c r="D8" s="1198" t="s">
        <v>791</v>
      </c>
      <c r="E8" s="1209">
        <v>12413.19</v>
      </c>
      <c r="F8" s="1210">
        <v>45936</v>
      </c>
      <c r="G8" s="1211">
        <v>5777983.75</v>
      </c>
      <c r="H8" s="1212">
        <v>0</v>
      </c>
      <c r="I8" s="1213">
        <v>5777984</v>
      </c>
      <c r="J8" s="1214">
        <f>(E8+F8+G8-I8)/3</f>
        <v>19449.646666666802</v>
      </c>
      <c r="K8" s="1215">
        <f>(E8+F8+G8-I8)/3</f>
        <v>19449.646666666802</v>
      </c>
      <c r="L8" s="1216">
        <f>(E8+F8+G8-I8)/3</f>
        <v>19449.646666666802</v>
      </c>
      <c r="M8" s="1217" t="s">
        <v>792</v>
      </c>
      <c r="N8" s="1218" t="s">
        <v>793</v>
      </c>
    </row>
    <row r="9" spans="1:19" ht="15.95" customHeight="1" thickBot="1" x14ac:dyDescent="0.3">
      <c r="A9" s="51"/>
      <c r="B9" s="51"/>
      <c r="C9" s="40"/>
      <c r="D9" s="41"/>
      <c r="E9" s="52"/>
      <c r="F9" s="40"/>
      <c r="G9" s="53"/>
      <c r="H9" s="1219"/>
      <c r="I9" s="54"/>
      <c r="J9" s="55"/>
      <c r="K9" s="51"/>
      <c r="L9" s="162"/>
      <c r="M9" s="163"/>
      <c r="N9" s="163"/>
    </row>
    <row r="11" spans="1:19" x14ac:dyDescent="0.25">
      <c r="A11" s="862" t="s">
        <v>142</v>
      </c>
      <c r="B11" s="39" t="s">
        <v>1442</v>
      </c>
      <c r="C11" s="39"/>
    </row>
    <row r="12" spans="1:19" x14ac:dyDescent="0.25">
      <c r="A12" s="862" t="s">
        <v>143</v>
      </c>
      <c r="B12" s="39" t="s">
        <v>1443</v>
      </c>
      <c r="C12" s="39"/>
    </row>
    <row r="14" spans="1:19" s="96" customFormat="1" ht="25.5" customHeight="1" x14ac:dyDescent="0.25">
      <c r="A14" s="2295" t="s">
        <v>517</v>
      </c>
      <c r="B14" s="2295"/>
      <c r="C14" s="2295"/>
      <c r="D14" s="2295"/>
      <c r="E14" s="2295"/>
      <c r="F14" s="2295"/>
      <c r="G14" s="2295"/>
      <c r="H14" s="2295"/>
      <c r="I14" s="2295"/>
      <c r="R14" s="28"/>
      <c r="S14" s="28"/>
    </row>
    <row r="15" spans="1:19" s="96" customFormat="1" ht="24" customHeight="1" x14ac:dyDescent="0.25">
      <c r="A15" s="2295" t="s">
        <v>518</v>
      </c>
      <c r="B15" s="2295"/>
      <c r="C15" s="2295"/>
      <c r="D15" s="2295"/>
      <c r="E15" s="2295"/>
      <c r="F15" s="2295"/>
      <c r="G15" s="2295"/>
      <c r="H15" s="2295"/>
      <c r="I15" s="2295"/>
      <c r="J15" s="2295"/>
      <c r="R15" s="28"/>
      <c r="S15" s="28"/>
    </row>
    <row r="16" spans="1:19" s="96" customFormat="1" ht="31.5" customHeight="1" x14ac:dyDescent="0.25">
      <c r="A16" s="2296" t="s">
        <v>519</v>
      </c>
      <c r="B16" s="2296"/>
      <c r="C16" s="2296"/>
      <c r="D16" s="2296"/>
      <c r="E16" s="2296"/>
      <c r="F16" s="2296"/>
      <c r="G16" s="2296"/>
      <c r="H16" s="2296"/>
      <c r="I16" s="2296"/>
      <c r="R16" s="28"/>
      <c r="S16" s="28"/>
    </row>
  </sheetData>
  <mergeCells count="15">
    <mergeCell ref="A15:J15"/>
    <mergeCell ref="A16:I16"/>
    <mergeCell ref="H4:H5"/>
    <mergeCell ref="I4:I5"/>
    <mergeCell ref="J4:L4"/>
    <mergeCell ref="A14:I14"/>
    <mergeCell ref="A2:N2"/>
    <mergeCell ref="A3:N3"/>
    <mergeCell ref="M4:M5"/>
    <mergeCell ref="N4:N5"/>
    <mergeCell ref="A4:A5"/>
    <mergeCell ref="B4:B5"/>
    <mergeCell ref="C4:C5"/>
    <mergeCell ref="D4:D5"/>
    <mergeCell ref="E4:G4"/>
  </mergeCells>
  <printOptions horizontalCentered="1" verticalCentered="1"/>
  <pageMargins left="0.78740157480314965" right="0.19685039370078741" top="0.51181102362204722" bottom="0.55118110236220474" header="0.51181102362204722" footer="0.51181102362204722"/>
  <pageSetup paperSize="9" scale="51"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22"/>
  <sheetViews>
    <sheetView view="pageBreakPreview" topLeftCell="D19" zoomScale="78" zoomScaleNormal="100" zoomScaleSheetLayoutView="78" workbookViewId="0">
      <selection activeCell="L7" sqref="L7"/>
    </sheetView>
  </sheetViews>
  <sheetFormatPr defaultColWidth="61" defaultRowHeight="12" x14ac:dyDescent="0.2"/>
  <cols>
    <col min="1" max="1" width="7.85546875" style="187" customWidth="1"/>
    <col min="2" max="2" width="19.7109375" style="187" customWidth="1"/>
    <col min="3" max="3" width="21" style="188" customWidth="1"/>
    <col min="4" max="4" width="55.85546875" style="1228" customWidth="1"/>
    <col min="5" max="5" width="11.85546875" style="189" customWidth="1"/>
    <col min="6" max="6" width="12.42578125" style="189" customWidth="1"/>
    <col min="7" max="7" width="13.85546875" style="189" customWidth="1"/>
    <col min="8" max="8" width="13.85546875" style="190" customWidth="1"/>
    <col min="9" max="9" width="15.140625" style="164" customWidth="1"/>
    <col min="10" max="10" width="14.28515625" style="1229" customWidth="1"/>
    <col min="11" max="11" width="16.42578125" style="164" customWidth="1"/>
    <col min="12" max="12" width="15.5703125" style="164" customWidth="1"/>
    <col min="13" max="13" width="24" style="188" customWidth="1"/>
    <col min="14" max="14" width="75" style="164" customWidth="1"/>
    <col min="15" max="16384" width="61" style="164"/>
  </cols>
  <sheetData>
    <row r="1" spans="1:14" ht="12" customHeight="1" x14ac:dyDescent="0.2">
      <c r="A1" s="2459" t="s">
        <v>131</v>
      </c>
      <c r="B1" s="2459"/>
      <c r="C1" s="2459"/>
      <c r="D1" s="2459"/>
      <c r="E1" s="2459"/>
      <c r="F1" s="2459"/>
      <c r="G1" s="2459"/>
      <c r="H1" s="2459"/>
      <c r="I1" s="2459"/>
      <c r="J1" s="2459"/>
      <c r="K1" s="2459"/>
      <c r="L1" s="2459"/>
      <c r="M1" s="2459"/>
      <c r="N1" s="2459"/>
    </row>
    <row r="2" spans="1:14" ht="12.75" thickBot="1" x14ac:dyDescent="0.25">
      <c r="A2" s="2460" t="s">
        <v>508</v>
      </c>
      <c r="B2" s="2460"/>
      <c r="C2" s="2460"/>
      <c r="D2" s="2460"/>
      <c r="E2" s="2460"/>
      <c r="F2" s="2460"/>
      <c r="G2" s="2460"/>
      <c r="H2" s="2460"/>
      <c r="I2" s="2460"/>
      <c r="J2" s="2460"/>
      <c r="K2" s="2460"/>
      <c r="L2" s="2460"/>
      <c r="M2" s="2460"/>
      <c r="N2" s="2460"/>
    </row>
    <row r="3" spans="1:14" ht="12.75" customHeight="1" thickBot="1" x14ac:dyDescent="0.25">
      <c r="A3" s="2461" t="s">
        <v>132</v>
      </c>
      <c r="B3" s="2461" t="s">
        <v>133</v>
      </c>
      <c r="C3" s="2463" t="s">
        <v>134</v>
      </c>
      <c r="D3" s="2465" t="s">
        <v>36</v>
      </c>
      <c r="E3" s="2467" t="s">
        <v>135</v>
      </c>
      <c r="F3" s="2467"/>
      <c r="G3" s="2468"/>
      <c r="H3" s="2469" t="s">
        <v>1290</v>
      </c>
      <c r="I3" s="2471" t="s">
        <v>136</v>
      </c>
      <c r="J3" s="2473" t="s">
        <v>137</v>
      </c>
      <c r="K3" s="2474"/>
      <c r="L3" s="2475"/>
      <c r="M3" s="2476" t="s">
        <v>509</v>
      </c>
      <c r="N3" s="2478" t="s">
        <v>510</v>
      </c>
    </row>
    <row r="4" spans="1:14" ht="37.5" customHeight="1" thickBot="1" x14ac:dyDescent="0.25">
      <c r="A4" s="2462"/>
      <c r="B4" s="2462"/>
      <c r="C4" s="2464"/>
      <c r="D4" s="2466"/>
      <c r="E4" s="1069" t="s">
        <v>227</v>
      </c>
      <c r="F4" s="165" t="s">
        <v>1291</v>
      </c>
      <c r="G4" s="166" t="s">
        <v>138</v>
      </c>
      <c r="H4" s="2470"/>
      <c r="I4" s="2472"/>
      <c r="J4" s="1220" t="s">
        <v>511</v>
      </c>
      <c r="K4" s="167" t="s">
        <v>971</v>
      </c>
      <c r="L4" s="168" t="s">
        <v>1292</v>
      </c>
      <c r="M4" s="2477"/>
      <c r="N4" s="2479"/>
    </row>
    <row r="5" spans="1:14" x14ac:dyDescent="0.2">
      <c r="A5" s="169">
        <v>1</v>
      </c>
      <c r="B5" s="169">
        <v>2</v>
      </c>
      <c r="C5" s="170">
        <v>3</v>
      </c>
      <c r="D5" s="1221">
        <v>4</v>
      </c>
      <c r="E5" s="171">
        <v>5</v>
      </c>
      <c r="F5" s="172">
        <v>6</v>
      </c>
      <c r="G5" s="173">
        <v>7</v>
      </c>
      <c r="H5" s="174">
        <v>8</v>
      </c>
      <c r="I5" s="175">
        <v>9</v>
      </c>
      <c r="J5" s="1222" t="s">
        <v>512</v>
      </c>
      <c r="K5" s="171" t="s">
        <v>513</v>
      </c>
      <c r="L5" s="175" t="s">
        <v>514</v>
      </c>
      <c r="M5" s="1068">
        <v>13</v>
      </c>
      <c r="N5" s="176">
        <v>14</v>
      </c>
    </row>
    <row r="6" spans="1:14" ht="132.75" customHeight="1" x14ac:dyDescent="0.2">
      <c r="A6" s="177">
        <v>860</v>
      </c>
      <c r="B6" s="178" t="s">
        <v>279</v>
      </c>
      <c r="C6" s="178" t="s">
        <v>281</v>
      </c>
      <c r="D6" s="1223" t="s">
        <v>282</v>
      </c>
      <c r="E6" s="156">
        <v>2170798.77</v>
      </c>
      <c r="F6" s="156">
        <v>8788663.4199999999</v>
      </c>
      <c r="G6" s="156">
        <v>7163745.0899999999</v>
      </c>
      <c r="H6" s="156">
        <v>21723416.59</v>
      </c>
      <c r="I6" s="156">
        <v>10861708.289999999</v>
      </c>
      <c r="J6" s="1224">
        <f>6041069.09+I6</f>
        <v>16902777.379999999</v>
      </c>
      <c r="K6" s="156">
        <f>J6</f>
        <v>16902777.379999999</v>
      </c>
      <c r="L6" s="156">
        <f t="shared" ref="L6:L17" si="0">J6</f>
        <v>16902777.379999999</v>
      </c>
      <c r="M6" s="178" t="s">
        <v>746</v>
      </c>
      <c r="N6" s="180" t="s">
        <v>1444</v>
      </c>
    </row>
    <row r="7" spans="1:14" ht="227.25" customHeight="1" x14ac:dyDescent="0.2">
      <c r="A7" s="177">
        <v>860</v>
      </c>
      <c r="B7" s="178" t="s">
        <v>279</v>
      </c>
      <c r="C7" s="178" t="s">
        <v>747</v>
      </c>
      <c r="D7" s="1223" t="s">
        <v>748</v>
      </c>
      <c r="E7" s="156">
        <v>83000</v>
      </c>
      <c r="F7" s="156">
        <v>285500</v>
      </c>
      <c r="G7" s="156">
        <v>0</v>
      </c>
      <c r="H7" s="156">
        <v>0</v>
      </c>
      <c r="I7" s="156">
        <v>122833</v>
      </c>
      <c r="J7" s="1224">
        <f>122833-I7</f>
        <v>0</v>
      </c>
      <c r="K7" s="156">
        <f>J7</f>
        <v>0</v>
      </c>
      <c r="L7" s="156">
        <f t="shared" si="0"/>
        <v>0</v>
      </c>
      <c r="M7" s="178" t="s">
        <v>746</v>
      </c>
      <c r="N7" s="179" t="s">
        <v>1445</v>
      </c>
    </row>
    <row r="8" spans="1:14" ht="113.25" customHeight="1" x14ac:dyDescent="0.2">
      <c r="A8" s="177">
        <v>860</v>
      </c>
      <c r="B8" s="178" t="s">
        <v>279</v>
      </c>
      <c r="C8" s="178" t="s">
        <v>283</v>
      </c>
      <c r="D8" s="1223" t="s">
        <v>284</v>
      </c>
      <c r="E8" s="156">
        <v>60478.86</v>
      </c>
      <c r="F8" s="156">
        <v>0</v>
      </c>
      <c r="G8" s="156">
        <v>44000</v>
      </c>
      <c r="H8" s="156">
        <v>135428.57</v>
      </c>
      <c r="I8" s="177" t="s">
        <v>280</v>
      </c>
      <c r="J8" s="1224">
        <v>71024</v>
      </c>
      <c r="K8" s="156">
        <f t="shared" ref="K8:K17" si="1">J8</f>
        <v>71024</v>
      </c>
      <c r="L8" s="156">
        <f t="shared" si="0"/>
        <v>71024</v>
      </c>
      <c r="M8" s="178" t="s">
        <v>749</v>
      </c>
      <c r="N8" s="1223" t="s">
        <v>1446</v>
      </c>
    </row>
    <row r="9" spans="1:14" ht="159" customHeight="1" x14ac:dyDescent="0.2">
      <c r="A9" s="177">
        <v>860</v>
      </c>
      <c r="B9" s="178" t="s">
        <v>279</v>
      </c>
      <c r="C9" s="178" t="s">
        <v>470</v>
      </c>
      <c r="D9" s="1223" t="s">
        <v>369</v>
      </c>
      <c r="E9" s="156">
        <v>653477.05000000005</v>
      </c>
      <c r="F9" s="156">
        <v>133272.09</v>
      </c>
      <c r="G9" s="156">
        <v>29801.06</v>
      </c>
      <c r="H9" s="156">
        <v>304280.57</v>
      </c>
      <c r="I9" s="177" t="s">
        <v>280</v>
      </c>
      <c r="J9" s="1224">
        <v>272183</v>
      </c>
      <c r="K9" s="156">
        <f t="shared" si="1"/>
        <v>272183</v>
      </c>
      <c r="L9" s="156">
        <f t="shared" si="0"/>
        <v>272183</v>
      </c>
      <c r="M9" s="178" t="s">
        <v>746</v>
      </c>
      <c r="N9" s="180" t="s">
        <v>1447</v>
      </c>
    </row>
    <row r="10" spans="1:14" ht="226.5" customHeight="1" x14ac:dyDescent="0.2">
      <c r="A10" s="177">
        <v>860</v>
      </c>
      <c r="B10" s="178" t="s">
        <v>279</v>
      </c>
      <c r="C10" s="178" t="s">
        <v>285</v>
      </c>
      <c r="D10" s="1223" t="s">
        <v>469</v>
      </c>
      <c r="E10" s="156">
        <v>76459.77</v>
      </c>
      <c r="F10" s="156">
        <v>408646.02</v>
      </c>
      <c r="G10" s="156">
        <v>172500</v>
      </c>
      <c r="H10" s="156">
        <v>72228.86</v>
      </c>
      <c r="I10" s="177" t="s">
        <v>280</v>
      </c>
      <c r="J10" s="1224">
        <v>219202</v>
      </c>
      <c r="K10" s="156">
        <f t="shared" si="1"/>
        <v>219202</v>
      </c>
      <c r="L10" s="156">
        <f t="shared" si="0"/>
        <v>219202</v>
      </c>
      <c r="M10" s="178" t="s">
        <v>746</v>
      </c>
      <c r="N10" s="180" t="s">
        <v>1447</v>
      </c>
    </row>
    <row r="11" spans="1:14" ht="72" x14ac:dyDescent="0.2">
      <c r="A11" s="177">
        <v>860</v>
      </c>
      <c r="B11" s="178" t="s">
        <v>279</v>
      </c>
      <c r="C11" s="178" t="s">
        <v>286</v>
      </c>
      <c r="D11" s="1223" t="s">
        <v>287</v>
      </c>
      <c r="E11" s="156">
        <v>524042.85</v>
      </c>
      <c r="F11" s="156">
        <v>89720.44</v>
      </c>
      <c r="G11" s="156">
        <v>27304.880000000001</v>
      </c>
      <c r="H11" s="156">
        <v>113113.71</v>
      </c>
      <c r="I11" s="177" t="s">
        <v>280</v>
      </c>
      <c r="J11" s="1224">
        <v>213689</v>
      </c>
      <c r="K11" s="156">
        <f t="shared" si="1"/>
        <v>213689</v>
      </c>
      <c r="L11" s="156">
        <f t="shared" si="0"/>
        <v>213689</v>
      </c>
      <c r="M11" s="178" t="s">
        <v>746</v>
      </c>
      <c r="N11" s="180" t="s">
        <v>1448</v>
      </c>
    </row>
    <row r="12" spans="1:14" ht="108" x14ac:dyDescent="0.2">
      <c r="A12" s="177">
        <v>860</v>
      </c>
      <c r="B12" s="178" t="s">
        <v>279</v>
      </c>
      <c r="C12" s="178" t="s">
        <v>288</v>
      </c>
      <c r="D12" s="1223" t="s">
        <v>750</v>
      </c>
      <c r="E12" s="156">
        <v>56.87</v>
      </c>
      <c r="F12" s="156">
        <v>0</v>
      </c>
      <c r="G12" s="156">
        <v>0</v>
      </c>
      <c r="H12" s="156">
        <v>0</v>
      </c>
      <c r="I12" s="181">
        <v>18.96</v>
      </c>
      <c r="J12" s="1224">
        <f>18.96-I12</f>
        <v>0</v>
      </c>
      <c r="K12" s="156">
        <f t="shared" si="1"/>
        <v>0</v>
      </c>
      <c r="L12" s="156">
        <f t="shared" si="0"/>
        <v>0</v>
      </c>
      <c r="M12" s="178" t="s">
        <v>746</v>
      </c>
      <c r="N12" s="180" t="s">
        <v>1449</v>
      </c>
    </row>
    <row r="13" spans="1:14" ht="219" customHeight="1" x14ac:dyDescent="0.2">
      <c r="A13" s="177">
        <v>860</v>
      </c>
      <c r="B13" s="178" t="s">
        <v>279</v>
      </c>
      <c r="C13" s="178" t="s">
        <v>289</v>
      </c>
      <c r="D13" s="1223" t="s">
        <v>394</v>
      </c>
      <c r="E13" s="156">
        <v>980000</v>
      </c>
      <c r="F13" s="156">
        <v>2620000</v>
      </c>
      <c r="G13" s="156">
        <v>2586989.4900000002</v>
      </c>
      <c r="H13" s="156">
        <v>1134010.51</v>
      </c>
      <c r="I13" s="156">
        <v>2062330</v>
      </c>
      <c r="J13" s="1224">
        <f>2062330-I13</f>
        <v>0</v>
      </c>
      <c r="K13" s="156">
        <f t="shared" si="1"/>
        <v>0</v>
      </c>
      <c r="L13" s="156">
        <f t="shared" si="0"/>
        <v>0</v>
      </c>
      <c r="M13" s="178" t="s">
        <v>746</v>
      </c>
      <c r="N13" s="180" t="s">
        <v>1450</v>
      </c>
    </row>
    <row r="14" spans="1:14" ht="165" customHeight="1" x14ac:dyDescent="0.2">
      <c r="A14" s="177">
        <v>860</v>
      </c>
      <c r="B14" s="178" t="s">
        <v>279</v>
      </c>
      <c r="C14" s="178" t="s">
        <v>290</v>
      </c>
      <c r="D14" s="1223" t="s">
        <v>751</v>
      </c>
      <c r="E14" s="156">
        <v>110000</v>
      </c>
      <c r="F14" s="156">
        <v>150000</v>
      </c>
      <c r="G14" s="156">
        <v>0</v>
      </c>
      <c r="H14" s="156">
        <v>0</v>
      </c>
      <c r="I14" s="493">
        <v>86666.67</v>
      </c>
      <c r="J14" s="1224">
        <f>86666.67-I14</f>
        <v>0</v>
      </c>
      <c r="K14" s="156">
        <f t="shared" si="1"/>
        <v>0</v>
      </c>
      <c r="L14" s="156">
        <f t="shared" si="0"/>
        <v>0</v>
      </c>
      <c r="M14" s="178" t="s">
        <v>746</v>
      </c>
      <c r="N14" s="180" t="s">
        <v>1451</v>
      </c>
    </row>
    <row r="15" spans="1:14" ht="132" x14ac:dyDescent="0.2">
      <c r="A15" s="177">
        <v>860</v>
      </c>
      <c r="B15" s="178" t="s">
        <v>279</v>
      </c>
      <c r="C15" s="178" t="s">
        <v>291</v>
      </c>
      <c r="D15" s="1223" t="s">
        <v>80</v>
      </c>
      <c r="E15" s="156">
        <v>12500</v>
      </c>
      <c r="F15" s="156">
        <v>0</v>
      </c>
      <c r="G15" s="156">
        <v>1000</v>
      </c>
      <c r="H15" s="156">
        <v>2500</v>
      </c>
      <c r="I15" s="493">
        <v>0</v>
      </c>
      <c r="J15" s="1224">
        <v>6194</v>
      </c>
      <c r="K15" s="156">
        <f t="shared" si="1"/>
        <v>6194</v>
      </c>
      <c r="L15" s="156">
        <f>J15</f>
        <v>6194</v>
      </c>
      <c r="M15" s="178" t="s">
        <v>746</v>
      </c>
      <c r="N15" s="180" t="s">
        <v>1452</v>
      </c>
    </row>
    <row r="16" spans="1:14" ht="79.5" customHeight="1" x14ac:dyDescent="0.2">
      <c r="A16" s="177">
        <v>860</v>
      </c>
      <c r="B16" s="178" t="s">
        <v>279</v>
      </c>
      <c r="C16" s="178" t="s">
        <v>176</v>
      </c>
      <c r="D16" s="1223" t="s">
        <v>7</v>
      </c>
      <c r="E16" s="156">
        <v>4498.3999999999996</v>
      </c>
      <c r="F16" s="156">
        <v>136650.20000000001</v>
      </c>
      <c r="G16" s="156">
        <v>59154.58</v>
      </c>
      <c r="H16" s="156">
        <v>59154.58</v>
      </c>
      <c r="I16" s="177" t="s">
        <v>280</v>
      </c>
      <c r="J16" s="1224">
        <v>66768</v>
      </c>
      <c r="K16" s="156">
        <f t="shared" si="1"/>
        <v>66768</v>
      </c>
      <c r="L16" s="156">
        <f t="shared" si="0"/>
        <v>66768</v>
      </c>
      <c r="M16" s="178" t="s">
        <v>746</v>
      </c>
      <c r="N16" s="180" t="s">
        <v>1447</v>
      </c>
    </row>
    <row r="17" spans="1:19" ht="79.5" customHeight="1" x14ac:dyDescent="0.2">
      <c r="A17" s="177">
        <v>860</v>
      </c>
      <c r="B17" s="178" t="s">
        <v>279</v>
      </c>
      <c r="C17" s="178" t="s">
        <v>484</v>
      </c>
      <c r="D17" s="1223" t="s">
        <v>148</v>
      </c>
      <c r="E17" s="156">
        <v>0</v>
      </c>
      <c r="F17" s="156">
        <v>4881.5</v>
      </c>
      <c r="G17" s="156">
        <v>0</v>
      </c>
      <c r="H17" s="156">
        <v>0</v>
      </c>
      <c r="I17" s="493">
        <v>1627.17</v>
      </c>
      <c r="J17" s="1224">
        <f>1627.17-I17</f>
        <v>0</v>
      </c>
      <c r="K17" s="156">
        <f t="shared" si="1"/>
        <v>0</v>
      </c>
      <c r="L17" s="156">
        <f t="shared" si="0"/>
        <v>0</v>
      </c>
      <c r="M17" s="178" t="s">
        <v>746</v>
      </c>
      <c r="N17" s="180" t="s">
        <v>1445</v>
      </c>
    </row>
    <row r="18" spans="1:19" ht="20.25" customHeight="1" x14ac:dyDescent="0.2">
      <c r="A18" s="2480" t="s">
        <v>1110</v>
      </c>
      <c r="B18" s="2481"/>
      <c r="C18" s="2481"/>
      <c r="D18" s="2482"/>
      <c r="E18" s="494">
        <f>SUM(E6:E17)</f>
        <v>4675312.57</v>
      </c>
      <c r="F18" s="494">
        <f t="shared" ref="F18:L18" si="2">SUM(F6:F17)</f>
        <v>12617333.669999998</v>
      </c>
      <c r="G18" s="494">
        <f t="shared" si="2"/>
        <v>10084495.1</v>
      </c>
      <c r="H18" s="494">
        <f t="shared" si="2"/>
        <v>23544133.390000001</v>
      </c>
      <c r="I18" s="495">
        <f>I14+I15+I17+I12</f>
        <v>88312.8</v>
      </c>
      <c r="J18" s="1913">
        <f t="shared" si="2"/>
        <v>17751837.379999999</v>
      </c>
      <c r="K18" s="494">
        <f t="shared" si="2"/>
        <v>17751837.379999999</v>
      </c>
      <c r="L18" s="494">
        <f t="shared" si="2"/>
        <v>17751837.379999999</v>
      </c>
      <c r="M18" s="178"/>
      <c r="N18" s="496"/>
    </row>
    <row r="19" spans="1:19" ht="19.5" customHeight="1" x14ac:dyDescent="0.2">
      <c r="A19" s="182"/>
      <c r="B19" s="183"/>
      <c r="C19" s="183"/>
      <c r="D19" s="1225"/>
      <c r="E19" s="184"/>
      <c r="F19" s="184"/>
      <c r="G19" s="184"/>
      <c r="H19" s="185"/>
      <c r="I19" s="186"/>
      <c r="J19" s="1226"/>
      <c r="K19" s="186"/>
      <c r="L19" s="186"/>
      <c r="M19" s="183"/>
      <c r="N19" s="186"/>
    </row>
    <row r="20" spans="1:19" s="497" customFormat="1" x14ac:dyDescent="0.2">
      <c r="A20" s="2483" t="s">
        <v>517</v>
      </c>
      <c r="B20" s="2483"/>
      <c r="C20" s="2483"/>
      <c r="D20" s="2483"/>
      <c r="E20" s="2483"/>
      <c r="F20" s="2483"/>
      <c r="G20" s="2483"/>
      <c r="H20" s="2483"/>
      <c r="I20" s="2483"/>
      <c r="J20" s="1227"/>
      <c r="M20" s="498"/>
      <c r="R20" s="164"/>
      <c r="S20" s="164"/>
    </row>
    <row r="21" spans="1:19" s="497" customFormat="1" x14ac:dyDescent="0.2">
      <c r="A21" s="2483" t="s">
        <v>518</v>
      </c>
      <c r="B21" s="2483"/>
      <c r="C21" s="2483"/>
      <c r="D21" s="2483"/>
      <c r="E21" s="2483"/>
      <c r="F21" s="2483"/>
      <c r="G21" s="2483"/>
      <c r="H21" s="2483"/>
      <c r="I21" s="2483"/>
      <c r="J21" s="2483"/>
      <c r="M21" s="498"/>
      <c r="R21" s="164"/>
      <c r="S21" s="164"/>
    </row>
    <row r="22" spans="1:19" s="497" customFormat="1" x14ac:dyDescent="0.2">
      <c r="A22" s="2458" t="s">
        <v>519</v>
      </c>
      <c r="B22" s="2458"/>
      <c r="C22" s="2458"/>
      <c r="D22" s="2458"/>
      <c r="E22" s="2458"/>
      <c r="F22" s="2458"/>
      <c r="G22" s="2458"/>
      <c r="H22" s="2458"/>
      <c r="I22" s="2458"/>
      <c r="J22" s="1227"/>
      <c r="M22" s="498"/>
      <c r="R22" s="164"/>
      <c r="S22" s="164"/>
    </row>
  </sheetData>
  <mergeCells count="16">
    <mergeCell ref="A22:I22"/>
    <mergeCell ref="A1:N1"/>
    <mergeCell ref="A2:N2"/>
    <mergeCell ref="A3:A4"/>
    <mergeCell ref="B3:B4"/>
    <mergeCell ref="C3:C4"/>
    <mergeCell ref="D3:D4"/>
    <mergeCell ref="E3:G3"/>
    <mergeCell ref="H3:H4"/>
    <mergeCell ref="I3:I4"/>
    <mergeCell ref="J3:L3"/>
    <mergeCell ref="M3:M4"/>
    <mergeCell ref="N3:N4"/>
    <mergeCell ref="A18:D18"/>
    <mergeCell ref="A20:I20"/>
    <mergeCell ref="A21:J21"/>
  </mergeCells>
  <printOptions horizontalCentered="1" verticalCentered="1"/>
  <pageMargins left="0.19685039370078741" right="0.19685039370078741" top="0.11811023622047245" bottom="0.15748031496062992" header="0.51181102362204722" footer="0.51181102362204722"/>
  <pageSetup paperSize="9" scale="45" fitToHeight="5"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6"/>
  <sheetViews>
    <sheetView topLeftCell="F1" zoomScaleNormal="100" zoomScaleSheetLayoutView="118" workbookViewId="0">
      <selection activeCell="L11" sqref="L11"/>
    </sheetView>
  </sheetViews>
  <sheetFormatPr defaultColWidth="61" defaultRowHeight="15.75" x14ac:dyDescent="0.25"/>
  <cols>
    <col min="1" max="1" width="7.5703125" style="28" customWidth="1"/>
    <col min="2" max="2" width="19.28515625" style="28" customWidth="1"/>
    <col min="3" max="3" width="16.7109375" style="28" customWidth="1"/>
    <col min="4" max="4" width="19.42578125" style="28" customWidth="1"/>
    <col min="5" max="7" width="9.5703125" style="28" bestFit="1" customWidth="1"/>
    <col min="8" max="8" width="9.5703125" style="28" customWidth="1"/>
    <col min="9" max="9" width="15.5703125" style="28" customWidth="1"/>
    <col min="10" max="12" width="13.85546875" style="28" bestFit="1" customWidth="1"/>
    <col min="13" max="13" width="13.140625" style="28" customWidth="1"/>
    <col min="14" max="14" width="19.8554687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92.25" customHeight="1" thickBot="1" x14ac:dyDescent="0.3">
      <c r="A5" s="2300"/>
      <c r="B5" s="2302"/>
      <c r="C5" s="2304"/>
      <c r="D5" s="2306"/>
      <c r="E5" s="1064" t="s">
        <v>227</v>
      </c>
      <c r="F5" s="29" t="s">
        <v>1291</v>
      </c>
      <c r="G5" s="30" t="s">
        <v>138</v>
      </c>
      <c r="H5" s="2310"/>
      <c r="I5" s="2312"/>
      <c r="J5" s="1065" t="s">
        <v>511</v>
      </c>
      <c r="K5" s="97" t="s">
        <v>971</v>
      </c>
      <c r="L5" s="106" t="s">
        <v>1292</v>
      </c>
      <c r="M5" s="2317"/>
      <c r="N5" s="2319"/>
    </row>
    <row r="6" spans="1:19" s="78" customFormat="1" ht="15.95" customHeight="1" thickBot="1" x14ac:dyDescent="0.25">
      <c r="A6" s="70">
        <v>1</v>
      </c>
      <c r="B6" s="70">
        <v>2</v>
      </c>
      <c r="C6" s="72">
        <v>3</v>
      </c>
      <c r="D6" s="73">
        <v>4</v>
      </c>
      <c r="E6" s="74">
        <v>5</v>
      </c>
      <c r="F6" s="75">
        <v>6</v>
      </c>
      <c r="G6" s="76">
        <v>7</v>
      </c>
      <c r="H6" s="77">
        <v>8</v>
      </c>
      <c r="I6" s="77">
        <v>9</v>
      </c>
      <c r="J6" s="72" t="s">
        <v>512</v>
      </c>
      <c r="K6" s="74" t="s">
        <v>513</v>
      </c>
      <c r="L6" s="77" t="s">
        <v>514</v>
      </c>
      <c r="M6" s="71">
        <v>13</v>
      </c>
      <c r="N6" s="192">
        <v>14</v>
      </c>
    </row>
    <row r="7" spans="1:19" ht="207.75" customHeight="1" x14ac:dyDescent="0.25">
      <c r="A7" s="499">
        <v>880</v>
      </c>
      <c r="B7" s="500" t="s">
        <v>292</v>
      </c>
      <c r="C7" s="193" t="s">
        <v>1114</v>
      </c>
      <c r="D7" s="194" t="s">
        <v>293</v>
      </c>
      <c r="E7" s="501">
        <v>3086.56</v>
      </c>
      <c r="F7" s="502">
        <v>2971.56</v>
      </c>
      <c r="G7" s="1261">
        <v>2620.4</v>
      </c>
      <c r="H7" s="1262">
        <v>4426.3999999999996</v>
      </c>
      <c r="I7" s="195"/>
      <c r="J7" s="1914">
        <f>ROUNDUP((E7+F7+G7)/3,-2)</f>
        <v>2900</v>
      </c>
      <c r="K7" s="1915">
        <f>SUM(J7)</f>
        <v>2900</v>
      </c>
      <c r="L7" s="1916">
        <f>SUM(K7)</f>
        <v>2900</v>
      </c>
      <c r="M7" s="503" t="s">
        <v>1115</v>
      </c>
      <c r="N7" s="196" t="s">
        <v>1116</v>
      </c>
    </row>
    <row r="8" spans="1:19" ht="15.95" hidden="1" customHeight="1" x14ac:dyDescent="0.25">
      <c r="A8" s="94"/>
      <c r="B8" s="94"/>
      <c r="C8" s="48"/>
      <c r="D8" s="49"/>
      <c r="E8" s="50"/>
      <c r="F8" s="48"/>
      <c r="G8" s="197"/>
      <c r="H8" s="47"/>
      <c r="I8" s="47"/>
      <c r="J8" s="198"/>
      <c r="K8" s="199"/>
      <c r="L8" s="200"/>
      <c r="M8" s="161"/>
      <c r="N8" s="199"/>
    </row>
    <row r="9" spans="1:19" ht="15.95" hidden="1" customHeight="1" thickBot="1" x14ac:dyDescent="0.3">
      <c r="A9" s="51"/>
      <c r="B9" s="51"/>
      <c r="C9" s="40"/>
      <c r="D9" s="41"/>
      <c r="E9" s="52"/>
      <c r="F9" s="40"/>
      <c r="G9" s="53"/>
      <c r="H9" s="54"/>
      <c r="I9" s="54"/>
      <c r="J9" s="55"/>
      <c r="K9" s="51"/>
      <c r="L9" s="201"/>
      <c r="M9" s="162"/>
      <c r="N9" s="104"/>
    </row>
    <row r="11" spans="1:19" x14ac:dyDescent="0.25">
      <c r="A11" s="39" t="s">
        <v>142</v>
      </c>
      <c r="B11" s="160" t="s">
        <v>294</v>
      </c>
      <c r="C11" s="39"/>
    </row>
    <row r="12" spans="1:19" x14ac:dyDescent="0.25">
      <c r="A12" s="39" t="s">
        <v>143</v>
      </c>
      <c r="B12" s="160" t="s">
        <v>295</v>
      </c>
      <c r="C12" s="39"/>
    </row>
    <row r="14" spans="1:19" s="96" customFormat="1" ht="25.5" customHeight="1" x14ac:dyDescent="0.25">
      <c r="A14" s="2295" t="s">
        <v>517</v>
      </c>
      <c r="B14" s="2295"/>
      <c r="C14" s="2295"/>
      <c r="D14" s="2295"/>
      <c r="E14" s="2295"/>
      <c r="F14" s="2295"/>
      <c r="G14" s="2295"/>
      <c r="H14" s="2295"/>
      <c r="I14" s="2295"/>
      <c r="R14" s="28"/>
      <c r="S14" s="28"/>
    </row>
    <row r="15" spans="1:19" s="96" customFormat="1" ht="24" customHeight="1" x14ac:dyDescent="0.25">
      <c r="A15" s="2295" t="s">
        <v>518</v>
      </c>
      <c r="B15" s="2295"/>
      <c r="C15" s="2295"/>
      <c r="D15" s="2295"/>
      <c r="E15" s="2295"/>
      <c r="F15" s="2295"/>
      <c r="G15" s="2295"/>
      <c r="H15" s="2295"/>
      <c r="I15" s="2295"/>
      <c r="J15" s="2295"/>
      <c r="R15" s="28"/>
      <c r="S15" s="28"/>
    </row>
    <row r="16" spans="1:19" s="96" customFormat="1" ht="31.5" customHeight="1" x14ac:dyDescent="0.25">
      <c r="A16" s="2296" t="s">
        <v>519</v>
      </c>
      <c r="B16" s="2296"/>
      <c r="C16" s="2296"/>
      <c r="D16" s="2296"/>
      <c r="E16" s="2296"/>
      <c r="F16" s="2296"/>
      <c r="G16" s="2296"/>
      <c r="H16" s="2296"/>
      <c r="I16" s="2296"/>
      <c r="R16" s="28"/>
      <c r="S16" s="28"/>
    </row>
  </sheetData>
  <mergeCells count="15">
    <mergeCell ref="A14:I14"/>
    <mergeCell ref="A15:J15"/>
    <mergeCell ref="A16:I16"/>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71" orientation="landscape" r:id="rId1"/>
  <headerFooter alignWithMargins="0"/>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S16"/>
  <sheetViews>
    <sheetView zoomScale="80" zoomScaleNormal="80" zoomScaleSheetLayoutView="118" workbookViewId="0">
      <selection activeCell="C8" sqref="C8"/>
    </sheetView>
  </sheetViews>
  <sheetFormatPr defaultColWidth="61" defaultRowHeight="15.75" x14ac:dyDescent="0.25"/>
  <cols>
    <col min="1" max="1" width="16.140625" style="28" customWidth="1"/>
    <col min="2" max="2" width="17.28515625" style="28" customWidth="1"/>
    <col min="3" max="3" width="19" style="28" customWidth="1"/>
    <col min="4" max="4" width="19.42578125" style="28" customWidth="1"/>
    <col min="5" max="5" width="11.85546875" style="28" customWidth="1"/>
    <col min="6" max="6" width="12.4257812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19.8554687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32.25" customHeight="1" thickBot="1" x14ac:dyDescent="0.3">
      <c r="A5" s="2300"/>
      <c r="B5" s="2302"/>
      <c r="C5" s="2304"/>
      <c r="D5" s="2306"/>
      <c r="E5" s="1064" t="s">
        <v>227</v>
      </c>
      <c r="F5" s="29" t="s">
        <v>1291</v>
      </c>
      <c r="G5" s="30" t="s">
        <v>138</v>
      </c>
      <c r="H5" s="2310"/>
      <c r="I5" s="2312"/>
      <c r="J5" s="1065" t="s">
        <v>511</v>
      </c>
      <c r="K5" s="97" t="s">
        <v>971</v>
      </c>
      <c r="L5" s="106" t="s">
        <v>1292</v>
      </c>
      <c r="M5" s="2317"/>
      <c r="N5" s="2319"/>
    </row>
    <row r="6" spans="1:19" ht="15.95" customHeight="1" thickBot="1" x14ac:dyDescent="0.3">
      <c r="A6" s="32">
        <v>1</v>
      </c>
      <c r="B6" s="32">
        <v>2</v>
      </c>
      <c r="C6" s="33">
        <v>3</v>
      </c>
      <c r="D6" s="34">
        <v>4</v>
      </c>
      <c r="E6" s="35">
        <v>5</v>
      </c>
      <c r="F6" s="36">
        <v>6</v>
      </c>
      <c r="G6" s="37">
        <v>7</v>
      </c>
      <c r="H6" s="38">
        <v>8</v>
      </c>
      <c r="I6" s="38">
        <v>9</v>
      </c>
      <c r="J6" s="33" t="s">
        <v>512</v>
      </c>
      <c r="K6" s="35" t="s">
        <v>513</v>
      </c>
      <c r="L6" s="38" t="s">
        <v>514</v>
      </c>
      <c r="M6" s="93">
        <v>13</v>
      </c>
      <c r="N6" s="105">
        <v>14</v>
      </c>
    </row>
    <row r="7" spans="1:19" ht="221.25" thickBot="1" x14ac:dyDescent="0.3">
      <c r="A7" s="1230">
        <v>881</v>
      </c>
      <c r="B7" s="1231" t="s">
        <v>296</v>
      </c>
      <c r="C7" s="1232" t="s">
        <v>141</v>
      </c>
      <c r="D7" s="1233" t="s">
        <v>7</v>
      </c>
      <c r="E7" s="1234">
        <v>97075.1</v>
      </c>
      <c r="F7" s="1235">
        <v>0</v>
      </c>
      <c r="G7" s="1236">
        <v>20661.419999999998</v>
      </c>
      <c r="H7" s="1237">
        <v>0</v>
      </c>
      <c r="I7" s="1238"/>
      <c r="J7" s="1239">
        <f>ROUND((E7+F7+G7)/3,0)</f>
        <v>39246</v>
      </c>
      <c r="K7" s="1240">
        <f>ROUND((E7+F7+G7)/3,0)</f>
        <v>39246</v>
      </c>
      <c r="L7" s="1241">
        <f>ROUND((E7+F7+G7)/3,0)</f>
        <v>39246</v>
      </c>
      <c r="M7" s="203" t="s">
        <v>753</v>
      </c>
      <c r="N7" s="1242" t="s">
        <v>754</v>
      </c>
    </row>
    <row r="8" spans="1:19" ht="331.5" thickBot="1" x14ac:dyDescent="0.3">
      <c r="A8" s="1243">
        <v>881</v>
      </c>
      <c r="B8" s="1244" t="s">
        <v>296</v>
      </c>
      <c r="C8" s="1232" t="s">
        <v>576</v>
      </c>
      <c r="D8" s="1233" t="s">
        <v>359</v>
      </c>
      <c r="E8" s="1234">
        <v>207.7</v>
      </c>
      <c r="F8" s="1235">
        <v>0</v>
      </c>
      <c r="G8" s="1236">
        <v>0</v>
      </c>
      <c r="H8" s="1237">
        <v>0</v>
      </c>
      <c r="I8" s="1238"/>
      <c r="J8" s="1245">
        <f>ROUND((E8+F8+G8)/3,0)</f>
        <v>69</v>
      </c>
      <c r="K8" s="1246">
        <f>ROUND((E8+F8+G8)/3,0)</f>
        <v>69</v>
      </c>
      <c r="L8" s="1247">
        <f>ROUND((E8+F8+G8)/3,0)</f>
        <v>69</v>
      </c>
      <c r="M8" s="204" t="s">
        <v>753</v>
      </c>
      <c r="N8" s="1242" t="s">
        <v>754</v>
      </c>
    </row>
    <row r="9" spans="1:19" ht="408.75" customHeight="1" thickBot="1" x14ac:dyDescent="0.3">
      <c r="A9" s="1248">
        <v>881</v>
      </c>
      <c r="B9" s="1249" t="s">
        <v>296</v>
      </c>
      <c r="C9" s="1250" t="s">
        <v>755</v>
      </c>
      <c r="D9" s="1251" t="s">
        <v>298</v>
      </c>
      <c r="E9" s="1252">
        <v>0</v>
      </c>
      <c r="F9" s="1253">
        <v>0</v>
      </c>
      <c r="G9" s="1254">
        <v>5354617.25</v>
      </c>
      <c r="H9" s="1255">
        <v>0</v>
      </c>
      <c r="I9" s="1255">
        <f>37962.38+5246407.43+70247.44</f>
        <v>5354617.25</v>
      </c>
      <c r="J9" s="1256">
        <f>ROUND((E9+F9+G9-I9)/3,0)</f>
        <v>0</v>
      </c>
      <c r="K9" s="1257">
        <f>ROUND((E9+F9+G9-I9)/3,0)</f>
        <v>0</v>
      </c>
      <c r="L9" s="1258">
        <f>ROUND((E9+F9+G9-I9)/3,0)</f>
        <v>0</v>
      </c>
      <c r="M9" s="1259" t="s">
        <v>1453</v>
      </c>
      <c r="N9" s="1260" t="s">
        <v>1454</v>
      </c>
    </row>
    <row r="11" spans="1:19" x14ac:dyDescent="0.25">
      <c r="A11" s="39" t="s">
        <v>142</v>
      </c>
      <c r="B11" s="39" t="s">
        <v>1117</v>
      </c>
      <c r="C11" s="39"/>
    </row>
    <row r="12" spans="1:19" x14ac:dyDescent="0.25">
      <c r="A12" s="39" t="s">
        <v>143</v>
      </c>
      <c r="B12" s="39" t="s">
        <v>1118</v>
      </c>
      <c r="C12" s="39"/>
    </row>
    <row r="14" spans="1:19" s="96" customFormat="1" ht="25.5" customHeight="1" x14ac:dyDescent="0.25">
      <c r="A14" s="2295" t="s">
        <v>517</v>
      </c>
      <c r="B14" s="2295"/>
      <c r="C14" s="2295"/>
      <c r="D14" s="2295"/>
      <c r="E14" s="2295"/>
      <c r="F14" s="2295"/>
      <c r="G14" s="2295"/>
      <c r="H14" s="2295"/>
      <c r="I14" s="2295"/>
      <c r="R14" s="28"/>
      <c r="S14" s="28"/>
    </row>
    <row r="15" spans="1:19" s="96" customFormat="1" ht="24" customHeight="1" x14ac:dyDescent="0.25">
      <c r="A15" s="2295" t="s">
        <v>518</v>
      </c>
      <c r="B15" s="2295"/>
      <c r="C15" s="2295"/>
      <c r="D15" s="2295"/>
      <c r="E15" s="2295"/>
      <c r="F15" s="2295"/>
      <c r="G15" s="2295"/>
      <c r="H15" s="2295"/>
      <c r="I15" s="2295"/>
      <c r="J15" s="2295"/>
      <c r="R15" s="28"/>
      <c r="S15" s="28"/>
    </row>
    <row r="16" spans="1:19" s="96" customFormat="1" ht="31.5" customHeight="1" x14ac:dyDescent="0.25">
      <c r="A16" s="2296" t="s">
        <v>519</v>
      </c>
      <c r="B16" s="2296"/>
      <c r="C16" s="2296"/>
      <c r="D16" s="2296"/>
      <c r="E16" s="2296"/>
      <c r="F16" s="2296"/>
      <c r="G16" s="2296"/>
      <c r="H16" s="2296"/>
      <c r="I16" s="2296"/>
      <c r="R16" s="28"/>
      <c r="S16" s="28"/>
    </row>
  </sheetData>
  <mergeCells count="15">
    <mergeCell ref="A14:I14"/>
    <mergeCell ref="A15:J15"/>
    <mergeCell ref="A16:I16"/>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43" orientation="landscape" r:id="rId1"/>
  <headerFooter alignWithMargins="0"/>
  <drawing r:id="rId2"/>
  <legacyDrawing r:id="rId3"/>
  <oleObjects>
    <mc:AlternateContent xmlns:mc="http://schemas.openxmlformats.org/markup-compatibility/2006">
      <mc:Choice Requires="x14">
        <oleObject progId="Equation.3" shapeId="283649" r:id="rId4">
          <objectPr defaultSize="0" autoPict="0" r:id="rId5">
            <anchor moveWithCells="1">
              <from>
                <xdr:col>12</xdr:col>
                <xdr:colOff>85725</xdr:colOff>
                <xdr:row>6</xdr:row>
                <xdr:rowOff>676275</xdr:rowOff>
              </from>
              <to>
                <xdr:col>12</xdr:col>
                <xdr:colOff>895350</xdr:colOff>
                <xdr:row>6</xdr:row>
                <xdr:rowOff>1104900</xdr:rowOff>
              </to>
            </anchor>
          </objectPr>
        </oleObject>
      </mc:Choice>
      <mc:Fallback>
        <oleObject progId="Equation.3" shapeId="283649" r:id="rId4"/>
      </mc:Fallback>
    </mc:AlternateContent>
    <mc:AlternateContent xmlns:mc="http://schemas.openxmlformats.org/markup-compatibility/2006">
      <mc:Choice Requires="x14">
        <oleObject progId="Equation.3" shapeId="283650" r:id="rId6">
          <objectPr defaultSize="0" autoPict="0" r:id="rId7">
            <anchor moveWithCells="1">
              <from>
                <xdr:col>12</xdr:col>
                <xdr:colOff>104775</xdr:colOff>
                <xdr:row>6</xdr:row>
                <xdr:rowOff>57150</xdr:rowOff>
              </from>
              <to>
                <xdr:col>12</xdr:col>
                <xdr:colOff>981075</xdr:colOff>
                <xdr:row>6</xdr:row>
                <xdr:rowOff>600075</xdr:rowOff>
              </to>
            </anchor>
          </objectPr>
        </oleObject>
      </mc:Choice>
      <mc:Fallback>
        <oleObject progId="Equation.3" shapeId="283650" r:id="rId6"/>
      </mc:Fallback>
    </mc:AlternateContent>
    <mc:AlternateContent xmlns:mc="http://schemas.openxmlformats.org/markup-compatibility/2006">
      <mc:Choice Requires="x14">
        <oleObject progId="Equation.3" shapeId="283651" r:id="rId8">
          <objectPr defaultSize="0" autoPict="0" r:id="rId5">
            <anchor moveWithCells="1">
              <from>
                <xdr:col>12</xdr:col>
                <xdr:colOff>85725</xdr:colOff>
                <xdr:row>7</xdr:row>
                <xdr:rowOff>676275</xdr:rowOff>
              </from>
              <to>
                <xdr:col>12</xdr:col>
                <xdr:colOff>895350</xdr:colOff>
                <xdr:row>7</xdr:row>
                <xdr:rowOff>1104900</xdr:rowOff>
              </to>
            </anchor>
          </objectPr>
        </oleObject>
      </mc:Choice>
      <mc:Fallback>
        <oleObject progId="Equation.3" shapeId="283651" r:id="rId8"/>
      </mc:Fallback>
    </mc:AlternateContent>
    <mc:AlternateContent xmlns:mc="http://schemas.openxmlformats.org/markup-compatibility/2006">
      <mc:Choice Requires="x14">
        <oleObject progId="Equation.3" shapeId="283652" r:id="rId9">
          <objectPr defaultSize="0" autoPict="0" r:id="rId7">
            <anchor moveWithCells="1">
              <from>
                <xdr:col>12</xdr:col>
                <xdr:colOff>104775</xdr:colOff>
                <xdr:row>7</xdr:row>
                <xdr:rowOff>57150</xdr:rowOff>
              </from>
              <to>
                <xdr:col>12</xdr:col>
                <xdr:colOff>981075</xdr:colOff>
                <xdr:row>7</xdr:row>
                <xdr:rowOff>581025</xdr:rowOff>
              </to>
            </anchor>
          </objectPr>
        </oleObject>
      </mc:Choice>
      <mc:Fallback>
        <oleObject progId="Equation.3" shapeId="283652" r:id="rId9"/>
      </mc:Fallback>
    </mc:AlternateContent>
    <mc:AlternateContent xmlns:mc="http://schemas.openxmlformats.org/markup-compatibility/2006">
      <mc:Choice Requires="x14">
        <oleObject progId="Equation.3" shapeId="283653" r:id="rId10">
          <objectPr defaultSize="0" autoPict="0" r:id="rId5">
            <anchor moveWithCells="1">
              <from>
                <xdr:col>12</xdr:col>
                <xdr:colOff>85725</xdr:colOff>
                <xdr:row>8</xdr:row>
                <xdr:rowOff>676275</xdr:rowOff>
              </from>
              <to>
                <xdr:col>12</xdr:col>
                <xdr:colOff>895350</xdr:colOff>
                <xdr:row>8</xdr:row>
                <xdr:rowOff>1104900</xdr:rowOff>
              </to>
            </anchor>
          </objectPr>
        </oleObject>
      </mc:Choice>
      <mc:Fallback>
        <oleObject progId="Equation.3" shapeId="283653" r:id="rId10"/>
      </mc:Fallback>
    </mc:AlternateContent>
    <mc:AlternateContent xmlns:mc="http://schemas.openxmlformats.org/markup-compatibility/2006">
      <mc:Choice Requires="x14">
        <oleObject progId="Equation.3" shapeId="283654" r:id="rId11">
          <objectPr defaultSize="0" autoPict="0" r:id="rId7">
            <anchor moveWithCells="1">
              <from>
                <xdr:col>12</xdr:col>
                <xdr:colOff>104775</xdr:colOff>
                <xdr:row>8</xdr:row>
                <xdr:rowOff>57150</xdr:rowOff>
              </from>
              <to>
                <xdr:col>12</xdr:col>
                <xdr:colOff>981075</xdr:colOff>
                <xdr:row>8</xdr:row>
                <xdr:rowOff>581025</xdr:rowOff>
              </to>
            </anchor>
          </objectPr>
        </oleObject>
      </mc:Choice>
      <mc:Fallback>
        <oleObject progId="Equation.3" shapeId="283654" r:id="rId11"/>
      </mc:Fallback>
    </mc:AlternateContent>
    <mc:AlternateContent xmlns:mc="http://schemas.openxmlformats.org/markup-compatibility/2006">
      <mc:Choice Requires="x14">
        <oleObject progId="Equation.3" shapeId="283655" r:id="rId12">
          <objectPr defaultSize="0" autoPict="0" r:id="rId5">
            <anchor moveWithCells="1">
              <from>
                <xdr:col>12</xdr:col>
                <xdr:colOff>85725</xdr:colOff>
                <xdr:row>6</xdr:row>
                <xdr:rowOff>676275</xdr:rowOff>
              </from>
              <to>
                <xdr:col>12</xdr:col>
                <xdr:colOff>895350</xdr:colOff>
                <xdr:row>6</xdr:row>
                <xdr:rowOff>1104900</xdr:rowOff>
              </to>
            </anchor>
          </objectPr>
        </oleObject>
      </mc:Choice>
      <mc:Fallback>
        <oleObject progId="Equation.3" shapeId="283655" r:id="rId12"/>
      </mc:Fallback>
    </mc:AlternateContent>
    <mc:AlternateContent xmlns:mc="http://schemas.openxmlformats.org/markup-compatibility/2006">
      <mc:Choice Requires="x14">
        <oleObject progId="Equation.3" shapeId="283656" r:id="rId13">
          <objectPr defaultSize="0" autoPict="0" r:id="rId7">
            <anchor moveWithCells="1">
              <from>
                <xdr:col>12</xdr:col>
                <xdr:colOff>104775</xdr:colOff>
                <xdr:row>6</xdr:row>
                <xdr:rowOff>57150</xdr:rowOff>
              </from>
              <to>
                <xdr:col>12</xdr:col>
                <xdr:colOff>981075</xdr:colOff>
                <xdr:row>6</xdr:row>
                <xdr:rowOff>600075</xdr:rowOff>
              </to>
            </anchor>
          </objectPr>
        </oleObject>
      </mc:Choice>
      <mc:Fallback>
        <oleObject progId="Equation.3" shapeId="283656" r:id="rId13"/>
      </mc:Fallback>
    </mc:AlternateContent>
    <mc:AlternateContent xmlns:mc="http://schemas.openxmlformats.org/markup-compatibility/2006">
      <mc:Choice Requires="x14">
        <oleObject progId="Equation.3" shapeId="283657" r:id="rId14">
          <objectPr defaultSize="0" autoPict="0" r:id="rId5">
            <anchor moveWithCells="1">
              <from>
                <xdr:col>12</xdr:col>
                <xdr:colOff>85725</xdr:colOff>
                <xdr:row>7</xdr:row>
                <xdr:rowOff>676275</xdr:rowOff>
              </from>
              <to>
                <xdr:col>12</xdr:col>
                <xdr:colOff>895350</xdr:colOff>
                <xdr:row>7</xdr:row>
                <xdr:rowOff>1104900</xdr:rowOff>
              </to>
            </anchor>
          </objectPr>
        </oleObject>
      </mc:Choice>
      <mc:Fallback>
        <oleObject progId="Equation.3" shapeId="283657" r:id="rId14"/>
      </mc:Fallback>
    </mc:AlternateContent>
    <mc:AlternateContent xmlns:mc="http://schemas.openxmlformats.org/markup-compatibility/2006">
      <mc:Choice Requires="x14">
        <oleObject progId="Equation.3" shapeId="283658" r:id="rId15">
          <objectPr defaultSize="0" autoPict="0" r:id="rId7">
            <anchor moveWithCells="1">
              <from>
                <xdr:col>12</xdr:col>
                <xdr:colOff>104775</xdr:colOff>
                <xdr:row>7</xdr:row>
                <xdr:rowOff>57150</xdr:rowOff>
              </from>
              <to>
                <xdr:col>12</xdr:col>
                <xdr:colOff>981075</xdr:colOff>
                <xdr:row>7</xdr:row>
                <xdr:rowOff>581025</xdr:rowOff>
              </to>
            </anchor>
          </objectPr>
        </oleObject>
      </mc:Choice>
      <mc:Fallback>
        <oleObject progId="Equation.3" shapeId="283658" r:id="rId15"/>
      </mc:Fallback>
    </mc:AlternateContent>
    <mc:AlternateContent xmlns:mc="http://schemas.openxmlformats.org/markup-compatibility/2006">
      <mc:Choice Requires="x14">
        <oleObject progId="Equation.3" shapeId="283659" r:id="rId16">
          <objectPr defaultSize="0" autoPict="0" r:id="rId17">
            <anchor moveWithCells="1">
              <from>
                <xdr:col>12</xdr:col>
                <xdr:colOff>190500</xdr:colOff>
                <xdr:row>8</xdr:row>
                <xdr:rowOff>47625</xdr:rowOff>
              </from>
              <to>
                <xdr:col>12</xdr:col>
                <xdr:colOff>1200150</xdr:colOff>
                <xdr:row>8</xdr:row>
                <xdr:rowOff>571500</xdr:rowOff>
              </to>
            </anchor>
          </objectPr>
        </oleObject>
      </mc:Choice>
      <mc:Fallback>
        <oleObject progId="Equation.3" shapeId="283659" r:id="rId16"/>
      </mc:Fallback>
    </mc:AlternateContent>
    <mc:AlternateContent xmlns:mc="http://schemas.openxmlformats.org/markup-compatibility/2006">
      <mc:Choice Requires="x14">
        <oleObject progId="Equation.3" shapeId="283660" r:id="rId18">
          <objectPr defaultSize="0" autoPict="0" r:id="rId5">
            <anchor moveWithCells="1">
              <from>
                <xdr:col>12</xdr:col>
                <xdr:colOff>47625</xdr:colOff>
                <xdr:row>8</xdr:row>
                <xdr:rowOff>1038225</xdr:rowOff>
              </from>
              <to>
                <xdr:col>12</xdr:col>
                <xdr:colOff>857250</xdr:colOff>
                <xdr:row>8</xdr:row>
                <xdr:rowOff>1466850</xdr:rowOff>
              </to>
            </anchor>
          </objectPr>
        </oleObject>
      </mc:Choice>
      <mc:Fallback>
        <oleObject progId="Equation.3" shapeId="283660" r:id="rId18"/>
      </mc:Fallback>
    </mc:AlternateContent>
  </oleObject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4"/>
  <sheetViews>
    <sheetView view="pageBreakPreview" topLeftCell="B1" zoomScale="70" zoomScaleNormal="100" zoomScaleSheetLayoutView="70" workbookViewId="0">
      <selection activeCell="M24" sqref="M24"/>
    </sheetView>
  </sheetViews>
  <sheetFormatPr defaultColWidth="61" defaultRowHeight="15.75" x14ac:dyDescent="0.25"/>
  <cols>
    <col min="1" max="1" width="16.140625" style="28" customWidth="1"/>
    <col min="2" max="2" width="17.28515625" style="28" customWidth="1"/>
    <col min="3" max="3" width="23" style="28" customWidth="1"/>
    <col min="4" max="4" width="19.42578125" style="28" customWidth="1"/>
    <col min="5" max="5" width="11.85546875" style="28" customWidth="1"/>
    <col min="6" max="6" width="12.4257812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0.28515625" style="28" customWidth="1"/>
    <col min="14" max="14" width="25.14062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32.25" customHeight="1" thickBot="1" x14ac:dyDescent="0.3">
      <c r="A5" s="2300"/>
      <c r="B5" s="2302"/>
      <c r="C5" s="2304"/>
      <c r="D5" s="2306"/>
      <c r="E5" s="29" t="s">
        <v>980</v>
      </c>
      <c r="F5" s="30" t="s">
        <v>82</v>
      </c>
      <c r="G5" s="30" t="s">
        <v>138</v>
      </c>
      <c r="H5" s="2310"/>
      <c r="I5" s="2312"/>
      <c r="J5" s="97" t="s">
        <v>511</v>
      </c>
      <c r="K5" s="106" t="s">
        <v>971</v>
      </c>
      <c r="L5" s="106" t="s">
        <v>1292</v>
      </c>
      <c r="M5" s="2317"/>
      <c r="N5" s="2319"/>
    </row>
    <row r="6" spans="1:19" ht="15.95" customHeight="1" thickBot="1" x14ac:dyDescent="0.3">
      <c r="A6" s="32">
        <v>1</v>
      </c>
      <c r="B6" s="32">
        <v>2</v>
      </c>
      <c r="C6" s="33">
        <v>3</v>
      </c>
      <c r="D6" s="34">
        <v>4</v>
      </c>
      <c r="E6" s="35">
        <v>5</v>
      </c>
      <c r="F6" s="36">
        <v>6</v>
      </c>
      <c r="G6" s="37">
        <v>7</v>
      </c>
      <c r="H6" s="38">
        <v>8</v>
      </c>
      <c r="I6" s="38">
        <v>9</v>
      </c>
      <c r="J6" s="33" t="s">
        <v>512</v>
      </c>
      <c r="K6" s="35" t="s">
        <v>513</v>
      </c>
      <c r="L6" s="38" t="s">
        <v>514</v>
      </c>
      <c r="M6" s="93">
        <v>13</v>
      </c>
      <c r="N6" s="105">
        <v>14</v>
      </c>
    </row>
    <row r="7" spans="1:19" ht="250.15" customHeight="1" thickBot="1" x14ac:dyDescent="0.3">
      <c r="A7" s="206">
        <v>882</v>
      </c>
      <c r="B7" s="207" t="s">
        <v>299</v>
      </c>
      <c r="C7" s="206" t="s">
        <v>300</v>
      </c>
      <c r="D7" s="505" t="s">
        <v>147</v>
      </c>
      <c r="E7" s="506">
        <v>3058.36</v>
      </c>
      <c r="F7" s="507">
        <v>1335.34</v>
      </c>
      <c r="G7" s="508">
        <v>474.8</v>
      </c>
      <c r="H7" s="508">
        <v>2741.92</v>
      </c>
      <c r="I7" s="509" t="s">
        <v>167</v>
      </c>
      <c r="J7" s="1917">
        <f>ROUND((E7+F7+G7)/3,0)</f>
        <v>1623</v>
      </c>
      <c r="K7" s="1917">
        <f>ROUND((E7+F7+G7)/3,0)</f>
        <v>1623</v>
      </c>
      <c r="L7" s="1917">
        <f>ROUND((E7+F7+G7)/3,0)</f>
        <v>1623</v>
      </c>
      <c r="M7" s="208" t="s">
        <v>752</v>
      </c>
      <c r="N7" s="510" t="s">
        <v>756</v>
      </c>
    </row>
    <row r="9" spans="1:19" x14ac:dyDescent="0.25">
      <c r="A9" s="39" t="s">
        <v>757</v>
      </c>
      <c r="B9" s="39"/>
      <c r="C9" s="39"/>
    </row>
    <row r="10" spans="1:19" x14ac:dyDescent="0.25">
      <c r="A10" s="39" t="s">
        <v>1119</v>
      </c>
      <c r="B10" s="39"/>
      <c r="C10" s="39"/>
    </row>
    <row r="11" spans="1:19" s="96" customFormat="1" ht="25.5" customHeight="1" x14ac:dyDescent="0.25">
      <c r="A11" s="28"/>
      <c r="B11" s="28"/>
      <c r="C11" s="28"/>
      <c r="D11" s="28"/>
      <c r="E11" s="28"/>
      <c r="F11" s="28"/>
      <c r="G11" s="28"/>
      <c r="H11" s="28"/>
      <c r="I11" s="28"/>
      <c r="J11" s="28"/>
      <c r="K11" s="28"/>
      <c r="R11" s="28"/>
      <c r="S11" s="28"/>
    </row>
    <row r="12" spans="1:19" s="96" customFormat="1" ht="24" customHeight="1" x14ac:dyDescent="0.25">
      <c r="A12" s="2295" t="s">
        <v>517</v>
      </c>
      <c r="B12" s="2295"/>
      <c r="C12" s="2295"/>
      <c r="D12" s="2295"/>
      <c r="E12" s="2295"/>
      <c r="F12" s="2295"/>
      <c r="G12" s="2295"/>
      <c r="H12" s="2295"/>
      <c r="I12" s="2295"/>
      <c r="R12" s="28"/>
      <c r="S12" s="28"/>
    </row>
    <row r="13" spans="1:19" s="96" customFormat="1" ht="31.5" customHeight="1" x14ac:dyDescent="0.25">
      <c r="A13" s="2295" t="s">
        <v>518</v>
      </c>
      <c r="B13" s="2295"/>
      <c r="C13" s="2295"/>
      <c r="D13" s="2295"/>
      <c r="E13" s="2295"/>
      <c r="F13" s="2295"/>
      <c r="G13" s="2295"/>
      <c r="H13" s="2295"/>
      <c r="I13" s="2295"/>
      <c r="J13" s="2295"/>
      <c r="R13" s="28"/>
      <c r="S13" s="28"/>
    </row>
    <row r="14" spans="1:19" x14ac:dyDescent="0.25">
      <c r="A14" s="2296" t="s">
        <v>519</v>
      </c>
      <c r="B14" s="2296"/>
      <c r="C14" s="2296"/>
      <c r="D14" s="2296"/>
      <c r="E14" s="2296"/>
      <c r="F14" s="2296"/>
      <c r="G14" s="2296"/>
      <c r="H14" s="2296"/>
      <c r="I14" s="2296"/>
      <c r="J14" s="96"/>
      <c r="K14" s="96"/>
    </row>
  </sheetData>
  <mergeCells count="15">
    <mergeCell ref="A12:I12"/>
    <mergeCell ref="A13:J13"/>
    <mergeCell ref="A14:I14"/>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54"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27"/>
  <sheetViews>
    <sheetView zoomScaleNormal="100" workbookViewId="0">
      <pane xSplit="2" ySplit="6" topLeftCell="F7" activePane="bottomRight" state="frozen"/>
      <selection pane="topRight" activeCell="C1" sqref="C1"/>
      <selection pane="bottomLeft" activeCell="A7" sqref="A7"/>
      <selection pane="bottomRight" activeCell="M33" sqref="M33"/>
    </sheetView>
  </sheetViews>
  <sheetFormatPr defaultColWidth="61" defaultRowHeight="15.75" x14ac:dyDescent="0.25"/>
  <cols>
    <col min="1" max="1" width="16.140625" style="400" customWidth="1"/>
    <col min="2" max="2" width="17.28515625" style="400" customWidth="1"/>
    <col min="3" max="3" width="26.140625" style="400" customWidth="1"/>
    <col min="4" max="4" width="19.42578125" style="400" customWidth="1"/>
    <col min="5" max="5" width="16.5703125" style="1176" customWidth="1"/>
    <col min="6" max="6" width="17.85546875" style="1176" customWidth="1"/>
    <col min="7" max="7" width="17.42578125" style="1176" customWidth="1"/>
    <col min="8" max="8" width="16.5703125" style="400" customWidth="1"/>
    <col min="9" max="9" width="20" style="400" customWidth="1"/>
    <col min="10" max="10" width="18.7109375" style="1176" customWidth="1"/>
    <col min="11" max="11" width="19.5703125" style="1176" customWidth="1"/>
    <col min="12" max="12" width="18.7109375" style="1176" customWidth="1"/>
    <col min="13" max="13" width="25.42578125" style="400" customWidth="1"/>
    <col min="14" max="14" width="19.85546875" style="400" customWidth="1"/>
    <col min="15" max="16384" width="61" style="400"/>
  </cols>
  <sheetData>
    <row r="1" spans="1:14" x14ac:dyDescent="0.25">
      <c r="N1" s="973" t="s">
        <v>550</v>
      </c>
    </row>
    <row r="2" spans="1:14" ht="25.5" customHeight="1" x14ac:dyDescent="0.3">
      <c r="A2" s="2297" t="s">
        <v>131</v>
      </c>
      <c r="B2" s="2297"/>
      <c r="C2" s="2297"/>
      <c r="D2" s="2297"/>
      <c r="E2" s="2297"/>
      <c r="F2" s="2297"/>
      <c r="G2" s="2297"/>
      <c r="H2" s="2297"/>
      <c r="I2" s="2297"/>
      <c r="J2" s="2297"/>
      <c r="K2" s="2297"/>
      <c r="L2" s="2297"/>
      <c r="M2" s="2297"/>
      <c r="N2" s="2297"/>
    </row>
    <row r="3" spans="1:14" ht="14.25" customHeight="1" thickBot="1" x14ac:dyDescent="0.3">
      <c r="A3" s="2392" t="s">
        <v>508</v>
      </c>
      <c r="B3" s="2392"/>
      <c r="C3" s="2392"/>
      <c r="D3" s="2392"/>
      <c r="E3" s="2392"/>
      <c r="F3" s="2392"/>
      <c r="G3" s="2392"/>
      <c r="H3" s="2392"/>
      <c r="I3" s="2392"/>
      <c r="J3" s="2392"/>
      <c r="K3" s="2392"/>
      <c r="L3" s="2392"/>
      <c r="M3" s="2392"/>
      <c r="N3" s="2392"/>
    </row>
    <row r="4" spans="1:14" ht="33" customHeight="1" thickBot="1" x14ac:dyDescent="0.3">
      <c r="A4" s="2397" t="s">
        <v>132</v>
      </c>
      <c r="B4" s="2399" t="s">
        <v>133</v>
      </c>
      <c r="C4" s="2401" t="s">
        <v>134</v>
      </c>
      <c r="D4" s="2403" t="s">
        <v>36</v>
      </c>
      <c r="E4" s="2488" t="s">
        <v>1455</v>
      </c>
      <c r="F4" s="2488"/>
      <c r="G4" s="2489"/>
      <c r="H4" s="2409" t="s">
        <v>1456</v>
      </c>
      <c r="I4" s="2411" t="s">
        <v>136</v>
      </c>
      <c r="J4" s="2485" t="s">
        <v>1457</v>
      </c>
      <c r="K4" s="2486"/>
      <c r="L4" s="2487"/>
      <c r="M4" s="2393" t="s">
        <v>509</v>
      </c>
      <c r="N4" s="2395" t="s">
        <v>510</v>
      </c>
    </row>
    <row r="5" spans="1:14" ht="32.25" customHeight="1" thickBot="1" x14ac:dyDescent="0.3">
      <c r="A5" s="2398"/>
      <c r="B5" s="2400"/>
      <c r="C5" s="2402"/>
      <c r="D5" s="2404"/>
      <c r="E5" s="1263" t="s">
        <v>227</v>
      </c>
      <c r="F5" s="1264" t="s">
        <v>1291</v>
      </c>
      <c r="G5" s="1265" t="s">
        <v>138</v>
      </c>
      <c r="H5" s="2410"/>
      <c r="I5" s="2412"/>
      <c r="J5" s="1266" t="s">
        <v>511</v>
      </c>
      <c r="K5" s="1267" t="s">
        <v>971</v>
      </c>
      <c r="L5" s="1268" t="s">
        <v>1292</v>
      </c>
      <c r="M5" s="2394"/>
      <c r="N5" s="2396"/>
    </row>
    <row r="6" spans="1:14" ht="15.75" customHeight="1" thickBot="1" x14ac:dyDescent="0.3">
      <c r="A6" s="874">
        <v>1</v>
      </c>
      <c r="B6" s="874">
        <v>2</v>
      </c>
      <c r="C6" s="875">
        <v>3</v>
      </c>
      <c r="D6" s="876">
        <v>4</v>
      </c>
      <c r="E6" s="1269">
        <v>5</v>
      </c>
      <c r="F6" s="1270">
        <v>6</v>
      </c>
      <c r="G6" s="1271">
        <v>7</v>
      </c>
      <c r="H6" s="880">
        <v>8</v>
      </c>
      <c r="I6" s="880">
        <v>9</v>
      </c>
      <c r="J6" s="1272" t="s">
        <v>512</v>
      </c>
      <c r="K6" s="1269" t="s">
        <v>513</v>
      </c>
      <c r="L6" s="1273" t="s">
        <v>514</v>
      </c>
      <c r="M6" s="881">
        <v>13</v>
      </c>
      <c r="N6" s="882">
        <v>14</v>
      </c>
    </row>
    <row r="7" spans="1:14" ht="65.650000000000006" customHeight="1" x14ac:dyDescent="0.25">
      <c r="A7" s="407">
        <v>48</v>
      </c>
      <c r="B7" s="1274" t="s">
        <v>515</v>
      </c>
      <c r="C7" s="1275" t="s">
        <v>964</v>
      </c>
      <c r="D7" s="1276" t="s">
        <v>963</v>
      </c>
      <c r="E7" s="1277"/>
      <c r="F7" s="1278">
        <v>21599.7</v>
      </c>
      <c r="G7" s="1279">
        <v>166040.59</v>
      </c>
      <c r="H7" s="1280">
        <v>39533.589999999997</v>
      </c>
      <c r="I7" s="1281"/>
      <c r="J7" s="1282">
        <f t="shared" ref="J7:J16" si="0">SUM(E7:G7)/3-I7</f>
        <v>62546.763333333336</v>
      </c>
      <c r="K7" s="1283">
        <f t="shared" ref="K7:K16" si="1">J7</f>
        <v>62546.763333333336</v>
      </c>
      <c r="L7" s="1284">
        <f t="shared" ref="L7:L16" si="2">J7</f>
        <v>62546.763333333336</v>
      </c>
      <c r="M7" s="1285"/>
      <c r="N7" s="1286"/>
    </row>
    <row r="8" spans="1:14" ht="92.45" customHeight="1" x14ac:dyDescent="0.25">
      <c r="A8" s="407">
        <v>48</v>
      </c>
      <c r="B8" s="1274" t="s">
        <v>515</v>
      </c>
      <c r="C8" s="1275" t="s">
        <v>903</v>
      </c>
      <c r="D8" s="1276" t="s">
        <v>904</v>
      </c>
      <c r="E8" s="1287">
        <v>60586131.450000003</v>
      </c>
      <c r="F8" s="1288">
        <f>27851070.88-F7</f>
        <v>27829471.18</v>
      </c>
      <c r="G8" s="1289">
        <f>24051057.08-G7</f>
        <v>23885016.489999998</v>
      </c>
      <c r="H8" s="1280">
        <v>2035114.85</v>
      </c>
      <c r="I8" s="1281"/>
      <c r="J8" s="1282">
        <f t="shared" si="0"/>
        <v>37433539.706666663</v>
      </c>
      <c r="K8" s="1283">
        <f t="shared" si="1"/>
        <v>37433539.706666663</v>
      </c>
      <c r="L8" s="1284">
        <f t="shared" si="2"/>
        <v>37433539.706666663</v>
      </c>
      <c r="M8" s="1285" t="s">
        <v>516</v>
      </c>
      <c r="N8" s="1286" t="s">
        <v>1458</v>
      </c>
    </row>
    <row r="9" spans="1:14" ht="64.900000000000006" customHeight="1" x14ac:dyDescent="0.25">
      <c r="A9" s="407">
        <v>48</v>
      </c>
      <c r="B9" s="1274" t="s">
        <v>515</v>
      </c>
      <c r="C9" s="1275" t="s">
        <v>965</v>
      </c>
      <c r="D9" s="1276" t="s">
        <v>966</v>
      </c>
      <c r="E9" s="1290"/>
      <c r="F9" s="1290">
        <v>149834.25</v>
      </c>
      <c r="G9" s="1290">
        <v>46133.83</v>
      </c>
      <c r="H9" s="1280">
        <v>403545.22</v>
      </c>
      <c r="I9" s="1281"/>
      <c r="J9" s="1282">
        <f t="shared" si="0"/>
        <v>65322.693333333336</v>
      </c>
      <c r="K9" s="1283">
        <f t="shared" si="1"/>
        <v>65322.693333333336</v>
      </c>
      <c r="L9" s="1284">
        <f t="shared" si="2"/>
        <v>65322.693333333336</v>
      </c>
      <c r="M9" s="1285"/>
      <c r="N9" s="1286"/>
    </row>
    <row r="10" spans="1:14" ht="93.2" customHeight="1" x14ac:dyDescent="0.25">
      <c r="A10" s="407">
        <v>48</v>
      </c>
      <c r="B10" s="1274" t="s">
        <v>515</v>
      </c>
      <c r="C10" s="1275" t="s">
        <v>906</v>
      </c>
      <c r="D10" s="1276" t="s">
        <v>905</v>
      </c>
      <c r="E10" s="1277">
        <v>146055783.28</v>
      </c>
      <c r="F10" s="1278">
        <f>115941210.56-F9</f>
        <v>115791376.31</v>
      </c>
      <c r="G10" s="1289">
        <f>72587861.93-G9</f>
        <v>72541728.100000009</v>
      </c>
      <c r="H10" s="1280">
        <v>26816133.379999999</v>
      </c>
      <c r="I10" s="1281"/>
      <c r="J10" s="1282">
        <f t="shared" si="0"/>
        <v>111462962.56333333</v>
      </c>
      <c r="K10" s="1283">
        <f t="shared" si="1"/>
        <v>111462962.56333333</v>
      </c>
      <c r="L10" s="1284">
        <f t="shared" si="2"/>
        <v>111462962.56333333</v>
      </c>
      <c r="M10" s="1285" t="s">
        <v>516</v>
      </c>
      <c r="N10" s="1286" t="s">
        <v>1458</v>
      </c>
    </row>
    <row r="11" spans="1:14" ht="64.900000000000006" customHeight="1" x14ac:dyDescent="0.25">
      <c r="A11" s="407">
        <v>48</v>
      </c>
      <c r="B11" s="1274" t="s">
        <v>515</v>
      </c>
      <c r="C11" s="1275" t="s">
        <v>967</v>
      </c>
      <c r="D11" s="1276" t="s">
        <v>968</v>
      </c>
      <c r="E11" s="1277">
        <v>286.39</v>
      </c>
      <c r="F11" s="1278">
        <f>53342.86+18.7</f>
        <v>53361.56</v>
      </c>
      <c r="G11" s="1280">
        <f>167883.45+2761.98</f>
        <v>170645.43000000002</v>
      </c>
      <c r="H11" s="1280">
        <v>14849.49</v>
      </c>
      <c r="I11" s="1281"/>
      <c r="J11" s="1282">
        <f t="shared" si="0"/>
        <v>74764.460000000006</v>
      </c>
      <c r="K11" s="1283">
        <f t="shared" si="1"/>
        <v>74764.460000000006</v>
      </c>
      <c r="L11" s="1284">
        <f t="shared" si="2"/>
        <v>74764.460000000006</v>
      </c>
      <c r="M11" s="1285"/>
      <c r="N11" s="1286"/>
    </row>
    <row r="12" spans="1:14" ht="93.95" customHeight="1" x14ac:dyDescent="0.25">
      <c r="A12" s="407">
        <v>48</v>
      </c>
      <c r="B12" s="1274" t="s">
        <v>515</v>
      </c>
      <c r="C12" s="1275" t="s">
        <v>907</v>
      </c>
      <c r="D12" s="1276" t="s">
        <v>908</v>
      </c>
      <c r="E12" s="1277">
        <f>140922885.45-E11</f>
        <v>140922599.06</v>
      </c>
      <c r="F12" s="1278">
        <f>126948879.68-F11</f>
        <v>126895518.12</v>
      </c>
      <c r="G12" s="1279">
        <f>210707312.34-G11</f>
        <v>210536666.91</v>
      </c>
      <c r="H12" s="1280">
        <v>66520689.880000003</v>
      </c>
      <c r="I12" s="1281"/>
      <c r="J12" s="1282">
        <f t="shared" si="0"/>
        <v>159451594.69666669</v>
      </c>
      <c r="K12" s="1283">
        <f t="shared" si="1"/>
        <v>159451594.69666669</v>
      </c>
      <c r="L12" s="1284">
        <f t="shared" si="2"/>
        <v>159451594.69666669</v>
      </c>
      <c r="M12" s="1285" t="s">
        <v>516</v>
      </c>
      <c r="N12" s="1286" t="s">
        <v>1458</v>
      </c>
    </row>
    <row r="13" spans="1:14" ht="68.650000000000006" customHeight="1" x14ac:dyDescent="0.25">
      <c r="A13" s="407">
        <v>48</v>
      </c>
      <c r="B13" s="1274" t="s">
        <v>515</v>
      </c>
      <c r="C13" s="1275" t="s">
        <v>969</v>
      </c>
      <c r="D13" s="1276" t="s">
        <v>970</v>
      </c>
      <c r="E13" s="1277"/>
      <c r="F13" s="1278">
        <v>35264.81</v>
      </c>
      <c r="G13" s="1279">
        <v>25050.52</v>
      </c>
      <c r="H13" s="1280">
        <v>5621.66</v>
      </c>
      <c r="I13" s="1281"/>
      <c r="J13" s="1282">
        <f t="shared" si="0"/>
        <v>20105.11</v>
      </c>
      <c r="K13" s="1283">
        <f t="shared" si="1"/>
        <v>20105.11</v>
      </c>
      <c r="L13" s="1284">
        <f t="shared" si="2"/>
        <v>20105.11</v>
      </c>
      <c r="M13" s="1285"/>
      <c r="N13" s="1286"/>
    </row>
    <row r="14" spans="1:14" ht="93.2" customHeight="1" x14ac:dyDescent="0.25">
      <c r="A14" s="408">
        <v>48</v>
      </c>
      <c r="B14" s="1274" t="s">
        <v>515</v>
      </c>
      <c r="C14" s="1275" t="s">
        <v>909</v>
      </c>
      <c r="D14" s="1276" t="s">
        <v>910</v>
      </c>
      <c r="E14" s="1277">
        <v>12284799.09</v>
      </c>
      <c r="F14" s="1278">
        <f>12070357.06-F13</f>
        <v>12035092.25</v>
      </c>
      <c r="G14" s="1279">
        <f>13129353.2-G13</f>
        <v>13104302.68</v>
      </c>
      <c r="H14" s="1280">
        <v>4783270.4000000004</v>
      </c>
      <c r="I14" s="1281"/>
      <c r="J14" s="1282">
        <f t="shared" si="0"/>
        <v>12474731.339999998</v>
      </c>
      <c r="K14" s="1283">
        <f t="shared" si="1"/>
        <v>12474731.339999998</v>
      </c>
      <c r="L14" s="1284">
        <f t="shared" si="2"/>
        <v>12474731.339999998</v>
      </c>
      <c r="M14" s="1291" t="s">
        <v>516</v>
      </c>
      <c r="N14" s="1292" t="s">
        <v>1458</v>
      </c>
    </row>
    <row r="15" spans="1:14" ht="94.7" customHeight="1" x14ac:dyDescent="0.25">
      <c r="A15" s="406">
        <v>48</v>
      </c>
      <c r="B15" s="1274" t="s">
        <v>515</v>
      </c>
      <c r="C15" s="1293" t="s">
        <v>972</v>
      </c>
      <c r="D15" s="1276" t="s">
        <v>1459</v>
      </c>
      <c r="E15" s="1287">
        <v>183553.74</v>
      </c>
      <c r="F15" s="1288">
        <v>63288.77</v>
      </c>
      <c r="G15" s="1289">
        <v>5958.01</v>
      </c>
      <c r="H15" s="1294">
        <v>2.5099999999999998</v>
      </c>
      <c r="I15" s="1295"/>
      <c r="J15" s="1282">
        <f t="shared" si="0"/>
        <v>84266.84</v>
      </c>
      <c r="K15" s="1283">
        <f t="shared" si="1"/>
        <v>84266.84</v>
      </c>
      <c r="L15" s="1284">
        <f t="shared" si="2"/>
        <v>84266.84</v>
      </c>
      <c r="M15" s="1296" t="s">
        <v>516</v>
      </c>
      <c r="N15" s="1297" t="s">
        <v>1458</v>
      </c>
    </row>
    <row r="16" spans="1:14" ht="26.1" customHeight="1" x14ac:dyDescent="0.25">
      <c r="A16" s="406">
        <v>48</v>
      </c>
      <c r="B16" s="1298" t="s">
        <v>515</v>
      </c>
      <c r="C16" s="1299" t="s">
        <v>507</v>
      </c>
      <c r="D16" s="1298" t="s">
        <v>1460</v>
      </c>
      <c r="E16" s="1300"/>
      <c r="F16" s="1301">
        <v>0</v>
      </c>
      <c r="G16" s="1302">
        <v>0</v>
      </c>
      <c r="H16" s="1303">
        <v>16640</v>
      </c>
      <c r="I16" s="1304"/>
      <c r="J16" s="1305">
        <f t="shared" si="0"/>
        <v>0</v>
      </c>
      <c r="K16" s="1287">
        <f t="shared" si="1"/>
        <v>0</v>
      </c>
      <c r="L16" s="1289">
        <f t="shared" si="2"/>
        <v>0</v>
      </c>
      <c r="M16" s="1296"/>
      <c r="N16" s="1297"/>
    </row>
    <row r="17" spans="1:19" s="1309" customFormat="1" ht="29.25" customHeight="1" x14ac:dyDescent="0.25">
      <c r="A17" s="1306" t="s">
        <v>45</v>
      </c>
      <c r="B17" s="1306"/>
      <c r="C17" s="1307"/>
      <c r="D17" s="1306"/>
      <c r="E17" s="1308">
        <f t="shared" ref="E17:H17" si="3">SUM(E7:E16)</f>
        <v>360033153.00999999</v>
      </c>
      <c r="F17" s="1308">
        <f t="shared" si="3"/>
        <v>282874806.94999999</v>
      </c>
      <c r="G17" s="1308">
        <f t="shared" si="3"/>
        <v>320481542.56</v>
      </c>
      <c r="H17" s="1308">
        <f t="shared" si="3"/>
        <v>100635400.98</v>
      </c>
      <c r="I17" s="1308"/>
      <c r="J17" s="1308">
        <f>SUM(J7:J16)</f>
        <v>321129834.17333329</v>
      </c>
      <c r="K17" s="1308">
        <f t="shared" ref="K17:L17" si="4">SUM(K7:K16)</f>
        <v>321129834.17333329</v>
      </c>
      <c r="L17" s="1308">
        <f t="shared" si="4"/>
        <v>321129834.17333329</v>
      </c>
      <c r="M17" s="1306"/>
      <c r="N17" s="1306"/>
    </row>
    <row r="18" spans="1:19" x14ac:dyDescent="0.25">
      <c r="A18" s="399" t="s">
        <v>1461</v>
      </c>
      <c r="B18" s="399"/>
      <c r="C18" s="399"/>
    </row>
    <row r="19" spans="1:19" x14ac:dyDescent="0.25">
      <c r="A19" s="399" t="s">
        <v>1462</v>
      </c>
      <c r="B19" s="399"/>
      <c r="C19" s="399"/>
    </row>
    <row r="21" spans="1:19" s="401" customFormat="1" ht="25.5" customHeight="1" x14ac:dyDescent="0.25">
      <c r="A21" s="2407" t="s">
        <v>517</v>
      </c>
      <c r="B21" s="2407"/>
      <c r="C21" s="2407"/>
      <c r="D21" s="2407"/>
      <c r="E21" s="2407"/>
      <c r="F21" s="2407"/>
      <c r="G21" s="2407"/>
      <c r="H21" s="2407"/>
      <c r="I21" s="2407"/>
      <c r="J21" s="1310"/>
      <c r="K21" s="1310"/>
      <c r="L21" s="1310"/>
      <c r="R21" s="400"/>
      <c r="S21" s="400"/>
    </row>
    <row r="22" spans="1:19" s="401" customFormat="1" ht="24" customHeight="1" x14ac:dyDescent="0.25">
      <c r="A22" s="2407" t="s">
        <v>518</v>
      </c>
      <c r="B22" s="2407"/>
      <c r="C22" s="2407"/>
      <c r="D22" s="2407"/>
      <c r="E22" s="2407"/>
      <c r="F22" s="2407"/>
      <c r="G22" s="2407"/>
      <c r="H22" s="2407"/>
      <c r="I22" s="2407"/>
      <c r="J22" s="2407"/>
      <c r="K22" s="1310"/>
      <c r="L22" s="1310"/>
      <c r="R22" s="400"/>
      <c r="S22" s="400"/>
    </row>
    <row r="23" spans="1:19" s="401" customFormat="1" ht="31.5" customHeight="1" x14ac:dyDescent="0.25">
      <c r="A23" s="2408" t="s">
        <v>519</v>
      </c>
      <c r="B23" s="2408"/>
      <c r="C23" s="2408"/>
      <c r="D23" s="2408"/>
      <c r="E23" s="2408"/>
      <c r="F23" s="2408"/>
      <c r="G23" s="2408"/>
      <c r="H23" s="2408"/>
      <c r="I23" s="2408"/>
      <c r="J23" s="1310"/>
      <c r="K23" s="1310"/>
      <c r="L23" s="1310"/>
      <c r="R23" s="400"/>
      <c r="S23" s="400"/>
    </row>
    <row r="25" spans="1:19" ht="40.5" customHeight="1" x14ac:dyDescent="0.25">
      <c r="A25" s="2484" t="s">
        <v>1463</v>
      </c>
      <c r="B25" s="2484"/>
      <c r="C25" s="2484"/>
      <c r="D25" s="2484"/>
      <c r="E25" s="2484"/>
      <c r="F25" s="2484"/>
      <c r="G25" s="2484"/>
      <c r="H25" s="2484"/>
      <c r="I25" s="2484"/>
      <c r="J25" s="2484"/>
      <c r="K25" s="2484"/>
      <c r="L25" s="2484"/>
      <c r="M25" s="2484"/>
      <c r="N25" s="2484"/>
    </row>
    <row r="27" spans="1:19" ht="30.75" customHeight="1" x14ac:dyDescent="0.25">
      <c r="A27" s="2484" t="s">
        <v>1464</v>
      </c>
      <c r="B27" s="2484"/>
      <c r="C27" s="2484"/>
      <c r="D27" s="2484"/>
      <c r="E27" s="2484"/>
      <c r="F27" s="2484"/>
      <c r="G27" s="2484"/>
      <c r="H27" s="2484"/>
      <c r="I27" s="2484"/>
      <c r="J27" s="2484"/>
      <c r="K27" s="2484"/>
      <c r="L27" s="2484"/>
      <c r="M27" s="2484"/>
      <c r="N27" s="2484"/>
    </row>
  </sheetData>
  <mergeCells count="17">
    <mergeCell ref="M4:M5"/>
    <mergeCell ref="A2:N2"/>
    <mergeCell ref="A3:N3"/>
    <mergeCell ref="A23:I23"/>
    <mergeCell ref="A25:N25"/>
    <mergeCell ref="A27:N27"/>
    <mergeCell ref="I4:I5"/>
    <mergeCell ref="J4:L4"/>
    <mergeCell ref="N4:N5"/>
    <mergeCell ref="A21:I21"/>
    <mergeCell ref="A22:J22"/>
    <mergeCell ref="A4:A5"/>
    <mergeCell ref="B4:B5"/>
    <mergeCell ref="C4:C5"/>
    <mergeCell ref="D4:D5"/>
    <mergeCell ref="E4:G4"/>
    <mergeCell ref="H4:H5"/>
  </mergeCells>
  <printOptions horizontalCentered="1" verticalCentered="1"/>
  <pageMargins left="0.78740157480314965" right="0.19685039370078741" top="0.51181102362204722" bottom="0.55118110236220474" header="0.51181102362204722" footer="0.51181102362204722"/>
  <pageSetup paperSize="9" scale="51" orientation="landscape" horizontalDpi="300" verticalDpi="30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4"/>
  <sheetViews>
    <sheetView topLeftCell="G1" zoomScaleNormal="100" zoomScaleSheetLayoutView="118" workbookViewId="0">
      <selection activeCell="K12" sqref="K12"/>
    </sheetView>
  </sheetViews>
  <sheetFormatPr defaultColWidth="61" defaultRowHeight="15.75" x14ac:dyDescent="0.25"/>
  <cols>
    <col min="1" max="1" width="11.85546875" style="28" customWidth="1"/>
    <col min="2" max="2" width="15.7109375" style="28" customWidth="1"/>
    <col min="3" max="3" width="28.5703125" style="28" customWidth="1"/>
    <col min="4" max="4" width="34.710937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40.85546875" style="28" customWidth="1"/>
    <col min="18" max="18" width="33.140625"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490" t="s">
        <v>133</v>
      </c>
      <c r="C4" s="2303" t="s">
        <v>134</v>
      </c>
      <c r="D4" s="2305" t="s">
        <v>36</v>
      </c>
      <c r="E4" s="2349" t="s">
        <v>511</v>
      </c>
      <c r="F4" s="2350"/>
      <c r="G4" s="2350"/>
      <c r="H4" s="2351"/>
      <c r="I4" s="2349" t="s">
        <v>971</v>
      </c>
      <c r="J4" s="2350"/>
      <c r="K4" s="2350"/>
      <c r="L4" s="2351"/>
      <c r="M4" s="2349" t="s">
        <v>1292</v>
      </c>
      <c r="N4" s="2350"/>
      <c r="O4" s="2350"/>
      <c r="P4" s="2351"/>
      <c r="Q4" s="2492" t="s">
        <v>509</v>
      </c>
      <c r="R4" s="2309" t="s">
        <v>510</v>
      </c>
    </row>
    <row r="5" spans="1:19" ht="45" customHeight="1" thickBot="1" x14ac:dyDescent="0.3">
      <c r="A5" s="2300"/>
      <c r="B5" s="2491"/>
      <c r="C5" s="2304"/>
      <c r="D5" s="2306"/>
      <c r="E5" s="1064" t="s">
        <v>152</v>
      </c>
      <c r="F5" s="91" t="s">
        <v>153</v>
      </c>
      <c r="G5" s="29" t="s">
        <v>136</v>
      </c>
      <c r="H5" s="92" t="s">
        <v>154</v>
      </c>
      <c r="I5" s="1064" t="s">
        <v>152</v>
      </c>
      <c r="J5" s="29" t="s">
        <v>153</v>
      </c>
      <c r="K5" s="1064" t="s">
        <v>136</v>
      </c>
      <c r="L5" s="92" t="s">
        <v>154</v>
      </c>
      <c r="M5" s="1064" t="s">
        <v>152</v>
      </c>
      <c r="N5" s="29" t="s">
        <v>153</v>
      </c>
      <c r="O5" s="1064" t="s">
        <v>136</v>
      </c>
      <c r="P5" s="654" t="s">
        <v>154</v>
      </c>
      <c r="Q5" s="2493"/>
      <c r="R5" s="2310"/>
    </row>
    <row r="6" spans="1:19" s="46" customFormat="1" ht="15.95" customHeight="1" thickBot="1" x14ac:dyDescent="0.3">
      <c r="A6" s="32">
        <v>1</v>
      </c>
      <c r="B6" s="1311">
        <v>2</v>
      </c>
      <c r="C6" s="32">
        <v>3</v>
      </c>
      <c r="D6" s="43">
        <v>4</v>
      </c>
      <c r="E6" s="44">
        <v>5</v>
      </c>
      <c r="F6" s="32">
        <v>6</v>
      </c>
      <c r="G6" s="32">
        <v>7</v>
      </c>
      <c r="H6" s="45" t="s">
        <v>155</v>
      </c>
      <c r="I6" s="31">
        <v>9</v>
      </c>
      <c r="J6" s="32">
        <v>10</v>
      </c>
      <c r="K6" s="32">
        <v>11</v>
      </c>
      <c r="L6" s="32" t="s">
        <v>156</v>
      </c>
      <c r="M6" s="31">
        <v>13</v>
      </c>
      <c r="N6" s="32">
        <v>14</v>
      </c>
      <c r="O6" s="32">
        <v>15</v>
      </c>
      <c r="P6" s="93" t="s">
        <v>157</v>
      </c>
      <c r="Q6" s="1312">
        <v>17</v>
      </c>
      <c r="R6" s="67">
        <v>18</v>
      </c>
    </row>
    <row r="7" spans="1:19" ht="279" customHeight="1" x14ac:dyDescent="0.25">
      <c r="A7" s="1313" t="s">
        <v>1036</v>
      </c>
      <c r="B7" s="1314" t="s">
        <v>1037</v>
      </c>
      <c r="C7" s="48" t="s">
        <v>975</v>
      </c>
      <c r="D7" s="1314" t="s">
        <v>1465</v>
      </c>
      <c r="E7" s="50">
        <v>4000</v>
      </c>
      <c r="F7" s="48">
        <v>6</v>
      </c>
      <c r="G7" s="48">
        <v>-1</v>
      </c>
      <c r="H7" s="202">
        <v>20000</v>
      </c>
      <c r="I7" s="50">
        <v>4000</v>
      </c>
      <c r="J7" s="48">
        <v>7</v>
      </c>
      <c r="K7" s="48">
        <v>-1</v>
      </c>
      <c r="L7" s="202">
        <v>24000</v>
      </c>
      <c r="M7" s="50">
        <v>4000</v>
      </c>
      <c r="N7" s="48">
        <v>7</v>
      </c>
      <c r="O7" s="1315">
        <v>-1</v>
      </c>
      <c r="P7" s="202">
        <v>24000</v>
      </c>
      <c r="Q7" s="1316" t="s">
        <v>1466</v>
      </c>
      <c r="R7" s="1317" t="s">
        <v>1467</v>
      </c>
    </row>
    <row r="8" spans="1:19" ht="15.95" customHeight="1" x14ac:dyDescent="0.25">
      <c r="A8" s="94"/>
      <c r="B8" s="94"/>
      <c r="C8" s="48"/>
      <c r="D8" s="49"/>
      <c r="E8" s="50"/>
      <c r="F8" s="48"/>
      <c r="G8" s="48"/>
      <c r="H8" s="49"/>
      <c r="I8" s="50"/>
      <c r="J8" s="48"/>
      <c r="K8" s="48"/>
      <c r="L8" s="49"/>
      <c r="M8" s="50"/>
      <c r="N8" s="48"/>
      <c r="O8" s="1195"/>
      <c r="P8" s="47"/>
      <c r="Q8" s="161"/>
      <c r="R8" s="1142"/>
    </row>
    <row r="9" spans="1:19" ht="15.95" customHeight="1" thickBot="1" x14ac:dyDescent="0.3">
      <c r="A9" s="51"/>
      <c r="B9" s="51"/>
      <c r="C9" s="40"/>
      <c r="D9" s="41"/>
      <c r="E9" s="52"/>
      <c r="F9" s="40"/>
      <c r="G9" s="40"/>
      <c r="H9" s="41"/>
      <c r="I9" s="52"/>
      <c r="J9" s="40"/>
      <c r="K9" s="40"/>
      <c r="L9" s="41"/>
      <c r="M9" s="52"/>
      <c r="N9" s="40"/>
      <c r="O9" s="40"/>
      <c r="P9" s="54"/>
      <c r="Q9" s="162"/>
      <c r="R9" s="163"/>
    </row>
    <row r="10" spans="1:19" ht="12" customHeight="1" x14ac:dyDescent="0.25"/>
    <row r="11" spans="1:19" x14ac:dyDescent="0.25">
      <c r="A11" s="39" t="s">
        <v>142</v>
      </c>
      <c r="B11" s="2494" t="s">
        <v>1468</v>
      </c>
      <c r="C11" s="2494"/>
    </row>
    <row r="12" spans="1:19" x14ac:dyDescent="0.25">
      <c r="A12" s="39" t="s">
        <v>143</v>
      </c>
      <c r="B12" s="39"/>
      <c r="C12" s="39" t="s">
        <v>1469</v>
      </c>
    </row>
    <row r="13" spans="1:19" s="96" customFormat="1" ht="25.5" customHeight="1" x14ac:dyDescent="0.25">
      <c r="A13" s="2295" t="s">
        <v>517</v>
      </c>
      <c r="B13" s="2295"/>
      <c r="C13" s="2295"/>
      <c r="D13" s="2295"/>
      <c r="E13" s="2295"/>
      <c r="F13" s="2295"/>
      <c r="G13" s="2295"/>
      <c r="H13" s="2295"/>
      <c r="Q13" s="28"/>
      <c r="R13" s="28"/>
    </row>
    <row r="14" spans="1:19" s="96" customFormat="1" ht="31.5" customHeight="1" x14ac:dyDescent="0.25">
      <c r="A14" s="2296" t="s">
        <v>1015</v>
      </c>
      <c r="B14" s="2296"/>
      <c r="C14" s="2296"/>
      <c r="D14" s="2296"/>
      <c r="E14" s="2296"/>
      <c r="F14" s="2296"/>
      <c r="G14" s="2296"/>
      <c r="H14" s="2296"/>
      <c r="Q14" s="28"/>
      <c r="R14" s="28"/>
    </row>
  </sheetData>
  <customSheetViews>
    <customSheetView guid="{4FAA2782-85AC-4DBD-92C6-A3C3B6642B69}" fitToPage="1">
      <selection activeCell="G13" sqref="G13"/>
      <pageMargins left="0.78740157480314965" right="0.19685039370078741" top="0.51181102362204722" bottom="0.55118110236220474" header="0.51181102362204722" footer="0.51181102362204722"/>
      <printOptions horizontalCentered="1" verticalCentered="1"/>
      <pageSetup paperSize="9" scale="47" orientation="landscape" r:id="rId1"/>
      <headerFooter alignWithMargins="0"/>
    </customSheetView>
    <customSheetView guid="{934F907A-8EE9-43F9-9508-E1908F40F5F2}" fitToPage="1">
      <selection activeCell="G13" sqref="G13"/>
      <pageMargins left="0.78740157480314965" right="0.19685039370078741" top="0.51181102362204722" bottom="0.55118110236220474" header="0.51181102362204722" footer="0.51181102362204722"/>
      <printOptions horizontalCentered="1" verticalCentered="1"/>
      <pageSetup paperSize="9" scale="47" orientation="landscape" r:id="rId2"/>
      <headerFooter alignWithMargins="0"/>
    </customSheetView>
  </customSheetViews>
  <mergeCells count="14">
    <mergeCell ref="A13:H13"/>
    <mergeCell ref="A14:H14"/>
    <mergeCell ref="R4:R5"/>
    <mergeCell ref="A2:R2"/>
    <mergeCell ref="A3:R3"/>
    <mergeCell ref="A4:A5"/>
    <mergeCell ref="B4:B5"/>
    <mergeCell ref="C4:C5"/>
    <mergeCell ref="D4:D5"/>
    <mergeCell ref="E4:H4"/>
    <mergeCell ref="I4:L4"/>
    <mergeCell ref="M4:P4"/>
    <mergeCell ref="Q4:Q5"/>
    <mergeCell ref="B11:C11"/>
  </mergeCells>
  <printOptions horizontalCentered="1" verticalCentered="1"/>
  <pageMargins left="0.78740157480314965" right="0.19685039370078741" top="0.51181102362204722" bottom="0.55118110236220474" header="0.51181102362204722" footer="0.51181102362204722"/>
  <pageSetup paperSize="9" scale="39" orientation="landscape"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4"/>
  <sheetViews>
    <sheetView topLeftCell="E1" zoomScale="75" zoomScaleNormal="75" zoomScaleSheetLayoutView="118" workbookViewId="0">
      <selection activeCell="O8" sqref="O8"/>
    </sheetView>
  </sheetViews>
  <sheetFormatPr defaultColWidth="61" defaultRowHeight="15.75" x14ac:dyDescent="0.25"/>
  <cols>
    <col min="1" max="1" width="11.85546875" style="28" customWidth="1"/>
    <col min="2" max="2" width="14.85546875" style="28" customWidth="1"/>
    <col min="3" max="3" width="19" style="28" customWidth="1"/>
    <col min="4" max="4" width="19.4257812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20.28515625" style="28" customWidth="1"/>
    <col min="18" max="18" width="19.85546875"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348"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9" ht="45" customHeight="1" thickBot="1" x14ac:dyDescent="0.3">
      <c r="A5" s="2300"/>
      <c r="B5" s="2300"/>
      <c r="C5" s="2304"/>
      <c r="D5" s="2306"/>
      <c r="E5" s="1064" t="s">
        <v>152</v>
      </c>
      <c r="F5" s="91" t="s">
        <v>153</v>
      </c>
      <c r="G5" s="29" t="s">
        <v>136</v>
      </c>
      <c r="H5" s="92" t="s">
        <v>154</v>
      </c>
      <c r="I5" s="1064" t="s">
        <v>152</v>
      </c>
      <c r="J5" s="29" t="s">
        <v>153</v>
      </c>
      <c r="K5" s="1064" t="s">
        <v>136</v>
      </c>
      <c r="L5" s="92" t="s">
        <v>154</v>
      </c>
      <c r="M5" s="1064" t="s">
        <v>152</v>
      </c>
      <c r="N5" s="29" t="s">
        <v>153</v>
      </c>
      <c r="O5" s="1064" t="s">
        <v>136</v>
      </c>
      <c r="P5" s="654" t="s">
        <v>154</v>
      </c>
      <c r="Q5" s="2317"/>
      <c r="R5" s="2310"/>
    </row>
    <row r="6" spans="1:19" s="46" customFormat="1" ht="15.95" customHeight="1" thickBot="1" x14ac:dyDescent="0.3">
      <c r="A6" s="32">
        <v>1</v>
      </c>
      <c r="B6" s="32">
        <v>2</v>
      </c>
      <c r="C6" s="32">
        <v>3</v>
      </c>
      <c r="D6" s="43">
        <v>4</v>
      </c>
      <c r="E6" s="44">
        <v>5</v>
      </c>
      <c r="F6" s="32">
        <v>6</v>
      </c>
      <c r="G6" s="32">
        <v>7</v>
      </c>
      <c r="H6" s="45" t="s">
        <v>155</v>
      </c>
      <c r="I6" s="31">
        <v>9</v>
      </c>
      <c r="J6" s="32">
        <v>10</v>
      </c>
      <c r="K6" s="32">
        <v>11</v>
      </c>
      <c r="L6" s="32" t="s">
        <v>156</v>
      </c>
      <c r="M6" s="31">
        <v>13</v>
      </c>
      <c r="N6" s="32">
        <v>14</v>
      </c>
      <c r="O6" s="32">
        <v>15</v>
      </c>
      <c r="P6" s="93" t="s">
        <v>157</v>
      </c>
      <c r="Q6" s="38">
        <v>17</v>
      </c>
      <c r="R6" s="67">
        <v>18</v>
      </c>
    </row>
    <row r="7" spans="1:19" ht="264.75" customHeight="1" x14ac:dyDescent="0.25">
      <c r="A7" s="1318">
        <v>106</v>
      </c>
      <c r="B7" s="1318" t="s">
        <v>766</v>
      </c>
      <c r="C7" s="1319">
        <v>1160112101001140</v>
      </c>
      <c r="D7" s="1320" t="s">
        <v>767</v>
      </c>
      <c r="E7" s="1321">
        <v>12400</v>
      </c>
      <c r="F7" s="1322">
        <v>70</v>
      </c>
      <c r="G7" s="1323">
        <v>202000</v>
      </c>
      <c r="H7" s="1918">
        <v>1070000</v>
      </c>
      <c r="I7" s="1321">
        <v>12400</v>
      </c>
      <c r="J7" s="1322">
        <v>70</v>
      </c>
      <c r="K7" s="1323">
        <v>202000</v>
      </c>
      <c r="L7" s="1918">
        <v>1070000</v>
      </c>
      <c r="M7" s="1321">
        <v>12400</v>
      </c>
      <c r="N7" s="1322">
        <v>70</v>
      </c>
      <c r="O7" s="1323">
        <v>202000</v>
      </c>
      <c r="P7" s="1918">
        <v>1070000</v>
      </c>
      <c r="Q7" s="1324" t="s">
        <v>1470</v>
      </c>
      <c r="R7" s="1325" t="s">
        <v>1471</v>
      </c>
    </row>
    <row r="8" spans="1:19" ht="284.25" customHeight="1" x14ac:dyDescent="0.25">
      <c r="A8" s="851">
        <v>106</v>
      </c>
      <c r="B8" s="851" t="s">
        <v>766</v>
      </c>
      <c r="C8" s="1319">
        <v>1160112101007140</v>
      </c>
      <c r="D8" s="1320" t="s">
        <v>1472</v>
      </c>
      <c r="E8" s="1321">
        <v>500000</v>
      </c>
      <c r="F8" s="1322">
        <v>150</v>
      </c>
      <c r="G8" s="1323">
        <v>15000000</v>
      </c>
      <c r="H8" s="1918">
        <v>90000000</v>
      </c>
      <c r="I8" s="1321">
        <v>500000</v>
      </c>
      <c r="J8" s="1322">
        <v>150</v>
      </c>
      <c r="K8" s="1323">
        <v>15000000</v>
      </c>
      <c r="L8" s="1918">
        <v>90000000</v>
      </c>
      <c r="M8" s="1321">
        <v>500000</v>
      </c>
      <c r="N8" s="1322">
        <v>150</v>
      </c>
      <c r="O8" s="1323">
        <v>15000000</v>
      </c>
      <c r="P8" s="1918">
        <v>90000000</v>
      </c>
      <c r="Q8" s="1324" t="s">
        <v>1473</v>
      </c>
      <c r="R8" s="754" t="s">
        <v>1474</v>
      </c>
    </row>
    <row r="9" spans="1:19" ht="15.95" customHeight="1" thickBot="1" x14ac:dyDescent="0.3">
      <c r="A9" s="51"/>
      <c r="B9" s="51"/>
      <c r="C9" s="40"/>
      <c r="D9" s="41"/>
      <c r="E9" s="52"/>
      <c r="F9" s="40"/>
      <c r="G9" s="40"/>
      <c r="H9" s="41"/>
      <c r="I9" s="52"/>
      <c r="J9" s="40"/>
      <c r="K9" s="40"/>
      <c r="L9" s="41"/>
      <c r="M9" s="52"/>
      <c r="N9" s="40"/>
      <c r="O9" s="40"/>
      <c r="P9" s="54"/>
      <c r="Q9" s="162"/>
      <c r="R9" s="163"/>
    </row>
    <row r="10" spans="1:19" ht="12" customHeight="1" x14ac:dyDescent="0.25"/>
    <row r="11" spans="1:19" x14ac:dyDescent="0.25">
      <c r="A11" s="1326" t="s">
        <v>142</v>
      </c>
      <c r="B11" s="1326" t="s">
        <v>1123</v>
      </c>
      <c r="C11" s="1326"/>
    </row>
    <row r="12" spans="1:19" x14ac:dyDescent="0.25">
      <c r="A12" s="1326" t="s">
        <v>143</v>
      </c>
      <c r="B12" s="1326" t="s">
        <v>1124</v>
      </c>
      <c r="C12" s="1326"/>
    </row>
    <row r="13" spans="1:19" s="96" customFormat="1" ht="25.5" customHeight="1" x14ac:dyDescent="0.25">
      <c r="A13" s="2295" t="s">
        <v>517</v>
      </c>
      <c r="B13" s="2295"/>
      <c r="C13" s="2295"/>
      <c r="D13" s="2295"/>
      <c r="E13" s="2295"/>
      <c r="F13" s="2295"/>
      <c r="G13" s="2295"/>
      <c r="H13" s="2295"/>
      <c r="Q13" s="28"/>
      <c r="R13" s="28"/>
    </row>
    <row r="14" spans="1:19" s="96" customFormat="1" ht="31.5" customHeight="1" x14ac:dyDescent="0.25">
      <c r="A14" s="2296" t="s">
        <v>1015</v>
      </c>
      <c r="B14" s="2296"/>
      <c r="C14" s="2296"/>
      <c r="D14" s="2296"/>
      <c r="E14" s="2296"/>
      <c r="F14" s="2296"/>
      <c r="G14" s="2296"/>
      <c r="H14" s="2296"/>
      <c r="Q14" s="28"/>
      <c r="R14" s="28"/>
    </row>
  </sheetData>
  <mergeCells count="13">
    <mergeCell ref="A2:R2"/>
    <mergeCell ref="A13:H13"/>
    <mergeCell ref="A14:H14"/>
    <mergeCell ref="A3:R3"/>
    <mergeCell ref="E4:H4"/>
    <mergeCell ref="I4:L4"/>
    <mergeCell ref="M4:P4"/>
    <mergeCell ref="Q4:Q5"/>
    <mergeCell ref="R4:R5"/>
    <mergeCell ref="A4:A5"/>
    <mergeCell ref="B4:B5"/>
    <mergeCell ref="C4:C5"/>
    <mergeCell ref="D4:D5"/>
  </mergeCells>
  <printOptions horizontalCentered="1" verticalCentered="1"/>
  <pageMargins left="0.78740157480314965" right="0.19685039370078741" top="0.51181102362204722" bottom="0.55118110236220474" header="0.51181102362204722" footer="0.51181102362204722"/>
  <pageSetup paperSize="9" scale="64"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2"/>
  <sheetViews>
    <sheetView topLeftCell="F1" zoomScaleNormal="100" zoomScaleSheetLayoutView="118" workbookViewId="0">
      <selection activeCell="K10" sqref="K10"/>
    </sheetView>
  </sheetViews>
  <sheetFormatPr defaultColWidth="61" defaultRowHeight="15.75" x14ac:dyDescent="0.25"/>
  <cols>
    <col min="1" max="1" width="11.85546875" style="28" customWidth="1"/>
    <col min="2" max="2" width="14.85546875" style="28" customWidth="1"/>
    <col min="3" max="3" width="19" style="28" customWidth="1"/>
    <col min="4" max="4" width="19.4257812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9.28515625" style="28" customWidth="1"/>
    <col min="16" max="16" width="16.42578125" style="28" customWidth="1"/>
    <col min="17" max="17" width="20.28515625" style="28" customWidth="1"/>
    <col min="18" max="18" width="19.85546875"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348"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9" ht="45" customHeight="1" thickBot="1" x14ac:dyDescent="0.3">
      <c r="A5" s="2300"/>
      <c r="B5" s="2300"/>
      <c r="C5" s="2304"/>
      <c r="D5" s="2306"/>
      <c r="E5" s="1064" t="s">
        <v>152</v>
      </c>
      <c r="F5" s="91" t="s">
        <v>153</v>
      </c>
      <c r="G5" s="29" t="s">
        <v>136</v>
      </c>
      <c r="H5" s="92" t="s">
        <v>154</v>
      </c>
      <c r="I5" s="1064" t="s">
        <v>152</v>
      </c>
      <c r="J5" s="29" t="s">
        <v>153</v>
      </c>
      <c r="K5" s="1064" t="s">
        <v>136</v>
      </c>
      <c r="L5" s="92" t="s">
        <v>154</v>
      </c>
      <c r="M5" s="1064" t="s">
        <v>152</v>
      </c>
      <c r="N5" s="29" t="s">
        <v>153</v>
      </c>
      <c r="O5" s="1064" t="s">
        <v>136</v>
      </c>
      <c r="P5" s="654" t="s">
        <v>154</v>
      </c>
      <c r="Q5" s="2317"/>
      <c r="R5" s="2310"/>
    </row>
    <row r="6" spans="1:19" s="46" customFormat="1" ht="15.95" customHeight="1" thickBot="1" x14ac:dyDescent="0.3">
      <c r="A6" s="32">
        <v>1</v>
      </c>
      <c r="B6" s="32">
        <v>2</v>
      </c>
      <c r="C6" s="32">
        <v>3</v>
      </c>
      <c r="D6" s="43">
        <v>4</v>
      </c>
      <c r="E6" s="44">
        <v>5</v>
      </c>
      <c r="F6" s="32">
        <v>6</v>
      </c>
      <c r="G6" s="32">
        <v>7</v>
      </c>
      <c r="H6" s="45" t="s">
        <v>155</v>
      </c>
      <c r="I6" s="31">
        <v>9</v>
      </c>
      <c r="J6" s="32">
        <v>10</v>
      </c>
      <c r="K6" s="32">
        <v>11</v>
      </c>
      <c r="L6" s="32" t="s">
        <v>156</v>
      </c>
      <c r="M6" s="31">
        <v>13</v>
      </c>
      <c r="N6" s="32">
        <v>14</v>
      </c>
      <c r="O6" s="32">
        <v>15</v>
      </c>
      <c r="P6" s="93" t="s">
        <v>157</v>
      </c>
      <c r="Q6" s="38">
        <v>17</v>
      </c>
      <c r="R6" s="67">
        <v>18</v>
      </c>
    </row>
    <row r="7" spans="1:19" s="79" customFormat="1" ht="295.5" customHeight="1" x14ac:dyDescent="0.2">
      <c r="A7" s="847">
        <v>180</v>
      </c>
      <c r="B7" s="1318" t="s">
        <v>1125</v>
      </c>
      <c r="C7" s="1327" t="s">
        <v>301</v>
      </c>
      <c r="D7" s="516" t="s">
        <v>386</v>
      </c>
      <c r="E7" s="1328">
        <v>500</v>
      </c>
      <c r="F7" s="1329">
        <v>4</v>
      </c>
      <c r="G7" s="1329"/>
      <c r="H7" s="1919">
        <f>E7*F7</f>
        <v>2000</v>
      </c>
      <c r="I7" s="1328">
        <v>500</v>
      </c>
      <c r="J7" s="1329">
        <v>4</v>
      </c>
      <c r="K7" s="1329"/>
      <c r="L7" s="1919">
        <v>2000</v>
      </c>
      <c r="M7" s="1328">
        <v>500</v>
      </c>
      <c r="N7" s="1329">
        <v>4</v>
      </c>
      <c r="O7" s="848"/>
      <c r="P7" s="1919">
        <v>2000</v>
      </c>
      <c r="Q7" s="1330"/>
      <c r="R7" s="1331"/>
    </row>
    <row r="8" spans="1:19" ht="12" customHeight="1" x14ac:dyDescent="0.25"/>
    <row r="9" spans="1:19" s="205" customFormat="1" x14ac:dyDescent="0.25">
      <c r="A9" s="205" t="s">
        <v>923</v>
      </c>
    </row>
    <row r="10" spans="1:19" s="205" customFormat="1" x14ac:dyDescent="0.25">
      <c r="A10" s="205" t="s">
        <v>1126</v>
      </c>
    </row>
    <row r="11" spans="1:19" s="96" customFormat="1" ht="25.5" customHeight="1" x14ac:dyDescent="0.25">
      <c r="A11" s="2295" t="s">
        <v>517</v>
      </c>
      <c r="B11" s="2295"/>
      <c r="C11" s="2295"/>
      <c r="D11" s="2295"/>
      <c r="E11" s="2295"/>
      <c r="F11" s="2295"/>
      <c r="G11" s="2295"/>
      <c r="H11" s="2295"/>
      <c r="Q11" s="28"/>
      <c r="R11" s="28"/>
    </row>
    <row r="12" spans="1:19" s="96" customFormat="1" ht="31.5" customHeight="1" x14ac:dyDescent="0.25">
      <c r="A12" s="2296" t="s">
        <v>1015</v>
      </c>
      <c r="B12" s="2296"/>
      <c r="C12" s="2296"/>
      <c r="D12" s="2296"/>
      <c r="E12" s="2296"/>
      <c r="F12" s="2296"/>
      <c r="G12" s="2296"/>
      <c r="H12" s="2296"/>
      <c r="Q12" s="28"/>
      <c r="R12" s="28"/>
    </row>
  </sheetData>
  <mergeCells count="13">
    <mergeCell ref="R4:R5"/>
    <mergeCell ref="A11:H11"/>
    <mergeCell ref="A12:H12"/>
    <mergeCell ref="A2:R2"/>
    <mergeCell ref="A3:R3"/>
    <mergeCell ref="A4:A5"/>
    <mergeCell ref="B4:B5"/>
    <mergeCell ref="C4:C5"/>
    <mergeCell ref="D4:D5"/>
    <mergeCell ref="E4:H4"/>
    <mergeCell ref="I4:L4"/>
    <mergeCell ref="M4:P4"/>
    <mergeCell ref="Q4:Q5"/>
  </mergeCells>
  <printOptions horizontalCentered="1" verticalCentered="1"/>
  <pageMargins left="0.78740157480314965" right="0.19685039370078741" top="0.51181102362204722" bottom="0.55118110236220474" header="0.51181102362204722" footer="0.51181102362204722"/>
  <pageSetup paperSize="9" scale="47"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9"/>
  <sheetViews>
    <sheetView workbookViewId="0">
      <selection activeCell="E24" sqref="E24"/>
    </sheetView>
  </sheetViews>
  <sheetFormatPr defaultRowHeight="15" x14ac:dyDescent="0.25"/>
  <cols>
    <col min="1" max="1" width="43.42578125" style="1554" customWidth="1"/>
    <col min="2" max="2" width="9.140625" style="1554"/>
    <col min="3" max="3" width="15.42578125" style="1554" customWidth="1"/>
    <col min="4" max="4" width="14.28515625" style="1554" customWidth="1"/>
    <col min="5" max="5" width="14.85546875" style="1554" customWidth="1"/>
    <col min="6" max="6" width="15.140625" style="1554" customWidth="1"/>
    <col min="7" max="256" width="9.140625" style="1554"/>
    <col min="257" max="257" width="43.42578125" style="1554" customWidth="1"/>
    <col min="258" max="258" width="9.140625" style="1554"/>
    <col min="259" max="259" width="15.42578125" style="1554" customWidth="1"/>
    <col min="260" max="260" width="14.28515625" style="1554" customWidth="1"/>
    <col min="261" max="261" width="14.85546875" style="1554" customWidth="1"/>
    <col min="262" max="262" width="15.140625" style="1554" customWidth="1"/>
    <col min="263" max="512" width="9.140625" style="1554"/>
    <col min="513" max="513" width="43.42578125" style="1554" customWidth="1"/>
    <col min="514" max="514" width="9.140625" style="1554"/>
    <col min="515" max="515" width="15.42578125" style="1554" customWidth="1"/>
    <col min="516" max="516" width="14.28515625" style="1554" customWidth="1"/>
    <col min="517" max="517" width="14.85546875" style="1554" customWidth="1"/>
    <col min="518" max="518" width="15.140625" style="1554" customWidth="1"/>
    <col min="519" max="768" width="9.140625" style="1554"/>
    <col min="769" max="769" width="43.42578125" style="1554" customWidth="1"/>
    <col min="770" max="770" width="9.140625" style="1554"/>
    <col min="771" max="771" width="15.42578125" style="1554" customWidth="1"/>
    <col min="772" max="772" width="14.28515625" style="1554" customWidth="1"/>
    <col min="773" max="773" width="14.85546875" style="1554" customWidth="1"/>
    <col min="774" max="774" width="15.140625" style="1554" customWidth="1"/>
    <col min="775" max="1024" width="9.140625" style="1554"/>
    <col min="1025" max="1025" width="43.42578125" style="1554" customWidth="1"/>
    <col min="1026" max="1026" width="9.140625" style="1554"/>
    <col min="1027" max="1027" width="15.42578125" style="1554" customWidth="1"/>
    <col min="1028" max="1028" width="14.28515625" style="1554" customWidth="1"/>
    <col min="1029" max="1029" width="14.85546875" style="1554" customWidth="1"/>
    <col min="1030" max="1030" width="15.140625" style="1554" customWidth="1"/>
    <col min="1031" max="1280" width="9.140625" style="1554"/>
    <col min="1281" max="1281" width="43.42578125" style="1554" customWidth="1"/>
    <col min="1282" max="1282" width="9.140625" style="1554"/>
    <col min="1283" max="1283" width="15.42578125" style="1554" customWidth="1"/>
    <col min="1284" max="1284" width="14.28515625" style="1554" customWidth="1"/>
    <col min="1285" max="1285" width="14.85546875" style="1554" customWidth="1"/>
    <col min="1286" max="1286" width="15.140625" style="1554" customWidth="1"/>
    <col min="1287" max="1536" width="9.140625" style="1554"/>
    <col min="1537" max="1537" width="43.42578125" style="1554" customWidth="1"/>
    <col min="1538" max="1538" width="9.140625" style="1554"/>
    <col min="1539" max="1539" width="15.42578125" style="1554" customWidth="1"/>
    <col min="1540" max="1540" width="14.28515625" style="1554" customWidth="1"/>
    <col min="1541" max="1541" width="14.85546875" style="1554" customWidth="1"/>
    <col min="1542" max="1542" width="15.140625" style="1554" customWidth="1"/>
    <col min="1543" max="1792" width="9.140625" style="1554"/>
    <col min="1793" max="1793" width="43.42578125" style="1554" customWidth="1"/>
    <col min="1794" max="1794" width="9.140625" style="1554"/>
    <col min="1795" max="1795" width="15.42578125" style="1554" customWidth="1"/>
    <col min="1796" max="1796" width="14.28515625" style="1554" customWidth="1"/>
    <col min="1797" max="1797" width="14.85546875" style="1554" customWidth="1"/>
    <col min="1798" max="1798" width="15.140625" style="1554" customWidth="1"/>
    <col min="1799" max="2048" width="9.140625" style="1554"/>
    <col min="2049" max="2049" width="43.42578125" style="1554" customWidth="1"/>
    <col min="2050" max="2050" width="9.140625" style="1554"/>
    <col min="2051" max="2051" width="15.42578125" style="1554" customWidth="1"/>
    <col min="2052" max="2052" width="14.28515625" style="1554" customWidth="1"/>
    <col min="2053" max="2053" width="14.85546875" style="1554" customWidth="1"/>
    <col min="2054" max="2054" width="15.140625" style="1554" customWidth="1"/>
    <col min="2055" max="2304" width="9.140625" style="1554"/>
    <col min="2305" max="2305" width="43.42578125" style="1554" customWidth="1"/>
    <col min="2306" max="2306" width="9.140625" style="1554"/>
    <col min="2307" max="2307" width="15.42578125" style="1554" customWidth="1"/>
    <col min="2308" max="2308" width="14.28515625" style="1554" customWidth="1"/>
    <col min="2309" max="2309" width="14.85546875" style="1554" customWidth="1"/>
    <col min="2310" max="2310" width="15.140625" style="1554" customWidth="1"/>
    <col min="2311" max="2560" width="9.140625" style="1554"/>
    <col min="2561" max="2561" width="43.42578125" style="1554" customWidth="1"/>
    <col min="2562" max="2562" width="9.140625" style="1554"/>
    <col min="2563" max="2563" width="15.42578125" style="1554" customWidth="1"/>
    <col min="2564" max="2564" width="14.28515625" style="1554" customWidth="1"/>
    <col min="2565" max="2565" width="14.85546875" style="1554" customWidth="1"/>
    <col min="2566" max="2566" width="15.140625" style="1554" customWidth="1"/>
    <col min="2567" max="2816" width="9.140625" style="1554"/>
    <col min="2817" max="2817" width="43.42578125" style="1554" customWidth="1"/>
    <col min="2818" max="2818" width="9.140625" style="1554"/>
    <col min="2819" max="2819" width="15.42578125" style="1554" customWidth="1"/>
    <col min="2820" max="2820" width="14.28515625" style="1554" customWidth="1"/>
    <col min="2821" max="2821" width="14.85546875" style="1554" customWidth="1"/>
    <col min="2822" max="2822" width="15.140625" style="1554" customWidth="1"/>
    <col min="2823" max="3072" width="9.140625" style="1554"/>
    <col min="3073" max="3073" width="43.42578125" style="1554" customWidth="1"/>
    <col min="3074" max="3074" width="9.140625" style="1554"/>
    <col min="3075" max="3075" width="15.42578125" style="1554" customWidth="1"/>
    <col min="3076" max="3076" width="14.28515625" style="1554" customWidth="1"/>
    <col min="3077" max="3077" width="14.85546875" style="1554" customWidth="1"/>
    <col min="3078" max="3078" width="15.140625" style="1554" customWidth="1"/>
    <col min="3079" max="3328" width="9.140625" style="1554"/>
    <col min="3329" max="3329" width="43.42578125" style="1554" customWidth="1"/>
    <col min="3330" max="3330" width="9.140625" style="1554"/>
    <col min="3331" max="3331" width="15.42578125" style="1554" customWidth="1"/>
    <col min="3332" max="3332" width="14.28515625" style="1554" customWidth="1"/>
    <col min="3333" max="3333" width="14.85546875" style="1554" customWidth="1"/>
    <col min="3334" max="3334" width="15.140625" style="1554" customWidth="1"/>
    <col min="3335" max="3584" width="9.140625" style="1554"/>
    <col min="3585" max="3585" width="43.42578125" style="1554" customWidth="1"/>
    <col min="3586" max="3586" width="9.140625" style="1554"/>
    <col min="3587" max="3587" width="15.42578125" style="1554" customWidth="1"/>
    <col min="3588" max="3588" width="14.28515625" style="1554" customWidth="1"/>
    <col min="3589" max="3589" width="14.85546875" style="1554" customWidth="1"/>
    <col min="3590" max="3590" width="15.140625" style="1554" customWidth="1"/>
    <col min="3591" max="3840" width="9.140625" style="1554"/>
    <col min="3841" max="3841" width="43.42578125" style="1554" customWidth="1"/>
    <col min="3842" max="3842" width="9.140625" style="1554"/>
    <col min="3843" max="3843" width="15.42578125" style="1554" customWidth="1"/>
    <col min="3844" max="3844" width="14.28515625" style="1554" customWidth="1"/>
    <col min="3845" max="3845" width="14.85546875" style="1554" customWidth="1"/>
    <col min="3846" max="3846" width="15.140625" style="1554" customWidth="1"/>
    <col min="3847" max="4096" width="9.140625" style="1554"/>
    <col min="4097" max="4097" width="43.42578125" style="1554" customWidth="1"/>
    <col min="4098" max="4098" width="9.140625" style="1554"/>
    <col min="4099" max="4099" width="15.42578125" style="1554" customWidth="1"/>
    <col min="4100" max="4100" width="14.28515625" style="1554" customWidth="1"/>
    <col min="4101" max="4101" width="14.85546875" style="1554" customWidth="1"/>
    <col min="4102" max="4102" width="15.140625" style="1554" customWidth="1"/>
    <col min="4103" max="4352" width="9.140625" style="1554"/>
    <col min="4353" max="4353" width="43.42578125" style="1554" customWidth="1"/>
    <col min="4354" max="4354" width="9.140625" style="1554"/>
    <col min="4355" max="4355" width="15.42578125" style="1554" customWidth="1"/>
    <col min="4356" max="4356" width="14.28515625" style="1554" customWidth="1"/>
    <col min="4357" max="4357" width="14.85546875" style="1554" customWidth="1"/>
    <col min="4358" max="4358" width="15.140625" style="1554" customWidth="1"/>
    <col min="4359" max="4608" width="9.140625" style="1554"/>
    <col min="4609" max="4609" width="43.42578125" style="1554" customWidth="1"/>
    <col min="4610" max="4610" width="9.140625" style="1554"/>
    <col min="4611" max="4611" width="15.42578125" style="1554" customWidth="1"/>
    <col min="4612" max="4612" width="14.28515625" style="1554" customWidth="1"/>
    <col min="4613" max="4613" width="14.85546875" style="1554" customWidth="1"/>
    <col min="4614" max="4614" width="15.140625" style="1554" customWidth="1"/>
    <col min="4615" max="4864" width="9.140625" style="1554"/>
    <col min="4865" max="4865" width="43.42578125" style="1554" customWidth="1"/>
    <col min="4866" max="4866" width="9.140625" style="1554"/>
    <col min="4867" max="4867" width="15.42578125" style="1554" customWidth="1"/>
    <col min="4868" max="4868" width="14.28515625" style="1554" customWidth="1"/>
    <col min="4869" max="4869" width="14.85546875" style="1554" customWidth="1"/>
    <col min="4870" max="4870" width="15.140625" style="1554" customWidth="1"/>
    <col min="4871" max="5120" width="9.140625" style="1554"/>
    <col min="5121" max="5121" width="43.42578125" style="1554" customWidth="1"/>
    <col min="5122" max="5122" width="9.140625" style="1554"/>
    <col min="5123" max="5123" width="15.42578125" style="1554" customWidth="1"/>
    <col min="5124" max="5124" width="14.28515625" style="1554" customWidth="1"/>
    <col min="5125" max="5125" width="14.85546875" style="1554" customWidth="1"/>
    <col min="5126" max="5126" width="15.140625" style="1554" customWidth="1"/>
    <col min="5127" max="5376" width="9.140625" style="1554"/>
    <col min="5377" max="5377" width="43.42578125" style="1554" customWidth="1"/>
    <col min="5378" max="5378" width="9.140625" style="1554"/>
    <col min="5379" max="5379" width="15.42578125" style="1554" customWidth="1"/>
    <col min="5380" max="5380" width="14.28515625" style="1554" customWidth="1"/>
    <col min="5381" max="5381" width="14.85546875" style="1554" customWidth="1"/>
    <col min="5382" max="5382" width="15.140625" style="1554" customWidth="1"/>
    <col min="5383" max="5632" width="9.140625" style="1554"/>
    <col min="5633" max="5633" width="43.42578125" style="1554" customWidth="1"/>
    <col min="5634" max="5634" width="9.140625" style="1554"/>
    <col min="5635" max="5635" width="15.42578125" style="1554" customWidth="1"/>
    <col min="5636" max="5636" width="14.28515625" style="1554" customWidth="1"/>
    <col min="5637" max="5637" width="14.85546875" style="1554" customWidth="1"/>
    <col min="5638" max="5638" width="15.140625" style="1554" customWidth="1"/>
    <col min="5639" max="5888" width="9.140625" style="1554"/>
    <col min="5889" max="5889" width="43.42578125" style="1554" customWidth="1"/>
    <col min="5890" max="5890" width="9.140625" style="1554"/>
    <col min="5891" max="5891" width="15.42578125" style="1554" customWidth="1"/>
    <col min="5892" max="5892" width="14.28515625" style="1554" customWidth="1"/>
    <col min="5893" max="5893" width="14.85546875" style="1554" customWidth="1"/>
    <col min="5894" max="5894" width="15.140625" style="1554" customWidth="1"/>
    <col min="5895" max="6144" width="9.140625" style="1554"/>
    <col min="6145" max="6145" width="43.42578125" style="1554" customWidth="1"/>
    <col min="6146" max="6146" width="9.140625" style="1554"/>
    <col min="6147" max="6147" width="15.42578125" style="1554" customWidth="1"/>
    <col min="6148" max="6148" width="14.28515625" style="1554" customWidth="1"/>
    <col min="6149" max="6149" width="14.85546875" style="1554" customWidth="1"/>
    <col min="6150" max="6150" width="15.140625" style="1554" customWidth="1"/>
    <col min="6151" max="6400" width="9.140625" style="1554"/>
    <col min="6401" max="6401" width="43.42578125" style="1554" customWidth="1"/>
    <col min="6402" max="6402" width="9.140625" style="1554"/>
    <col min="6403" max="6403" width="15.42578125" style="1554" customWidth="1"/>
    <col min="6404" max="6404" width="14.28515625" style="1554" customWidth="1"/>
    <col min="6405" max="6405" width="14.85546875" style="1554" customWidth="1"/>
    <col min="6406" max="6406" width="15.140625" style="1554" customWidth="1"/>
    <col min="6407" max="6656" width="9.140625" style="1554"/>
    <col min="6657" max="6657" width="43.42578125" style="1554" customWidth="1"/>
    <col min="6658" max="6658" width="9.140625" style="1554"/>
    <col min="6659" max="6659" width="15.42578125" style="1554" customWidth="1"/>
    <col min="6660" max="6660" width="14.28515625" style="1554" customWidth="1"/>
    <col min="6661" max="6661" width="14.85546875" style="1554" customWidth="1"/>
    <col min="6662" max="6662" width="15.140625" style="1554" customWidth="1"/>
    <col min="6663" max="6912" width="9.140625" style="1554"/>
    <col min="6913" max="6913" width="43.42578125" style="1554" customWidth="1"/>
    <col min="6914" max="6914" width="9.140625" style="1554"/>
    <col min="6915" max="6915" width="15.42578125" style="1554" customWidth="1"/>
    <col min="6916" max="6916" width="14.28515625" style="1554" customWidth="1"/>
    <col min="6917" max="6917" width="14.85546875" style="1554" customWidth="1"/>
    <col min="6918" max="6918" width="15.140625" style="1554" customWidth="1"/>
    <col min="6919" max="7168" width="9.140625" style="1554"/>
    <col min="7169" max="7169" width="43.42578125" style="1554" customWidth="1"/>
    <col min="7170" max="7170" width="9.140625" style="1554"/>
    <col min="7171" max="7171" width="15.42578125" style="1554" customWidth="1"/>
    <col min="7172" max="7172" width="14.28515625" style="1554" customWidth="1"/>
    <col min="7173" max="7173" width="14.85546875" style="1554" customWidth="1"/>
    <col min="7174" max="7174" width="15.140625" style="1554" customWidth="1"/>
    <col min="7175" max="7424" width="9.140625" style="1554"/>
    <col min="7425" max="7425" width="43.42578125" style="1554" customWidth="1"/>
    <col min="7426" max="7426" width="9.140625" style="1554"/>
    <col min="7427" max="7427" width="15.42578125" style="1554" customWidth="1"/>
    <col min="7428" max="7428" width="14.28515625" style="1554" customWidth="1"/>
    <col min="7429" max="7429" width="14.85546875" style="1554" customWidth="1"/>
    <col min="7430" max="7430" width="15.140625" style="1554" customWidth="1"/>
    <col min="7431" max="7680" width="9.140625" style="1554"/>
    <col min="7681" max="7681" width="43.42578125" style="1554" customWidth="1"/>
    <col min="7682" max="7682" width="9.140625" style="1554"/>
    <col min="7683" max="7683" width="15.42578125" style="1554" customWidth="1"/>
    <col min="7684" max="7684" width="14.28515625" style="1554" customWidth="1"/>
    <col min="7685" max="7685" width="14.85546875" style="1554" customWidth="1"/>
    <col min="7686" max="7686" width="15.140625" style="1554" customWidth="1"/>
    <col min="7687" max="7936" width="9.140625" style="1554"/>
    <col min="7937" max="7937" width="43.42578125" style="1554" customWidth="1"/>
    <col min="7938" max="7938" width="9.140625" style="1554"/>
    <col min="7939" max="7939" width="15.42578125" style="1554" customWidth="1"/>
    <col min="7940" max="7940" width="14.28515625" style="1554" customWidth="1"/>
    <col min="7941" max="7941" width="14.85546875" style="1554" customWidth="1"/>
    <col min="7942" max="7942" width="15.140625" style="1554" customWidth="1"/>
    <col min="7943" max="8192" width="9.140625" style="1554"/>
    <col min="8193" max="8193" width="43.42578125" style="1554" customWidth="1"/>
    <col min="8194" max="8194" width="9.140625" style="1554"/>
    <col min="8195" max="8195" width="15.42578125" style="1554" customWidth="1"/>
    <col min="8196" max="8196" width="14.28515625" style="1554" customWidth="1"/>
    <col min="8197" max="8197" width="14.85546875" style="1554" customWidth="1"/>
    <col min="8198" max="8198" width="15.140625" style="1554" customWidth="1"/>
    <col min="8199" max="8448" width="9.140625" style="1554"/>
    <col min="8449" max="8449" width="43.42578125" style="1554" customWidth="1"/>
    <col min="8450" max="8450" width="9.140625" style="1554"/>
    <col min="8451" max="8451" width="15.42578125" style="1554" customWidth="1"/>
    <col min="8452" max="8452" width="14.28515625" style="1554" customWidth="1"/>
    <col min="8453" max="8453" width="14.85546875" style="1554" customWidth="1"/>
    <col min="8454" max="8454" width="15.140625" style="1554" customWidth="1"/>
    <col min="8455" max="8704" width="9.140625" style="1554"/>
    <col min="8705" max="8705" width="43.42578125" style="1554" customWidth="1"/>
    <col min="8706" max="8706" width="9.140625" style="1554"/>
    <col min="8707" max="8707" width="15.42578125" style="1554" customWidth="1"/>
    <col min="8708" max="8708" width="14.28515625" style="1554" customWidth="1"/>
    <col min="8709" max="8709" width="14.85546875" style="1554" customWidth="1"/>
    <col min="8710" max="8710" width="15.140625" style="1554" customWidth="1"/>
    <col min="8711" max="8960" width="9.140625" style="1554"/>
    <col min="8961" max="8961" width="43.42578125" style="1554" customWidth="1"/>
    <col min="8962" max="8962" width="9.140625" style="1554"/>
    <col min="8963" max="8963" width="15.42578125" style="1554" customWidth="1"/>
    <col min="8964" max="8964" width="14.28515625" style="1554" customWidth="1"/>
    <col min="8965" max="8965" width="14.85546875" style="1554" customWidth="1"/>
    <col min="8966" max="8966" width="15.140625" style="1554" customWidth="1"/>
    <col min="8967" max="9216" width="9.140625" style="1554"/>
    <col min="9217" max="9217" width="43.42578125" style="1554" customWidth="1"/>
    <col min="9218" max="9218" width="9.140625" style="1554"/>
    <col min="9219" max="9219" width="15.42578125" style="1554" customWidth="1"/>
    <col min="9220" max="9220" width="14.28515625" style="1554" customWidth="1"/>
    <col min="9221" max="9221" width="14.85546875" style="1554" customWidth="1"/>
    <col min="9222" max="9222" width="15.140625" style="1554" customWidth="1"/>
    <col min="9223" max="9472" width="9.140625" style="1554"/>
    <col min="9473" max="9473" width="43.42578125" style="1554" customWidth="1"/>
    <col min="9474" max="9474" width="9.140625" style="1554"/>
    <col min="9475" max="9475" width="15.42578125" style="1554" customWidth="1"/>
    <col min="9476" max="9476" width="14.28515625" style="1554" customWidth="1"/>
    <col min="9477" max="9477" width="14.85546875" style="1554" customWidth="1"/>
    <col min="9478" max="9478" width="15.140625" style="1554" customWidth="1"/>
    <col min="9479" max="9728" width="9.140625" style="1554"/>
    <col min="9729" max="9729" width="43.42578125" style="1554" customWidth="1"/>
    <col min="9730" max="9730" width="9.140625" style="1554"/>
    <col min="9731" max="9731" width="15.42578125" style="1554" customWidth="1"/>
    <col min="9732" max="9732" width="14.28515625" style="1554" customWidth="1"/>
    <col min="9733" max="9733" width="14.85546875" style="1554" customWidth="1"/>
    <col min="9734" max="9734" width="15.140625" style="1554" customWidth="1"/>
    <col min="9735" max="9984" width="9.140625" style="1554"/>
    <col min="9985" max="9985" width="43.42578125" style="1554" customWidth="1"/>
    <col min="9986" max="9986" width="9.140625" style="1554"/>
    <col min="9987" max="9987" width="15.42578125" style="1554" customWidth="1"/>
    <col min="9988" max="9988" width="14.28515625" style="1554" customWidth="1"/>
    <col min="9989" max="9989" width="14.85546875" style="1554" customWidth="1"/>
    <col min="9990" max="9990" width="15.140625" style="1554" customWidth="1"/>
    <col min="9991" max="10240" width="9.140625" style="1554"/>
    <col min="10241" max="10241" width="43.42578125" style="1554" customWidth="1"/>
    <col min="10242" max="10242" width="9.140625" style="1554"/>
    <col min="10243" max="10243" width="15.42578125" style="1554" customWidth="1"/>
    <col min="10244" max="10244" width="14.28515625" style="1554" customWidth="1"/>
    <col min="10245" max="10245" width="14.85546875" style="1554" customWidth="1"/>
    <col min="10246" max="10246" width="15.140625" style="1554" customWidth="1"/>
    <col min="10247" max="10496" width="9.140625" style="1554"/>
    <col min="10497" max="10497" width="43.42578125" style="1554" customWidth="1"/>
    <col min="10498" max="10498" width="9.140625" style="1554"/>
    <col min="10499" max="10499" width="15.42578125" style="1554" customWidth="1"/>
    <col min="10500" max="10500" width="14.28515625" style="1554" customWidth="1"/>
    <col min="10501" max="10501" width="14.85546875" style="1554" customWidth="1"/>
    <col min="10502" max="10502" width="15.140625" style="1554" customWidth="1"/>
    <col min="10503" max="10752" width="9.140625" style="1554"/>
    <col min="10753" max="10753" width="43.42578125" style="1554" customWidth="1"/>
    <col min="10754" max="10754" width="9.140625" style="1554"/>
    <col min="10755" max="10755" width="15.42578125" style="1554" customWidth="1"/>
    <col min="10756" max="10756" width="14.28515625" style="1554" customWidth="1"/>
    <col min="10757" max="10757" width="14.85546875" style="1554" customWidth="1"/>
    <col min="10758" max="10758" width="15.140625" style="1554" customWidth="1"/>
    <col min="10759" max="11008" width="9.140625" style="1554"/>
    <col min="11009" max="11009" width="43.42578125" style="1554" customWidth="1"/>
    <col min="11010" max="11010" width="9.140625" style="1554"/>
    <col min="11011" max="11011" width="15.42578125" style="1554" customWidth="1"/>
    <col min="11012" max="11012" width="14.28515625" style="1554" customWidth="1"/>
    <col min="11013" max="11013" width="14.85546875" style="1554" customWidth="1"/>
    <col min="11014" max="11014" width="15.140625" style="1554" customWidth="1"/>
    <col min="11015" max="11264" width="9.140625" style="1554"/>
    <col min="11265" max="11265" width="43.42578125" style="1554" customWidth="1"/>
    <col min="11266" max="11266" width="9.140625" style="1554"/>
    <col min="11267" max="11267" width="15.42578125" style="1554" customWidth="1"/>
    <col min="11268" max="11268" width="14.28515625" style="1554" customWidth="1"/>
    <col min="11269" max="11269" width="14.85546875" style="1554" customWidth="1"/>
    <col min="11270" max="11270" width="15.140625" style="1554" customWidth="1"/>
    <col min="11271" max="11520" width="9.140625" style="1554"/>
    <col min="11521" max="11521" width="43.42578125" style="1554" customWidth="1"/>
    <col min="11522" max="11522" width="9.140625" style="1554"/>
    <col min="11523" max="11523" width="15.42578125" style="1554" customWidth="1"/>
    <col min="11524" max="11524" width="14.28515625" style="1554" customWidth="1"/>
    <col min="11525" max="11525" width="14.85546875" style="1554" customWidth="1"/>
    <col min="11526" max="11526" width="15.140625" style="1554" customWidth="1"/>
    <col min="11527" max="11776" width="9.140625" style="1554"/>
    <col min="11777" max="11777" width="43.42578125" style="1554" customWidth="1"/>
    <col min="11778" max="11778" width="9.140625" style="1554"/>
    <col min="11779" max="11779" width="15.42578125" style="1554" customWidth="1"/>
    <col min="11780" max="11780" width="14.28515625" style="1554" customWidth="1"/>
    <col min="11781" max="11781" width="14.85546875" style="1554" customWidth="1"/>
    <col min="11782" max="11782" width="15.140625" style="1554" customWidth="1"/>
    <col min="11783" max="12032" width="9.140625" style="1554"/>
    <col min="12033" max="12033" width="43.42578125" style="1554" customWidth="1"/>
    <col min="12034" max="12034" width="9.140625" style="1554"/>
    <col min="12035" max="12035" width="15.42578125" style="1554" customWidth="1"/>
    <col min="12036" max="12036" width="14.28515625" style="1554" customWidth="1"/>
    <col min="12037" max="12037" width="14.85546875" style="1554" customWidth="1"/>
    <col min="12038" max="12038" width="15.140625" style="1554" customWidth="1"/>
    <col min="12039" max="12288" width="9.140625" style="1554"/>
    <col min="12289" max="12289" width="43.42578125" style="1554" customWidth="1"/>
    <col min="12290" max="12290" width="9.140625" style="1554"/>
    <col min="12291" max="12291" width="15.42578125" style="1554" customWidth="1"/>
    <col min="12292" max="12292" width="14.28515625" style="1554" customWidth="1"/>
    <col min="12293" max="12293" width="14.85546875" style="1554" customWidth="1"/>
    <col min="12294" max="12294" width="15.140625" style="1554" customWidth="1"/>
    <col min="12295" max="12544" width="9.140625" style="1554"/>
    <col min="12545" max="12545" width="43.42578125" style="1554" customWidth="1"/>
    <col min="12546" max="12546" width="9.140625" style="1554"/>
    <col min="12547" max="12547" width="15.42578125" style="1554" customWidth="1"/>
    <col min="12548" max="12548" width="14.28515625" style="1554" customWidth="1"/>
    <col min="12549" max="12549" width="14.85546875" style="1554" customWidth="1"/>
    <col min="12550" max="12550" width="15.140625" style="1554" customWidth="1"/>
    <col min="12551" max="12800" width="9.140625" style="1554"/>
    <col min="12801" max="12801" width="43.42578125" style="1554" customWidth="1"/>
    <col min="12802" max="12802" width="9.140625" style="1554"/>
    <col min="12803" max="12803" width="15.42578125" style="1554" customWidth="1"/>
    <col min="12804" max="12804" width="14.28515625" style="1554" customWidth="1"/>
    <col min="12805" max="12805" width="14.85546875" style="1554" customWidth="1"/>
    <col min="12806" max="12806" width="15.140625" style="1554" customWidth="1"/>
    <col min="12807" max="13056" width="9.140625" style="1554"/>
    <col min="13057" max="13057" width="43.42578125" style="1554" customWidth="1"/>
    <col min="13058" max="13058" width="9.140625" style="1554"/>
    <col min="13059" max="13059" width="15.42578125" style="1554" customWidth="1"/>
    <col min="13060" max="13060" width="14.28515625" style="1554" customWidth="1"/>
    <col min="13061" max="13061" width="14.85546875" style="1554" customWidth="1"/>
    <col min="13062" max="13062" width="15.140625" style="1554" customWidth="1"/>
    <col min="13063" max="13312" width="9.140625" style="1554"/>
    <col min="13313" max="13313" width="43.42578125" style="1554" customWidth="1"/>
    <col min="13314" max="13314" width="9.140625" style="1554"/>
    <col min="13315" max="13315" width="15.42578125" style="1554" customWidth="1"/>
    <col min="13316" max="13316" width="14.28515625" style="1554" customWidth="1"/>
    <col min="13317" max="13317" width="14.85546875" style="1554" customWidth="1"/>
    <col min="13318" max="13318" width="15.140625" style="1554" customWidth="1"/>
    <col min="13319" max="13568" width="9.140625" style="1554"/>
    <col min="13569" max="13569" width="43.42578125" style="1554" customWidth="1"/>
    <col min="13570" max="13570" width="9.140625" style="1554"/>
    <col min="13571" max="13571" width="15.42578125" style="1554" customWidth="1"/>
    <col min="13572" max="13572" width="14.28515625" style="1554" customWidth="1"/>
    <col min="13573" max="13573" width="14.85546875" style="1554" customWidth="1"/>
    <col min="13574" max="13574" width="15.140625" style="1554" customWidth="1"/>
    <col min="13575" max="13824" width="9.140625" style="1554"/>
    <col min="13825" max="13825" width="43.42578125" style="1554" customWidth="1"/>
    <col min="13826" max="13826" width="9.140625" style="1554"/>
    <col min="13827" max="13827" width="15.42578125" style="1554" customWidth="1"/>
    <col min="13828" max="13828" width="14.28515625" style="1554" customWidth="1"/>
    <col min="13829" max="13829" width="14.85546875" style="1554" customWidth="1"/>
    <col min="13830" max="13830" width="15.140625" style="1554" customWidth="1"/>
    <col min="13831" max="14080" width="9.140625" style="1554"/>
    <col min="14081" max="14081" width="43.42578125" style="1554" customWidth="1"/>
    <col min="14082" max="14082" width="9.140625" style="1554"/>
    <col min="14083" max="14083" width="15.42578125" style="1554" customWidth="1"/>
    <col min="14084" max="14084" width="14.28515625" style="1554" customWidth="1"/>
    <col min="14085" max="14085" width="14.85546875" style="1554" customWidth="1"/>
    <col min="14086" max="14086" width="15.140625" style="1554" customWidth="1"/>
    <col min="14087" max="14336" width="9.140625" style="1554"/>
    <col min="14337" max="14337" width="43.42578125" style="1554" customWidth="1"/>
    <col min="14338" max="14338" width="9.140625" style="1554"/>
    <col min="14339" max="14339" width="15.42578125" style="1554" customWidth="1"/>
    <col min="14340" max="14340" width="14.28515625" style="1554" customWidth="1"/>
    <col min="14341" max="14341" width="14.85546875" style="1554" customWidth="1"/>
    <col min="14342" max="14342" width="15.140625" style="1554" customWidth="1"/>
    <col min="14343" max="14592" width="9.140625" style="1554"/>
    <col min="14593" max="14593" width="43.42578125" style="1554" customWidth="1"/>
    <col min="14594" max="14594" width="9.140625" style="1554"/>
    <col min="14595" max="14595" width="15.42578125" style="1554" customWidth="1"/>
    <col min="14596" max="14596" width="14.28515625" style="1554" customWidth="1"/>
    <col min="14597" max="14597" width="14.85546875" style="1554" customWidth="1"/>
    <col min="14598" max="14598" width="15.140625" style="1554" customWidth="1"/>
    <col min="14599" max="14848" width="9.140625" style="1554"/>
    <col min="14849" max="14849" width="43.42578125" style="1554" customWidth="1"/>
    <col min="14850" max="14850" width="9.140625" style="1554"/>
    <col min="14851" max="14851" width="15.42578125" style="1554" customWidth="1"/>
    <col min="14852" max="14852" width="14.28515625" style="1554" customWidth="1"/>
    <col min="14853" max="14853" width="14.85546875" style="1554" customWidth="1"/>
    <col min="14854" max="14854" width="15.140625" style="1554" customWidth="1"/>
    <col min="14855" max="15104" width="9.140625" style="1554"/>
    <col min="15105" max="15105" width="43.42578125" style="1554" customWidth="1"/>
    <col min="15106" max="15106" width="9.140625" style="1554"/>
    <col min="15107" max="15107" width="15.42578125" style="1554" customWidth="1"/>
    <col min="15108" max="15108" width="14.28515625" style="1554" customWidth="1"/>
    <col min="15109" max="15109" width="14.85546875" style="1554" customWidth="1"/>
    <col min="15110" max="15110" width="15.140625" style="1554" customWidth="1"/>
    <col min="15111" max="15360" width="9.140625" style="1554"/>
    <col min="15361" max="15361" width="43.42578125" style="1554" customWidth="1"/>
    <col min="15362" max="15362" width="9.140625" style="1554"/>
    <col min="15363" max="15363" width="15.42578125" style="1554" customWidth="1"/>
    <col min="15364" max="15364" width="14.28515625" style="1554" customWidth="1"/>
    <col min="15365" max="15365" width="14.85546875" style="1554" customWidth="1"/>
    <col min="15366" max="15366" width="15.140625" style="1554" customWidth="1"/>
    <col min="15367" max="15616" width="9.140625" style="1554"/>
    <col min="15617" max="15617" width="43.42578125" style="1554" customWidth="1"/>
    <col min="15618" max="15618" width="9.140625" style="1554"/>
    <col min="15619" max="15619" width="15.42578125" style="1554" customWidth="1"/>
    <col min="15620" max="15620" width="14.28515625" style="1554" customWidth="1"/>
    <col min="15621" max="15621" width="14.85546875" style="1554" customWidth="1"/>
    <col min="15622" max="15622" width="15.140625" style="1554" customWidth="1"/>
    <col min="15623" max="15872" width="9.140625" style="1554"/>
    <col min="15873" max="15873" width="43.42578125" style="1554" customWidth="1"/>
    <col min="15874" max="15874" width="9.140625" style="1554"/>
    <col min="15875" max="15875" width="15.42578125" style="1554" customWidth="1"/>
    <col min="15876" max="15876" width="14.28515625" style="1554" customWidth="1"/>
    <col min="15877" max="15877" width="14.85546875" style="1554" customWidth="1"/>
    <col min="15878" max="15878" width="15.140625" style="1554" customWidth="1"/>
    <col min="15879" max="16128" width="9.140625" style="1554"/>
    <col min="16129" max="16129" width="43.42578125" style="1554" customWidth="1"/>
    <col min="16130" max="16130" width="9.140625" style="1554"/>
    <col min="16131" max="16131" width="15.42578125" style="1554" customWidth="1"/>
    <col min="16132" max="16132" width="14.28515625" style="1554" customWidth="1"/>
    <col min="16133" max="16133" width="14.85546875" style="1554" customWidth="1"/>
    <col min="16134" max="16134" width="15.140625" style="1554" customWidth="1"/>
    <col min="16135" max="16384" width="9.140625" style="1554"/>
  </cols>
  <sheetData>
    <row r="1" spans="1:6" ht="77.25" customHeight="1" x14ac:dyDescent="0.25">
      <c r="A1" s="2161" t="s">
        <v>900</v>
      </c>
      <c r="B1" s="2161"/>
      <c r="C1" s="2495"/>
      <c r="D1" s="2495"/>
      <c r="E1" s="2495"/>
    </row>
    <row r="2" spans="1:6" ht="15.75" x14ac:dyDescent="0.25">
      <c r="A2" s="2496" t="s">
        <v>1233</v>
      </c>
      <c r="B2" s="2497"/>
      <c r="C2" s="2186"/>
      <c r="D2" s="2186"/>
      <c r="E2" s="2186"/>
    </row>
    <row r="3" spans="1:6" ht="18.75" x14ac:dyDescent="0.25">
      <c r="A3" s="1550"/>
      <c r="B3" s="1551"/>
    </row>
    <row r="4" spans="1:6" ht="38.25" x14ac:dyDescent="0.25">
      <c r="A4" s="284" t="s">
        <v>9</v>
      </c>
      <c r="B4" s="285" t="s">
        <v>17</v>
      </c>
      <c r="C4" s="297" t="s">
        <v>795</v>
      </c>
      <c r="D4" s="297" t="s">
        <v>796</v>
      </c>
      <c r="E4" s="297" t="s">
        <v>1154</v>
      </c>
      <c r="F4" s="297" t="s">
        <v>1620</v>
      </c>
    </row>
    <row r="5" spans="1:6" ht="27.75" customHeight="1" x14ac:dyDescent="0.25">
      <c r="A5" s="236" t="s">
        <v>1234</v>
      </c>
      <c r="B5" s="272" t="s">
        <v>1</v>
      </c>
      <c r="C5" s="298"/>
      <c r="D5" s="299"/>
      <c r="E5" s="298"/>
      <c r="F5" s="298"/>
    </row>
    <row r="6" spans="1:6" ht="27" customHeight="1" x14ac:dyDescent="0.25">
      <c r="A6" s="582" t="s">
        <v>1235</v>
      </c>
      <c r="B6" s="285" t="s">
        <v>1</v>
      </c>
      <c r="C6" s="298"/>
      <c r="D6" s="299"/>
      <c r="E6" s="298"/>
      <c r="F6" s="298"/>
    </row>
    <row r="7" spans="1:6" ht="21.75" customHeight="1" x14ac:dyDescent="0.25">
      <c r="A7" s="1548" t="s">
        <v>849</v>
      </c>
      <c r="B7" s="272"/>
      <c r="C7" s="298"/>
      <c r="D7" s="299"/>
      <c r="E7" s="298"/>
      <c r="F7" s="298"/>
    </row>
    <row r="8" spans="1:6" ht="34.5" customHeight="1" x14ac:dyDescent="0.25">
      <c r="A8" s="300" t="s">
        <v>1236</v>
      </c>
      <c r="B8" s="301" t="s">
        <v>1</v>
      </c>
      <c r="C8" s="1573">
        <v>390388.33847999992</v>
      </c>
      <c r="D8" s="1573">
        <v>424611.32176800002</v>
      </c>
      <c r="E8" s="1573">
        <v>460229.07940199994</v>
      </c>
      <c r="F8" s="1573">
        <v>498031.55312399991</v>
      </c>
    </row>
    <row r="9" spans="1:6" x14ac:dyDescent="0.25">
      <c r="D9" s="279"/>
      <c r="E9" s="279"/>
      <c r="F9" s="279"/>
    </row>
  </sheetData>
  <mergeCells count="2">
    <mergeCell ref="A1:E1"/>
    <mergeCell ref="A2:E2"/>
  </mergeCells>
  <pageMargins left="0.70866141732283472" right="0.70866141732283472" top="0.74803149606299213" bottom="0.74803149606299213" header="0.31496062992125984" footer="0.31496062992125984"/>
  <pageSetup paperSize="9"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8"/>
  <sheetViews>
    <sheetView zoomScaleNormal="100" zoomScaleSheetLayoutView="118" workbookViewId="0">
      <selection activeCell="I20" sqref="I20"/>
    </sheetView>
  </sheetViews>
  <sheetFormatPr defaultColWidth="61" defaultRowHeight="15.75" x14ac:dyDescent="0.25"/>
  <cols>
    <col min="1" max="1" width="13.140625" style="28" customWidth="1"/>
    <col min="2" max="2" width="17.28515625" style="28" customWidth="1"/>
    <col min="3" max="3" width="22.7109375" style="28" customWidth="1"/>
    <col min="4" max="4" width="24.28515625" style="28" customWidth="1"/>
    <col min="5" max="5" width="11.85546875" style="28" customWidth="1"/>
    <col min="6" max="6" width="12.42578125" style="28" customWidth="1"/>
    <col min="7" max="8" width="13.85546875" style="28" customWidth="1"/>
    <col min="9" max="9" width="20" style="28" customWidth="1"/>
    <col min="10" max="10" width="18.7109375" style="28" customWidth="1"/>
    <col min="11" max="11" width="19.5703125" style="28" customWidth="1"/>
    <col min="12" max="12" width="18.7109375" style="28" customWidth="1"/>
    <col min="13" max="13" width="21.42578125" style="28" customWidth="1"/>
    <col min="14" max="14" width="19.85546875" style="28" customWidth="1"/>
    <col min="15" max="16384" width="61" style="28"/>
  </cols>
  <sheetData>
    <row r="1" spans="1:19" x14ac:dyDescent="0.25">
      <c r="N1" s="361" t="s">
        <v>550</v>
      </c>
    </row>
    <row r="2" spans="1:19" ht="25.5" customHeight="1" x14ac:dyDescent="0.3">
      <c r="A2" s="2297" t="s">
        <v>131</v>
      </c>
      <c r="B2" s="2297"/>
      <c r="C2" s="2297"/>
      <c r="D2" s="2297"/>
      <c r="E2" s="2297"/>
      <c r="F2" s="2297"/>
      <c r="G2" s="2297"/>
      <c r="H2" s="2297"/>
      <c r="I2" s="2297"/>
      <c r="J2" s="2297"/>
      <c r="K2" s="2297"/>
      <c r="L2" s="2297"/>
      <c r="M2" s="2297"/>
      <c r="N2" s="2297"/>
    </row>
    <row r="3" spans="1:19" ht="14.25" customHeight="1" thickBot="1" x14ac:dyDescent="0.3">
      <c r="A3" s="2298" t="s">
        <v>508</v>
      </c>
      <c r="B3" s="2298"/>
      <c r="C3" s="2298"/>
      <c r="D3" s="2298"/>
      <c r="E3" s="2298"/>
      <c r="F3" s="2298"/>
      <c r="G3" s="2298"/>
      <c r="H3" s="2298"/>
      <c r="I3" s="2298"/>
      <c r="J3" s="2298"/>
      <c r="K3" s="2298"/>
      <c r="L3" s="2298"/>
      <c r="M3" s="2298"/>
      <c r="N3" s="2298"/>
    </row>
    <row r="4" spans="1:19" ht="33" customHeight="1" thickBot="1" x14ac:dyDescent="0.3">
      <c r="A4" s="2299" t="s">
        <v>132</v>
      </c>
      <c r="B4" s="2301" t="s">
        <v>133</v>
      </c>
      <c r="C4" s="2303" t="s">
        <v>134</v>
      </c>
      <c r="D4" s="2305" t="s">
        <v>36</v>
      </c>
      <c r="E4" s="2307" t="s">
        <v>135</v>
      </c>
      <c r="F4" s="2307"/>
      <c r="G4" s="2308"/>
      <c r="H4" s="2309" t="s">
        <v>1290</v>
      </c>
      <c r="I4" s="2311" t="s">
        <v>136</v>
      </c>
      <c r="J4" s="2313" t="s">
        <v>137</v>
      </c>
      <c r="K4" s="2314"/>
      <c r="L4" s="2315"/>
      <c r="M4" s="2316" t="s">
        <v>509</v>
      </c>
      <c r="N4" s="2318" t="s">
        <v>510</v>
      </c>
    </row>
    <row r="5" spans="1:19" ht="32.25" customHeight="1" thickBot="1" x14ac:dyDescent="0.3">
      <c r="A5" s="2300"/>
      <c r="B5" s="2302"/>
      <c r="C5" s="2304"/>
      <c r="D5" s="2306"/>
      <c r="E5" s="1064" t="s">
        <v>227</v>
      </c>
      <c r="F5" s="29" t="s">
        <v>1291</v>
      </c>
      <c r="G5" s="30" t="s">
        <v>138</v>
      </c>
      <c r="H5" s="2310"/>
      <c r="I5" s="2312"/>
      <c r="J5" s="1065" t="s">
        <v>511</v>
      </c>
      <c r="K5" s="97" t="s">
        <v>971</v>
      </c>
      <c r="L5" s="106" t="s">
        <v>1292</v>
      </c>
      <c r="M5" s="2317"/>
      <c r="N5" s="2319"/>
    </row>
    <row r="6" spans="1:19" ht="15.95" customHeight="1" thickBot="1" x14ac:dyDescent="0.3">
      <c r="A6" s="32">
        <v>1</v>
      </c>
      <c r="B6" s="32">
        <v>2</v>
      </c>
      <c r="C6" s="33">
        <v>3</v>
      </c>
      <c r="D6" s="34">
        <v>4</v>
      </c>
      <c r="E6" s="35">
        <v>5</v>
      </c>
      <c r="F6" s="36">
        <v>6</v>
      </c>
      <c r="G6" s="37">
        <v>7</v>
      </c>
      <c r="H6" s="38">
        <v>8</v>
      </c>
      <c r="I6" s="38">
        <v>9</v>
      </c>
      <c r="J6" s="33" t="s">
        <v>512</v>
      </c>
      <c r="K6" s="35" t="s">
        <v>513</v>
      </c>
      <c r="L6" s="38" t="s">
        <v>514</v>
      </c>
      <c r="M6" s="93">
        <v>13</v>
      </c>
      <c r="N6" s="105">
        <v>14</v>
      </c>
    </row>
    <row r="7" spans="1:19" ht="211.5" customHeight="1" x14ac:dyDescent="0.25">
      <c r="A7" s="479">
        <v>187</v>
      </c>
      <c r="B7" s="397" t="s">
        <v>1120</v>
      </c>
      <c r="C7" s="480" t="s">
        <v>301</v>
      </c>
      <c r="D7" s="511" t="s">
        <v>1121</v>
      </c>
      <c r="E7" s="122">
        <v>50300</v>
      </c>
      <c r="F7" s="123">
        <v>56500</v>
      </c>
      <c r="G7" s="124">
        <v>76455</v>
      </c>
      <c r="H7" s="492">
        <v>45000</v>
      </c>
      <c r="I7" s="215" t="s">
        <v>1476</v>
      </c>
      <c r="J7" s="1332">
        <v>45000</v>
      </c>
      <c r="K7" s="481">
        <v>45000</v>
      </c>
      <c r="L7" s="482">
        <v>45000</v>
      </c>
      <c r="M7" s="398" t="s">
        <v>1477</v>
      </c>
      <c r="N7" s="512" t="s">
        <v>1478</v>
      </c>
    </row>
    <row r="8" spans="1:19" ht="15.95" customHeight="1" x14ac:dyDescent="0.25">
      <c r="A8" s="94"/>
      <c r="B8" s="94"/>
      <c r="C8" s="48"/>
      <c r="D8" s="49"/>
      <c r="E8" s="50"/>
      <c r="F8" s="48"/>
      <c r="G8" s="197"/>
      <c r="H8" s="47"/>
      <c r="I8" s="47"/>
      <c r="J8" s="198"/>
      <c r="K8" s="199"/>
      <c r="L8" s="200"/>
      <c r="M8" s="161"/>
      <c r="N8" s="199"/>
    </row>
    <row r="9" spans="1:19" ht="15.95" customHeight="1" thickBot="1" x14ac:dyDescent="0.3">
      <c r="A9" s="51"/>
      <c r="B9" s="51"/>
      <c r="C9" s="40"/>
      <c r="D9" s="41"/>
      <c r="E9" s="52"/>
      <c r="F9" s="40"/>
      <c r="G9" s="53"/>
      <c r="H9" s="54"/>
      <c r="I9" s="54"/>
      <c r="J9" s="55"/>
      <c r="K9" s="51"/>
      <c r="L9" s="201"/>
      <c r="M9" s="162"/>
      <c r="N9" s="104"/>
    </row>
    <row r="11" spans="1:19" x14ac:dyDescent="0.25">
      <c r="A11" s="39" t="s">
        <v>1122</v>
      </c>
      <c r="B11" s="39"/>
      <c r="C11" s="39"/>
    </row>
    <row r="12" spans="1:19" x14ac:dyDescent="0.25">
      <c r="A12" s="39" t="s">
        <v>1479</v>
      </c>
      <c r="B12" s="39"/>
      <c r="C12" s="39"/>
    </row>
    <row r="14" spans="1:19" s="96" customFormat="1" ht="25.5" customHeight="1" x14ac:dyDescent="0.25">
      <c r="A14" s="2295" t="s">
        <v>517</v>
      </c>
      <c r="B14" s="2295"/>
      <c r="C14" s="2295"/>
      <c r="D14" s="2295"/>
      <c r="E14" s="2295"/>
      <c r="F14" s="2295"/>
      <c r="G14" s="2295"/>
      <c r="H14" s="2295"/>
      <c r="I14" s="2295"/>
      <c r="R14" s="28"/>
      <c r="S14" s="28"/>
    </row>
    <row r="15" spans="1:19" s="96" customFormat="1" ht="24" customHeight="1" x14ac:dyDescent="0.25">
      <c r="A15" s="2295" t="s">
        <v>518</v>
      </c>
      <c r="B15" s="2295"/>
      <c r="C15" s="2295"/>
      <c r="D15" s="2295"/>
      <c r="E15" s="2295"/>
      <c r="F15" s="2295"/>
      <c r="G15" s="2295"/>
      <c r="H15" s="2295"/>
      <c r="I15" s="2295"/>
      <c r="J15" s="2295"/>
      <c r="R15" s="28"/>
      <c r="S15" s="28"/>
    </row>
    <row r="16" spans="1:19" s="96" customFormat="1" ht="31.5" customHeight="1" x14ac:dyDescent="0.25">
      <c r="A16" s="2296" t="s">
        <v>519</v>
      </c>
      <c r="B16" s="2296"/>
      <c r="C16" s="2296"/>
      <c r="D16" s="2296"/>
      <c r="E16" s="2296"/>
      <c r="F16" s="2296"/>
      <c r="G16" s="2296"/>
      <c r="H16" s="2296"/>
      <c r="I16" s="2296"/>
      <c r="R16" s="28"/>
      <c r="S16" s="28"/>
    </row>
    <row r="18" spans="1:1" x14ac:dyDescent="0.25">
      <c r="A18" s="1333" t="s">
        <v>1480</v>
      </c>
    </row>
  </sheetData>
  <mergeCells count="15">
    <mergeCell ref="A15:J15"/>
    <mergeCell ref="A16:I16"/>
    <mergeCell ref="A14:I14"/>
    <mergeCell ref="A2:N2"/>
    <mergeCell ref="A3:N3"/>
    <mergeCell ref="A4:A5"/>
    <mergeCell ref="B4:B5"/>
    <mergeCell ref="C4:C5"/>
    <mergeCell ref="D4:D5"/>
    <mergeCell ref="E4:G4"/>
    <mergeCell ref="H4:H5"/>
    <mergeCell ref="I4:I5"/>
    <mergeCell ref="J4:L4"/>
    <mergeCell ref="M4:M5"/>
    <mergeCell ref="N4:N5"/>
  </mergeCells>
  <printOptions horizontalCentered="1" verticalCentered="1"/>
  <pageMargins left="0.78740157480314965" right="0.19685039370078741" top="0.51181102362204722" bottom="0.55118110236220474" header="0.51181102362204722" footer="0.51181102362204722"/>
  <pageSetup paperSize="9" scale="55" orientation="landscape"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2"/>
  <sheetViews>
    <sheetView zoomScaleNormal="100" zoomScaleSheetLayoutView="118" workbookViewId="0">
      <selection activeCell="A11" sqref="A11:H11"/>
    </sheetView>
  </sheetViews>
  <sheetFormatPr defaultColWidth="61" defaultRowHeight="15.75" x14ac:dyDescent="0.25"/>
  <cols>
    <col min="1" max="1" width="9.42578125" style="28" customWidth="1"/>
    <col min="2" max="2" width="19.140625" style="28" customWidth="1"/>
    <col min="3" max="3" width="20" style="28" customWidth="1"/>
    <col min="4" max="4" width="26.140625" style="28" customWidth="1"/>
    <col min="5" max="6" width="12.42578125" style="28" customWidth="1"/>
    <col min="7" max="7" width="18.5703125" style="28" customWidth="1"/>
    <col min="8" max="8" width="17.85546875" style="28" customWidth="1"/>
    <col min="9" max="9" width="11.85546875" style="28" customWidth="1"/>
    <col min="10" max="10" width="12.42578125" style="28" customWidth="1"/>
    <col min="11" max="11" width="18.7109375" style="28" customWidth="1"/>
    <col min="12" max="12" width="17.42578125" style="28" customWidth="1"/>
    <col min="13" max="13" width="11.85546875" style="28" customWidth="1"/>
    <col min="14" max="14" width="12.42578125" style="28" customWidth="1"/>
    <col min="15" max="15" width="16.85546875" style="28" customWidth="1"/>
    <col min="16" max="16" width="16" style="28" customWidth="1"/>
    <col min="17" max="17" width="24.85546875" style="28" customWidth="1"/>
    <col min="18" max="18" width="37.42578125" style="28" customWidth="1"/>
    <col min="19" max="19" width="16.42578125" style="28" customWidth="1"/>
    <col min="20" max="16384" width="61" style="28"/>
  </cols>
  <sheetData>
    <row r="1" spans="1:19" x14ac:dyDescent="0.25">
      <c r="R1" s="361" t="s">
        <v>550</v>
      </c>
    </row>
    <row r="2" spans="1:19" ht="25.5" customHeight="1" x14ac:dyDescent="0.3">
      <c r="A2" s="2297" t="s">
        <v>151</v>
      </c>
      <c r="B2" s="2297"/>
      <c r="C2" s="2297"/>
      <c r="D2" s="2297"/>
      <c r="E2" s="2297"/>
      <c r="F2" s="2297"/>
      <c r="G2" s="2297"/>
      <c r="H2" s="2297"/>
      <c r="I2" s="2297"/>
      <c r="J2" s="2297"/>
      <c r="K2" s="2297"/>
      <c r="L2" s="2297"/>
      <c r="M2" s="2297"/>
      <c r="N2" s="2297"/>
      <c r="O2" s="2297"/>
      <c r="P2" s="2297"/>
      <c r="Q2" s="2297"/>
      <c r="R2" s="2297"/>
      <c r="S2" s="42"/>
    </row>
    <row r="3" spans="1:19" ht="14.25" customHeight="1" thickBot="1" x14ac:dyDescent="0.3">
      <c r="A3" s="2298" t="s">
        <v>508</v>
      </c>
      <c r="B3" s="2298"/>
      <c r="C3" s="2298"/>
      <c r="D3" s="2298"/>
      <c r="E3" s="2298"/>
      <c r="F3" s="2298"/>
      <c r="G3" s="2298"/>
      <c r="H3" s="2298"/>
      <c r="I3" s="2298"/>
      <c r="J3" s="2298"/>
      <c r="K3" s="2298"/>
      <c r="L3" s="2298"/>
      <c r="M3" s="2298"/>
      <c r="N3" s="2298"/>
      <c r="O3" s="2298"/>
      <c r="P3" s="2298"/>
      <c r="Q3" s="2298"/>
      <c r="R3" s="2298"/>
    </row>
    <row r="4" spans="1:19" ht="27" customHeight="1" thickBot="1" x14ac:dyDescent="0.3">
      <c r="A4" s="2299" t="s">
        <v>132</v>
      </c>
      <c r="B4" s="2348" t="s">
        <v>133</v>
      </c>
      <c r="C4" s="2303" t="s">
        <v>134</v>
      </c>
      <c r="D4" s="2305" t="s">
        <v>36</v>
      </c>
      <c r="E4" s="2349" t="s">
        <v>511</v>
      </c>
      <c r="F4" s="2350"/>
      <c r="G4" s="2350"/>
      <c r="H4" s="2351"/>
      <c r="I4" s="2349" t="s">
        <v>971</v>
      </c>
      <c r="J4" s="2350"/>
      <c r="K4" s="2350"/>
      <c r="L4" s="2351"/>
      <c r="M4" s="2349" t="s">
        <v>1292</v>
      </c>
      <c r="N4" s="2350"/>
      <c r="O4" s="2350"/>
      <c r="P4" s="2351"/>
      <c r="Q4" s="2316" t="s">
        <v>509</v>
      </c>
      <c r="R4" s="2309" t="s">
        <v>510</v>
      </c>
    </row>
    <row r="5" spans="1:19" ht="49.9" customHeight="1" thickBot="1" x14ac:dyDescent="0.3">
      <c r="A5" s="2300"/>
      <c r="B5" s="2300"/>
      <c r="C5" s="2304"/>
      <c r="D5" s="2306"/>
      <c r="E5" s="1843" t="s">
        <v>152</v>
      </c>
      <c r="F5" s="91" t="s">
        <v>153</v>
      </c>
      <c r="G5" s="29" t="s">
        <v>136</v>
      </c>
      <c r="H5" s="92" t="s">
        <v>154</v>
      </c>
      <c r="I5" s="1843" t="s">
        <v>152</v>
      </c>
      <c r="J5" s="29" t="s">
        <v>153</v>
      </c>
      <c r="K5" s="1843" t="s">
        <v>136</v>
      </c>
      <c r="L5" s="92" t="s">
        <v>154</v>
      </c>
      <c r="M5" s="1843" t="s">
        <v>152</v>
      </c>
      <c r="N5" s="29" t="s">
        <v>153</v>
      </c>
      <c r="O5" s="1843" t="s">
        <v>136</v>
      </c>
      <c r="P5" s="654" t="s">
        <v>154</v>
      </c>
      <c r="Q5" s="2317"/>
      <c r="R5" s="2310"/>
    </row>
    <row r="6" spans="1:19" s="46" customFormat="1" ht="15.95" customHeight="1" thickBot="1" x14ac:dyDescent="0.3">
      <c r="A6" s="32">
        <v>1</v>
      </c>
      <c r="B6" s="32">
        <v>2</v>
      </c>
      <c r="C6" s="32">
        <v>3</v>
      </c>
      <c r="D6" s="43">
        <v>4</v>
      </c>
      <c r="E6" s="44">
        <v>5</v>
      </c>
      <c r="F6" s="32">
        <v>6</v>
      </c>
      <c r="G6" s="32">
        <v>7</v>
      </c>
      <c r="H6" s="45" t="s">
        <v>155</v>
      </c>
      <c r="I6" s="31">
        <v>9</v>
      </c>
      <c r="J6" s="32">
        <v>10</v>
      </c>
      <c r="K6" s="32">
        <v>11</v>
      </c>
      <c r="L6" s="32" t="s">
        <v>156</v>
      </c>
      <c r="M6" s="31">
        <v>13</v>
      </c>
      <c r="N6" s="32">
        <v>14</v>
      </c>
      <c r="O6" s="32">
        <v>15</v>
      </c>
      <c r="P6" s="93" t="s">
        <v>157</v>
      </c>
      <c r="Q6" s="38">
        <v>17</v>
      </c>
      <c r="R6" s="67">
        <v>18</v>
      </c>
    </row>
    <row r="7" spans="1:19" ht="317.45" customHeight="1" thickBot="1" x14ac:dyDescent="0.3">
      <c r="A7" s="1848">
        <v>187</v>
      </c>
      <c r="B7" s="1848" t="s">
        <v>1891</v>
      </c>
      <c r="C7" s="1849" t="s">
        <v>301</v>
      </c>
      <c r="D7" s="1850" t="s">
        <v>1892</v>
      </c>
      <c r="E7" s="1851">
        <v>500</v>
      </c>
      <c r="F7" s="1852">
        <v>480</v>
      </c>
      <c r="G7" s="1852" t="s">
        <v>167</v>
      </c>
      <c r="H7" s="1853">
        <f>E7*F7*0.75</f>
        <v>180000</v>
      </c>
      <c r="I7" s="1851">
        <v>500</v>
      </c>
      <c r="J7" s="1852">
        <v>480</v>
      </c>
      <c r="K7" s="1852" t="s">
        <v>167</v>
      </c>
      <c r="L7" s="1853">
        <f>I7*J7*0.75</f>
        <v>180000</v>
      </c>
      <c r="M7" s="1851">
        <v>500</v>
      </c>
      <c r="N7" s="1852">
        <v>480</v>
      </c>
      <c r="O7" s="1852" t="s">
        <v>167</v>
      </c>
      <c r="P7" s="1853">
        <f>M7*N7*0.75</f>
        <v>180000</v>
      </c>
      <c r="Q7" s="1854" t="s">
        <v>1893</v>
      </c>
      <c r="R7" s="1855" t="s">
        <v>1894</v>
      </c>
    </row>
    <row r="8" spans="1:19" ht="12" customHeight="1" x14ac:dyDescent="0.25"/>
    <row r="9" spans="1:19" x14ac:dyDescent="0.25">
      <c r="A9" s="39" t="s">
        <v>1895</v>
      </c>
      <c r="B9" s="39"/>
      <c r="C9" s="39"/>
    </row>
    <row r="10" spans="1:19" x14ac:dyDescent="0.25">
      <c r="A10" s="39" t="s">
        <v>1896</v>
      </c>
      <c r="B10" s="39"/>
      <c r="C10" s="39"/>
    </row>
    <row r="11" spans="1:19" s="96" customFormat="1" ht="25.5" customHeight="1" x14ac:dyDescent="0.25">
      <c r="A11" s="2295" t="s">
        <v>517</v>
      </c>
      <c r="B11" s="2295"/>
      <c r="C11" s="2295"/>
      <c r="D11" s="2295"/>
      <c r="E11" s="2295"/>
      <c r="F11" s="2295"/>
      <c r="G11" s="2295"/>
      <c r="H11" s="2295"/>
      <c r="Q11" s="28"/>
      <c r="R11" s="28"/>
    </row>
    <row r="12" spans="1:19" s="96" customFormat="1" ht="31.5" customHeight="1" x14ac:dyDescent="0.25">
      <c r="A12" s="2296" t="s">
        <v>1015</v>
      </c>
      <c r="B12" s="2296"/>
      <c r="C12" s="2296"/>
      <c r="D12" s="2296"/>
      <c r="E12" s="2296"/>
      <c r="F12" s="2296"/>
      <c r="G12" s="2296"/>
      <c r="H12" s="2296"/>
      <c r="Q12" s="28"/>
      <c r="R12" s="28"/>
    </row>
  </sheetData>
  <mergeCells count="13">
    <mergeCell ref="A2:R2"/>
    <mergeCell ref="A11:H11"/>
    <mergeCell ref="A12:H12"/>
    <mergeCell ref="A3:R3"/>
    <mergeCell ref="E4:H4"/>
    <mergeCell ref="I4:L4"/>
    <mergeCell ref="M4:P4"/>
    <mergeCell ref="Q4:Q5"/>
    <mergeCell ref="R4:R5"/>
    <mergeCell ref="A4:A5"/>
    <mergeCell ref="B4:B5"/>
    <mergeCell ref="C4:C5"/>
    <mergeCell ref="D4:D5"/>
  </mergeCells>
  <printOptions horizontalCentered="1" verticalCentered="1"/>
  <pageMargins left="0.78740157480314965" right="0.19685039370078741" top="0.51181102362204722" bottom="0.55118110236220474" header="0.51181102362204722" footer="0.51181102362204722"/>
  <pageSetup paperSize="9" scale="61"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42"/>
  <sheetViews>
    <sheetView view="pageBreakPreview" zoomScale="75" zoomScaleNormal="100" zoomScaleSheetLayoutView="75" workbookViewId="0">
      <pane xSplit="2" ySplit="5" topLeftCell="C15" activePane="bottomRight" state="frozen"/>
      <selection pane="topRight" activeCell="C1" sqref="C1"/>
      <selection pane="bottomLeft" activeCell="A6" sqref="A6"/>
      <selection pane="bottomRight" activeCell="H6" sqref="H6"/>
    </sheetView>
  </sheetViews>
  <sheetFormatPr defaultColWidth="61" defaultRowHeight="18.75" x14ac:dyDescent="0.3"/>
  <cols>
    <col min="1" max="1" width="5.85546875" style="28" customWidth="1"/>
    <col min="2" max="3" width="28.5703125" style="396" customWidth="1"/>
    <col min="4" max="4" width="34.5703125" style="396" customWidth="1"/>
    <col min="5" max="6" width="12.42578125" style="28" customWidth="1"/>
    <col min="7" max="7" width="8.7109375" style="28" customWidth="1"/>
    <col min="8" max="8" width="19.5703125" style="28" customWidth="1"/>
    <col min="9" max="9" width="11.85546875" style="28" customWidth="1"/>
    <col min="10" max="10" width="11" style="28" customWidth="1"/>
    <col min="11" max="11" width="8.5703125" style="28" customWidth="1"/>
    <col min="12" max="12" width="19.85546875" style="28" customWidth="1"/>
    <col min="13" max="13" width="11.85546875" style="28" customWidth="1"/>
    <col min="14" max="14" width="12.42578125" style="28" customWidth="1"/>
    <col min="15" max="15" width="10" style="28" customWidth="1"/>
    <col min="16" max="16" width="21.28515625" style="28" customWidth="1"/>
    <col min="17" max="17" width="75.5703125" style="28" customWidth="1"/>
    <col min="18" max="18" width="32" style="28" customWidth="1"/>
    <col min="19" max="19" width="16.42578125" style="28" customWidth="1"/>
    <col min="20" max="16384" width="61" style="28"/>
  </cols>
  <sheetData>
    <row r="1" spans="1:19" ht="25.5" customHeight="1" x14ac:dyDescent="0.3">
      <c r="A1" s="2297" t="s">
        <v>151</v>
      </c>
      <c r="B1" s="2297"/>
      <c r="C1" s="2297"/>
      <c r="D1" s="2297"/>
      <c r="E1" s="2297"/>
      <c r="F1" s="2297"/>
      <c r="G1" s="2297"/>
      <c r="H1" s="2297"/>
      <c r="I1" s="2297"/>
      <c r="J1" s="2297"/>
      <c r="K1" s="2297"/>
      <c r="L1" s="2297"/>
      <c r="M1" s="2297"/>
      <c r="N1" s="2297"/>
      <c r="O1" s="2297"/>
      <c r="P1" s="2297"/>
      <c r="Q1" s="2297"/>
      <c r="R1" s="2297"/>
      <c r="S1" s="42"/>
    </row>
    <row r="2" spans="1:19" ht="14.25" customHeight="1" thickBot="1" x14ac:dyDescent="0.3">
      <c r="A2" s="2298" t="s">
        <v>508</v>
      </c>
      <c r="B2" s="2298"/>
      <c r="C2" s="2298"/>
      <c r="D2" s="2298"/>
      <c r="E2" s="2298"/>
      <c r="F2" s="2298"/>
      <c r="G2" s="2298"/>
      <c r="H2" s="2298"/>
      <c r="I2" s="2298"/>
      <c r="J2" s="2298"/>
      <c r="K2" s="2298"/>
      <c r="L2" s="2298"/>
      <c r="M2" s="2298"/>
      <c r="N2" s="2298"/>
      <c r="O2" s="2298"/>
      <c r="P2" s="2298"/>
      <c r="Q2" s="2298"/>
      <c r="R2" s="2298"/>
    </row>
    <row r="3" spans="1:19" s="79" customFormat="1" ht="27" customHeight="1" thickBot="1" x14ac:dyDescent="0.25">
      <c r="A3" s="2502" t="s">
        <v>132</v>
      </c>
      <c r="B3" s="2504" t="s">
        <v>133</v>
      </c>
      <c r="C3" s="2505" t="s">
        <v>134</v>
      </c>
      <c r="D3" s="2507" t="s">
        <v>36</v>
      </c>
      <c r="E3" s="2509" t="s">
        <v>511</v>
      </c>
      <c r="F3" s="2510"/>
      <c r="G3" s="2510"/>
      <c r="H3" s="2511"/>
      <c r="I3" s="2509" t="s">
        <v>971</v>
      </c>
      <c r="J3" s="2510"/>
      <c r="K3" s="2510"/>
      <c r="L3" s="2511"/>
      <c r="M3" s="2509" t="s">
        <v>1292</v>
      </c>
      <c r="N3" s="2510"/>
      <c r="O3" s="2510"/>
      <c r="P3" s="2511"/>
      <c r="Q3" s="2512" t="s">
        <v>509</v>
      </c>
      <c r="R3" s="2498" t="s">
        <v>510</v>
      </c>
    </row>
    <row r="4" spans="1:19" s="79" customFormat="1" ht="45" customHeight="1" thickBot="1" x14ac:dyDescent="0.25">
      <c r="A4" s="2503"/>
      <c r="B4" s="2503"/>
      <c r="C4" s="2506"/>
      <c r="D4" s="2508"/>
      <c r="E4" s="1334" t="s">
        <v>152</v>
      </c>
      <c r="F4" s="1335" t="s">
        <v>153</v>
      </c>
      <c r="G4" s="1334" t="s">
        <v>1035</v>
      </c>
      <c r="H4" s="1336" t="s">
        <v>154</v>
      </c>
      <c r="I4" s="1334" t="s">
        <v>152</v>
      </c>
      <c r="J4" s="1337" t="s">
        <v>153</v>
      </c>
      <c r="K4" s="1334" t="s">
        <v>1035</v>
      </c>
      <c r="L4" s="1336" t="s">
        <v>154</v>
      </c>
      <c r="M4" s="1334" t="s">
        <v>152</v>
      </c>
      <c r="N4" s="1337" t="s">
        <v>153</v>
      </c>
      <c r="O4" s="1334" t="s">
        <v>1035</v>
      </c>
      <c r="P4" s="1338" t="s">
        <v>154</v>
      </c>
      <c r="Q4" s="2513"/>
      <c r="R4" s="2499"/>
    </row>
    <row r="5" spans="1:19" s="46" customFormat="1" ht="15.95" customHeight="1" x14ac:dyDescent="0.25">
      <c r="A5" s="90">
        <v>1</v>
      </c>
      <c r="B5" s="1339">
        <v>2</v>
      </c>
      <c r="C5" s="1339">
        <v>3</v>
      </c>
      <c r="D5" s="1340">
        <v>4</v>
      </c>
      <c r="E5" s="57">
        <v>5</v>
      </c>
      <c r="F5" s="90">
        <v>6</v>
      </c>
      <c r="G5" s="90">
        <v>7</v>
      </c>
      <c r="H5" s="58" t="s">
        <v>155</v>
      </c>
      <c r="I5" s="59">
        <v>9</v>
      </c>
      <c r="J5" s="90">
        <v>10</v>
      </c>
      <c r="K5" s="90">
        <v>11</v>
      </c>
      <c r="L5" s="90" t="s">
        <v>156</v>
      </c>
      <c r="M5" s="59">
        <v>13</v>
      </c>
      <c r="N5" s="90">
        <v>14</v>
      </c>
      <c r="O5" s="90">
        <v>15</v>
      </c>
      <c r="P5" s="107" t="s">
        <v>157</v>
      </c>
      <c r="Q5" s="66">
        <v>17</v>
      </c>
      <c r="R5" s="1341">
        <v>18</v>
      </c>
    </row>
    <row r="6" spans="1:19" ht="351.75" customHeight="1" x14ac:dyDescent="0.25">
      <c r="A6" s="94">
        <v>188</v>
      </c>
      <c r="B6" s="1342" t="s">
        <v>302</v>
      </c>
      <c r="C6" s="1343" t="s">
        <v>98</v>
      </c>
      <c r="D6" s="1342" t="s">
        <v>520</v>
      </c>
      <c r="E6" s="388">
        <v>1000</v>
      </c>
      <c r="F6" s="388">
        <v>4500</v>
      </c>
      <c r="G6" s="388"/>
      <c r="H6" s="1920">
        <f t="shared" ref="H6:H12" si="0">E6*F6+G6</f>
        <v>4500000</v>
      </c>
      <c r="I6" s="388">
        <v>1000</v>
      </c>
      <c r="J6" s="388">
        <v>4300</v>
      </c>
      <c r="K6" s="388"/>
      <c r="L6" s="1920">
        <f t="shared" ref="L6:L12" si="1">I6*J6+K6</f>
        <v>4300000</v>
      </c>
      <c r="M6" s="388">
        <v>1000</v>
      </c>
      <c r="N6" s="388">
        <v>4300</v>
      </c>
      <c r="O6" s="388"/>
      <c r="P6" s="1920">
        <f t="shared" ref="P6:P12" si="2">M6*N6+O6</f>
        <v>4300000</v>
      </c>
      <c r="Q6" s="1344" t="s">
        <v>521</v>
      </c>
      <c r="R6" s="1345" t="s">
        <v>522</v>
      </c>
    </row>
    <row r="7" spans="1:19" ht="352.5" customHeight="1" x14ac:dyDescent="0.25">
      <c r="A7" s="94">
        <v>188</v>
      </c>
      <c r="B7" s="1342" t="s">
        <v>302</v>
      </c>
      <c r="C7" s="1343" t="s">
        <v>101</v>
      </c>
      <c r="D7" s="1342" t="s">
        <v>523</v>
      </c>
      <c r="E7" s="388">
        <v>3000</v>
      </c>
      <c r="F7" s="388">
        <v>147</v>
      </c>
      <c r="G7" s="388"/>
      <c r="H7" s="1920">
        <f t="shared" si="0"/>
        <v>441000</v>
      </c>
      <c r="I7" s="388">
        <v>3000</v>
      </c>
      <c r="J7" s="388">
        <v>147</v>
      </c>
      <c r="K7" s="388"/>
      <c r="L7" s="1920">
        <f t="shared" si="1"/>
        <v>441000</v>
      </c>
      <c r="M7" s="388">
        <v>3000</v>
      </c>
      <c r="N7" s="388">
        <v>147</v>
      </c>
      <c r="O7" s="388"/>
      <c r="P7" s="1920">
        <f t="shared" si="2"/>
        <v>441000</v>
      </c>
      <c r="Q7" s="1346" t="s">
        <v>521</v>
      </c>
      <c r="R7" s="1346" t="s">
        <v>522</v>
      </c>
    </row>
    <row r="8" spans="1:19" ht="352.5" customHeight="1" x14ac:dyDescent="0.25">
      <c r="A8" s="94">
        <v>188</v>
      </c>
      <c r="B8" s="1342" t="s">
        <v>302</v>
      </c>
      <c r="C8" s="1343" t="s">
        <v>524</v>
      </c>
      <c r="D8" s="1342" t="s">
        <v>525</v>
      </c>
      <c r="E8" s="388">
        <v>500</v>
      </c>
      <c r="F8" s="388">
        <v>1966</v>
      </c>
      <c r="G8" s="388"/>
      <c r="H8" s="1920">
        <f t="shared" si="0"/>
        <v>983000</v>
      </c>
      <c r="I8" s="388">
        <v>500</v>
      </c>
      <c r="J8" s="388">
        <v>1966</v>
      </c>
      <c r="K8" s="388"/>
      <c r="L8" s="1920">
        <f t="shared" si="1"/>
        <v>983000</v>
      </c>
      <c r="M8" s="388">
        <v>500</v>
      </c>
      <c r="N8" s="388">
        <v>1966</v>
      </c>
      <c r="O8" s="388"/>
      <c r="P8" s="1920">
        <f t="shared" si="2"/>
        <v>983000</v>
      </c>
      <c r="Q8" s="1346" t="s">
        <v>521</v>
      </c>
      <c r="R8" s="1346" t="s">
        <v>522</v>
      </c>
    </row>
    <row r="9" spans="1:19" ht="345" customHeight="1" x14ac:dyDescent="0.25">
      <c r="A9" s="94">
        <v>188</v>
      </c>
      <c r="B9" s="1342" t="s">
        <v>302</v>
      </c>
      <c r="C9" s="1343" t="s">
        <v>104</v>
      </c>
      <c r="D9" s="1342" t="s">
        <v>526</v>
      </c>
      <c r="E9" s="388">
        <v>1500</v>
      </c>
      <c r="F9" s="388">
        <v>20</v>
      </c>
      <c r="G9" s="388"/>
      <c r="H9" s="1920">
        <f t="shared" si="0"/>
        <v>30000</v>
      </c>
      <c r="I9" s="388">
        <v>1500</v>
      </c>
      <c r="J9" s="388">
        <v>20</v>
      </c>
      <c r="K9" s="388"/>
      <c r="L9" s="1920">
        <f t="shared" si="1"/>
        <v>30000</v>
      </c>
      <c r="M9" s="388">
        <v>1500</v>
      </c>
      <c r="N9" s="388">
        <v>20</v>
      </c>
      <c r="O9" s="388"/>
      <c r="P9" s="1920">
        <f t="shared" si="2"/>
        <v>30000</v>
      </c>
      <c r="Q9" s="1346" t="s">
        <v>521</v>
      </c>
      <c r="R9" s="1346" t="s">
        <v>522</v>
      </c>
    </row>
    <row r="10" spans="1:19" ht="345" customHeight="1" x14ac:dyDescent="0.25">
      <c r="A10" s="94">
        <v>188</v>
      </c>
      <c r="B10" s="1342" t="s">
        <v>302</v>
      </c>
      <c r="C10" s="1343" t="s">
        <v>105</v>
      </c>
      <c r="D10" s="1342" t="s">
        <v>527</v>
      </c>
      <c r="E10" s="388">
        <v>210</v>
      </c>
      <c r="F10" s="388">
        <v>477</v>
      </c>
      <c r="G10" s="388"/>
      <c r="H10" s="1920">
        <f t="shared" si="0"/>
        <v>100170</v>
      </c>
      <c r="I10" s="388">
        <v>210</v>
      </c>
      <c r="J10" s="388">
        <v>477</v>
      </c>
      <c r="K10" s="388"/>
      <c r="L10" s="1920">
        <f t="shared" si="1"/>
        <v>100170</v>
      </c>
      <c r="M10" s="388">
        <v>210</v>
      </c>
      <c r="N10" s="388">
        <v>477</v>
      </c>
      <c r="O10" s="388"/>
      <c r="P10" s="1920">
        <f t="shared" si="2"/>
        <v>100170</v>
      </c>
      <c r="Q10" s="1346" t="s">
        <v>521</v>
      </c>
      <c r="R10" s="1346" t="s">
        <v>522</v>
      </c>
    </row>
    <row r="11" spans="1:19" ht="276" customHeight="1" x14ac:dyDescent="0.25">
      <c r="A11" s="94">
        <v>188</v>
      </c>
      <c r="B11" s="1342" t="s">
        <v>302</v>
      </c>
      <c r="C11" s="1343" t="s">
        <v>118</v>
      </c>
      <c r="D11" s="1342" t="s">
        <v>119</v>
      </c>
      <c r="E11" s="388">
        <v>150</v>
      </c>
      <c r="F11" s="388">
        <v>17800</v>
      </c>
      <c r="G11" s="388"/>
      <c r="H11" s="1920">
        <f t="shared" si="0"/>
        <v>2670000</v>
      </c>
      <c r="I11" s="388">
        <v>150</v>
      </c>
      <c r="J11" s="388">
        <v>17566</v>
      </c>
      <c r="K11" s="388"/>
      <c r="L11" s="1920">
        <f t="shared" si="1"/>
        <v>2634900</v>
      </c>
      <c r="M11" s="388">
        <v>150</v>
      </c>
      <c r="N11" s="388">
        <v>17513</v>
      </c>
      <c r="O11" s="388"/>
      <c r="P11" s="1920">
        <f t="shared" si="2"/>
        <v>2626950</v>
      </c>
      <c r="Q11" s="1346" t="s">
        <v>521</v>
      </c>
      <c r="R11" s="1346" t="s">
        <v>522</v>
      </c>
    </row>
    <row r="12" spans="1:19" ht="350.25" customHeight="1" x14ac:dyDescent="0.25">
      <c r="A12" s="94">
        <v>188</v>
      </c>
      <c r="B12" s="1342" t="s">
        <v>302</v>
      </c>
      <c r="C12" s="1343" t="s">
        <v>120</v>
      </c>
      <c r="D12" s="1342" t="s">
        <v>121</v>
      </c>
      <c r="E12" s="388">
        <v>750</v>
      </c>
      <c r="F12" s="388">
        <v>1898</v>
      </c>
      <c r="G12" s="388"/>
      <c r="H12" s="1920">
        <f t="shared" si="0"/>
        <v>1423500</v>
      </c>
      <c r="I12" s="388">
        <v>750</v>
      </c>
      <c r="J12" s="388">
        <v>1962</v>
      </c>
      <c r="K12" s="388"/>
      <c r="L12" s="1920">
        <f t="shared" si="1"/>
        <v>1471500</v>
      </c>
      <c r="M12" s="388">
        <v>750</v>
      </c>
      <c r="N12" s="388">
        <v>1860</v>
      </c>
      <c r="O12" s="388"/>
      <c r="P12" s="1920">
        <f t="shared" si="2"/>
        <v>1395000</v>
      </c>
      <c r="Q12" s="1344" t="s">
        <v>521</v>
      </c>
      <c r="R12" s="1344" t="s">
        <v>522</v>
      </c>
    </row>
    <row r="13" spans="1:19" ht="306.75" customHeight="1" x14ac:dyDescent="0.25">
      <c r="A13" s="94">
        <v>188</v>
      </c>
      <c r="B13" s="1342" t="s">
        <v>302</v>
      </c>
      <c r="C13" s="1343" t="s">
        <v>124</v>
      </c>
      <c r="D13" s="1342" t="s">
        <v>125</v>
      </c>
      <c r="E13" s="388"/>
      <c r="F13" s="388"/>
      <c r="G13" s="388"/>
      <c r="H13" s="1920">
        <v>1396000</v>
      </c>
      <c r="I13" s="388"/>
      <c r="J13" s="388"/>
      <c r="K13" s="388"/>
      <c r="L13" s="1920">
        <v>1396000</v>
      </c>
      <c r="M13" s="388"/>
      <c r="N13" s="388"/>
      <c r="O13" s="388"/>
      <c r="P13" s="1920">
        <v>1396000</v>
      </c>
      <c r="Q13" s="1346" t="s">
        <v>528</v>
      </c>
      <c r="R13" s="1346" t="s">
        <v>529</v>
      </c>
    </row>
    <row r="14" spans="1:19" ht="308.25" customHeight="1" x14ac:dyDescent="0.25">
      <c r="A14" s="94">
        <v>188</v>
      </c>
      <c r="B14" s="1342" t="s">
        <v>302</v>
      </c>
      <c r="C14" s="1343" t="s">
        <v>387</v>
      </c>
      <c r="D14" s="1342" t="s">
        <v>386</v>
      </c>
      <c r="E14" s="388">
        <v>2415</v>
      </c>
      <c r="F14" s="388">
        <v>163562</v>
      </c>
      <c r="G14" s="388"/>
      <c r="H14" s="1920">
        <f>E14*F14+G14</f>
        <v>395002230</v>
      </c>
      <c r="I14" s="388">
        <v>2415</v>
      </c>
      <c r="J14" s="388">
        <v>163562</v>
      </c>
      <c r="K14" s="388"/>
      <c r="L14" s="1920">
        <f>I14*J14+K14</f>
        <v>395002230</v>
      </c>
      <c r="M14" s="388">
        <v>2415</v>
      </c>
      <c r="N14" s="388">
        <v>163562</v>
      </c>
      <c r="O14" s="388"/>
      <c r="P14" s="1920">
        <f>M14*N14+O14</f>
        <v>395002230</v>
      </c>
      <c r="Q14" s="1344" t="s">
        <v>530</v>
      </c>
      <c r="R14" s="1346" t="s">
        <v>531</v>
      </c>
    </row>
    <row r="15" spans="1:19" ht="409.5" customHeight="1" x14ac:dyDescent="0.25">
      <c r="A15" s="94">
        <v>188</v>
      </c>
      <c r="B15" s="1342" t="s">
        <v>302</v>
      </c>
      <c r="C15" s="1343" t="s">
        <v>385</v>
      </c>
      <c r="D15" s="1342" t="s">
        <v>303</v>
      </c>
      <c r="E15" s="388">
        <v>10971</v>
      </c>
      <c r="F15" s="388">
        <v>3319</v>
      </c>
      <c r="G15" s="388"/>
      <c r="H15" s="1920">
        <f>E15*F15+G15</f>
        <v>36412749</v>
      </c>
      <c r="I15" s="388">
        <v>10971</v>
      </c>
      <c r="J15" s="388">
        <v>3319</v>
      </c>
      <c r="K15" s="388"/>
      <c r="L15" s="1920">
        <f>I15*J15+K15</f>
        <v>36412749</v>
      </c>
      <c r="M15" s="388">
        <v>10971</v>
      </c>
      <c r="N15" s="388">
        <v>3319</v>
      </c>
      <c r="O15" s="388"/>
      <c r="P15" s="1920">
        <f>M15*N15+O15</f>
        <v>36412749</v>
      </c>
      <c r="Q15" s="385" t="s">
        <v>532</v>
      </c>
      <c r="R15" s="1346" t="s">
        <v>533</v>
      </c>
    </row>
    <row r="16" spans="1:19" s="1347" customFormat="1" ht="20.25" customHeight="1" x14ac:dyDescent="0.3">
      <c r="A16" s="94"/>
      <c r="B16" s="386"/>
      <c r="C16" s="386"/>
      <c r="D16" s="387"/>
      <c r="E16" s="388"/>
      <c r="F16" s="388"/>
      <c r="G16" s="388"/>
      <c r="H16" s="1920">
        <f>SUM(H6:H15)</f>
        <v>442958649</v>
      </c>
      <c r="I16" s="388"/>
      <c r="J16" s="388"/>
      <c r="K16" s="388"/>
      <c r="L16" s="1920">
        <f>SUM(L6:L15)</f>
        <v>442771549</v>
      </c>
      <c r="M16" s="388"/>
      <c r="N16" s="388"/>
      <c r="O16" s="388"/>
      <c r="P16" s="1920">
        <f>SUM(P6:P15)</f>
        <v>442687099</v>
      </c>
      <c r="Q16" s="389"/>
      <c r="R16" s="389"/>
    </row>
    <row r="17" spans="1:18" s="390" customFormat="1" ht="20.25" customHeight="1" x14ac:dyDescent="0.3">
      <c r="B17" s="391"/>
      <c r="C17" s="391"/>
      <c r="D17" s="391"/>
      <c r="E17" s="392"/>
      <c r="F17" s="392"/>
      <c r="G17" s="392"/>
      <c r="H17" s="393"/>
      <c r="I17" s="392"/>
      <c r="J17" s="392"/>
      <c r="K17" s="392"/>
      <c r="L17" s="393"/>
      <c r="M17" s="392"/>
      <c r="N17" s="392"/>
      <c r="O17" s="392"/>
      <c r="P17" s="393"/>
      <c r="Q17" s="394"/>
      <c r="R17" s="394"/>
    </row>
    <row r="18" spans="1:18" s="390" customFormat="1" x14ac:dyDescent="0.3">
      <c r="A18" s="390" t="s">
        <v>142</v>
      </c>
      <c r="B18" s="391" t="s">
        <v>1481</v>
      </c>
      <c r="C18" s="391"/>
      <c r="D18" s="391"/>
      <c r="Q18" s="394"/>
      <c r="R18" s="394"/>
    </row>
    <row r="19" spans="1:18" s="390" customFormat="1" x14ac:dyDescent="0.3">
      <c r="A19" s="390" t="s">
        <v>143</v>
      </c>
      <c r="B19" s="391" t="s">
        <v>1482</v>
      </c>
      <c r="C19" s="391"/>
      <c r="D19" s="391"/>
      <c r="Q19" s="394"/>
      <c r="R19" s="394"/>
    </row>
    <row r="20" spans="1:18" s="1348" customFormat="1" ht="25.5" customHeight="1" x14ac:dyDescent="0.25">
      <c r="A20" s="2500" t="s">
        <v>517</v>
      </c>
      <c r="B20" s="2500"/>
      <c r="C20" s="2500"/>
      <c r="D20" s="2500"/>
      <c r="E20" s="2500"/>
      <c r="F20" s="2500"/>
      <c r="G20" s="2500"/>
      <c r="H20" s="2500"/>
      <c r="Q20" s="394"/>
      <c r="R20" s="394"/>
    </row>
    <row r="21" spans="1:18" s="1348" customFormat="1" ht="31.5" customHeight="1" x14ac:dyDescent="0.25">
      <c r="A21" s="2501" t="s">
        <v>1015</v>
      </c>
      <c r="B21" s="2501"/>
      <c r="C21" s="2501"/>
      <c r="D21" s="2501"/>
      <c r="E21" s="2501"/>
      <c r="F21" s="2501"/>
      <c r="G21" s="2501"/>
      <c r="H21" s="2501"/>
      <c r="Q21" s="394"/>
      <c r="R21" s="394"/>
    </row>
    <row r="22" spans="1:18" s="390" customFormat="1" x14ac:dyDescent="0.3">
      <c r="B22" s="391"/>
      <c r="C22" s="391"/>
      <c r="D22" s="391"/>
      <c r="Q22" s="394"/>
      <c r="R22" s="394"/>
    </row>
    <row r="23" spans="1:18" x14ac:dyDescent="0.3">
      <c r="Q23" s="395"/>
      <c r="R23" s="395"/>
    </row>
    <row r="24" spans="1:18" x14ac:dyDescent="0.3">
      <c r="Q24" s="395"/>
      <c r="R24" s="395"/>
    </row>
    <row r="25" spans="1:18" x14ac:dyDescent="0.3">
      <c r="Q25" s="395"/>
      <c r="R25" s="395"/>
    </row>
    <row r="26" spans="1:18" x14ac:dyDescent="0.3">
      <c r="Q26" s="395"/>
      <c r="R26" s="395"/>
    </row>
    <row r="27" spans="1:18" x14ac:dyDescent="0.3">
      <c r="Q27" s="395"/>
      <c r="R27" s="395"/>
    </row>
    <row r="28" spans="1:18" x14ac:dyDescent="0.3">
      <c r="Q28" s="395"/>
      <c r="R28" s="395"/>
    </row>
    <row r="29" spans="1:18" x14ac:dyDescent="0.3">
      <c r="Q29" s="395"/>
      <c r="R29" s="395"/>
    </row>
    <row r="30" spans="1:18" x14ac:dyDescent="0.3">
      <c r="R30" s="395"/>
    </row>
    <row r="31" spans="1:18" x14ac:dyDescent="0.3">
      <c r="R31" s="395"/>
    </row>
    <row r="32" spans="1:18" x14ac:dyDescent="0.3">
      <c r="R32" s="395"/>
    </row>
    <row r="33" spans="18:18" x14ac:dyDescent="0.3">
      <c r="R33" s="395"/>
    </row>
    <row r="34" spans="18:18" x14ac:dyDescent="0.3">
      <c r="R34" s="395"/>
    </row>
    <row r="35" spans="18:18" x14ac:dyDescent="0.3">
      <c r="R35" s="395"/>
    </row>
    <row r="36" spans="18:18" x14ac:dyDescent="0.3">
      <c r="R36" s="395"/>
    </row>
    <row r="37" spans="18:18" x14ac:dyDescent="0.3">
      <c r="R37" s="395"/>
    </row>
    <row r="38" spans="18:18" x14ac:dyDescent="0.3">
      <c r="R38" s="395"/>
    </row>
    <row r="39" spans="18:18" x14ac:dyDescent="0.3">
      <c r="R39" s="395"/>
    </row>
    <row r="40" spans="18:18" x14ac:dyDescent="0.3">
      <c r="R40" s="395"/>
    </row>
    <row r="41" spans="18:18" x14ac:dyDescent="0.3">
      <c r="R41" s="395"/>
    </row>
    <row r="42" spans="18:18" x14ac:dyDescent="0.3">
      <c r="R42" s="395"/>
    </row>
  </sheetData>
  <customSheetViews>
    <customSheetView guid="{4FAA2782-85AC-4DBD-92C6-A3C3B6642B69}" showPageBreaks="1" fitToPage="1" printArea="1" view="pageBreakPreview">
      <pane xSplit="2" ySplit="5" topLeftCell="C6" activePane="bottomRight" state="frozen"/>
      <selection pane="bottomRight" activeCell="C7" sqref="C7"/>
      <pageMargins left="0.19685039370078741" right="0.19685039370078741" top="0.51181102362204722" bottom="0.55118110236220474" header="0.51181102362204722" footer="0.51181102362204722"/>
      <printOptions horizontalCentered="1" verticalCentered="1"/>
      <pageSetup paperSize="9" scale="42" fitToHeight="0" orientation="landscape" r:id="rId1"/>
      <headerFooter alignWithMargins="0"/>
    </customSheetView>
    <customSheetView guid="{934F907A-8EE9-43F9-9508-E1908F40F5F2}" showPageBreaks="1" fitToPage="1" printArea="1" view="pageBreakPreview">
      <pane xSplit="2" ySplit="5" topLeftCell="C6" activePane="bottomRight" state="frozen"/>
      <selection pane="bottomRight" activeCell="C7" sqref="C7"/>
      <pageMargins left="0.19685039370078741" right="0.19685039370078741" top="0.51181102362204722" bottom="0.55118110236220474" header="0.51181102362204722" footer="0.51181102362204722"/>
      <printOptions horizontalCentered="1" verticalCentered="1"/>
      <pageSetup paperSize="9" scale="42" fitToHeight="0" orientation="landscape" r:id="rId2"/>
      <headerFooter alignWithMargins="0"/>
    </customSheetView>
  </customSheetViews>
  <mergeCells count="13">
    <mergeCell ref="R3:R4"/>
    <mergeCell ref="A20:H20"/>
    <mergeCell ref="A21:H21"/>
    <mergeCell ref="A1:R1"/>
    <mergeCell ref="A2:R2"/>
    <mergeCell ref="A3:A4"/>
    <mergeCell ref="B3:B4"/>
    <mergeCell ref="C3:C4"/>
    <mergeCell ref="D3:D4"/>
    <mergeCell ref="E3:H3"/>
    <mergeCell ref="I3:L3"/>
    <mergeCell ref="M3:P3"/>
    <mergeCell ref="Q3:Q4"/>
  </mergeCells>
  <printOptions horizontalCentered="1" verticalCentered="1"/>
  <pageMargins left="0.19685039370078741" right="0.19685039370078741" top="0.51181102362204722" bottom="0.55118110236220474" header="0.51181102362204722" footer="0.51181102362204722"/>
  <pageSetup paperSize="9" scale="39" fitToHeight="0" orientation="landscape" r:id="rId3"/>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33"/>
  <sheetViews>
    <sheetView workbookViewId="0">
      <selection activeCell="L6" sqref="L6"/>
    </sheetView>
  </sheetViews>
  <sheetFormatPr defaultColWidth="61" defaultRowHeight="18.75" x14ac:dyDescent="0.3"/>
  <cols>
    <col min="1" max="1" width="5.85546875" style="28" customWidth="1"/>
    <col min="2" max="2" width="22.85546875" style="396" customWidth="1"/>
    <col min="3" max="3" width="23.7109375" style="396" customWidth="1"/>
    <col min="4" max="4" width="34.5703125" style="396" customWidth="1"/>
    <col min="5" max="5" width="10.42578125" style="28" customWidth="1"/>
    <col min="6" max="7" width="11.42578125" style="28" customWidth="1"/>
    <col min="8" max="8" width="14.28515625" style="28" customWidth="1"/>
    <col min="9" max="9" width="10.42578125" style="28" customWidth="1"/>
    <col min="10" max="10" width="11" style="28" customWidth="1"/>
    <col min="11" max="11" width="8.5703125" style="28" customWidth="1"/>
    <col min="12" max="12" width="15.5703125" style="28" customWidth="1"/>
    <col min="13" max="14" width="10.5703125" style="28" customWidth="1"/>
    <col min="15" max="15" width="10" style="28" customWidth="1"/>
    <col min="16" max="16" width="18" style="28" customWidth="1"/>
    <col min="17" max="17" width="43.28515625" style="28" customWidth="1"/>
    <col min="18" max="18" width="61.85546875" style="28" customWidth="1"/>
    <col min="19" max="19" width="16.42578125" style="28" customWidth="1"/>
    <col min="20" max="256" width="61" style="28"/>
    <col min="257" max="257" width="5.85546875" style="28" customWidth="1"/>
    <col min="258" max="258" width="22.85546875" style="28" customWidth="1"/>
    <col min="259" max="259" width="23.7109375" style="28" customWidth="1"/>
    <col min="260" max="260" width="34.5703125" style="28" customWidth="1"/>
    <col min="261" max="261" width="10.42578125" style="28" customWidth="1"/>
    <col min="262" max="263" width="11.42578125" style="28" customWidth="1"/>
    <col min="264" max="264" width="14.28515625" style="28" customWidth="1"/>
    <col min="265" max="265" width="10.42578125" style="28" customWidth="1"/>
    <col min="266" max="266" width="11" style="28" customWidth="1"/>
    <col min="267" max="267" width="8.5703125" style="28" customWidth="1"/>
    <col min="268" max="268" width="15.5703125" style="28" customWidth="1"/>
    <col min="269" max="270" width="10.5703125" style="28" customWidth="1"/>
    <col min="271" max="271" width="10" style="28" customWidth="1"/>
    <col min="272" max="272" width="18" style="28" customWidth="1"/>
    <col min="273" max="273" width="43.28515625" style="28" customWidth="1"/>
    <col min="274" max="274" width="61.85546875" style="28" customWidth="1"/>
    <col min="275" max="275" width="16.42578125" style="28" customWidth="1"/>
    <col min="276" max="512" width="61" style="28"/>
    <col min="513" max="513" width="5.85546875" style="28" customWidth="1"/>
    <col min="514" max="514" width="22.85546875" style="28" customWidth="1"/>
    <col min="515" max="515" width="23.7109375" style="28" customWidth="1"/>
    <col min="516" max="516" width="34.5703125" style="28" customWidth="1"/>
    <col min="517" max="517" width="10.42578125" style="28" customWidth="1"/>
    <col min="518" max="519" width="11.42578125" style="28" customWidth="1"/>
    <col min="520" max="520" width="14.28515625" style="28" customWidth="1"/>
    <col min="521" max="521" width="10.42578125" style="28" customWidth="1"/>
    <col min="522" max="522" width="11" style="28" customWidth="1"/>
    <col min="523" max="523" width="8.5703125" style="28" customWidth="1"/>
    <col min="524" max="524" width="15.5703125" style="28" customWidth="1"/>
    <col min="525" max="526" width="10.5703125" style="28" customWidth="1"/>
    <col min="527" max="527" width="10" style="28" customWidth="1"/>
    <col min="528" max="528" width="18" style="28" customWidth="1"/>
    <col min="529" max="529" width="43.28515625" style="28" customWidth="1"/>
    <col min="530" max="530" width="61.85546875" style="28" customWidth="1"/>
    <col min="531" max="531" width="16.42578125" style="28" customWidth="1"/>
    <col min="532" max="768" width="61" style="28"/>
    <col min="769" max="769" width="5.85546875" style="28" customWidth="1"/>
    <col min="770" max="770" width="22.85546875" style="28" customWidth="1"/>
    <col min="771" max="771" width="23.7109375" style="28" customWidth="1"/>
    <col min="772" max="772" width="34.5703125" style="28" customWidth="1"/>
    <col min="773" max="773" width="10.42578125" style="28" customWidth="1"/>
    <col min="774" max="775" width="11.42578125" style="28" customWidth="1"/>
    <col min="776" max="776" width="14.28515625" style="28" customWidth="1"/>
    <col min="777" max="777" width="10.42578125" style="28" customWidth="1"/>
    <col min="778" max="778" width="11" style="28" customWidth="1"/>
    <col min="779" max="779" width="8.5703125" style="28" customWidth="1"/>
    <col min="780" max="780" width="15.5703125" style="28" customWidth="1"/>
    <col min="781" max="782" width="10.5703125" style="28" customWidth="1"/>
    <col min="783" max="783" width="10" style="28" customWidth="1"/>
    <col min="784" max="784" width="18" style="28" customWidth="1"/>
    <col min="785" max="785" width="43.28515625" style="28" customWidth="1"/>
    <col min="786" max="786" width="61.85546875" style="28" customWidth="1"/>
    <col min="787" max="787" width="16.42578125" style="28" customWidth="1"/>
    <col min="788" max="1024" width="61" style="28"/>
    <col min="1025" max="1025" width="5.85546875" style="28" customWidth="1"/>
    <col min="1026" max="1026" width="22.85546875" style="28" customWidth="1"/>
    <col min="1027" max="1027" width="23.7109375" style="28" customWidth="1"/>
    <col min="1028" max="1028" width="34.5703125" style="28" customWidth="1"/>
    <col min="1029" max="1029" width="10.42578125" style="28" customWidth="1"/>
    <col min="1030" max="1031" width="11.42578125" style="28" customWidth="1"/>
    <col min="1032" max="1032" width="14.28515625" style="28" customWidth="1"/>
    <col min="1033" max="1033" width="10.42578125" style="28" customWidth="1"/>
    <col min="1034" max="1034" width="11" style="28" customWidth="1"/>
    <col min="1035" max="1035" width="8.5703125" style="28" customWidth="1"/>
    <col min="1036" max="1036" width="15.5703125" style="28" customWidth="1"/>
    <col min="1037" max="1038" width="10.5703125" style="28" customWidth="1"/>
    <col min="1039" max="1039" width="10" style="28" customWidth="1"/>
    <col min="1040" max="1040" width="18" style="28" customWidth="1"/>
    <col min="1041" max="1041" width="43.28515625" style="28" customWidth="1"/>
    <col min="1042" max="1042" width="61.85546875" style="28" customWidth="1"/>
    <col min="1043" max="1043" width="16.42578125" style="28" customWidth="1"/>
    <col min="1044" max="1280" width="61" style="28"/>
    <col min="1281" max="1281" width="5.85546875" style="28" customWidth="1"/>
    <col min="1282" max="1282" width="22.85546875" style="28" customWidth="1"/>
    <col min="1283" max="1283" width="23.7109375" style="28" customWidth="1"/>
    <col min="1284" max="1284" width="34.5703125" style="28" customWidth="1"/>
    <col min="1285" max="1285" width="10.42578125" style="28" customWidth="1"/>
    <col min="1286" max="1287" width="11.42578125" style="28" customWidth="1"/>
    <col min="1288" max="1288" width="14.28515625" style="28" customWidth="1"/>
    <col min="1289" max="1289" width="10.42578125" style="28" customWidth="1"/>
    <col min="1290" max="1290" width="11" style="28" customWidth="1"/>
    <col min="1291" max="1291" width="8.5703125" style="28" customWidth="1"/>
    <col min="1292" max="1292" width="15.5703125" style="28" customWidth="1"/>
    <col min="1293" max="1294" width="10.5703125" style="28" customWidth="1"/>
    <col min="1295" max="1295" width="10" style="28" customWidth="1"/>
    <col min="1296" max="1296" width="18" style="28" customWidth="1"/>
    <col min="1297" max="1297" width="43.28515625" style="28" customWidth="1"/>
    <col min="1298" max="1298" width="61.85546875" style="28" customWidth="1"/>
    <col min="1299" max="1299" width="16.42578125" style="28" customWidth="1"/>
    <col min="1300" max="1536" width="61" style="28"/>
    <col min="1537" max="1537" width="5.85546875" style="28" customWidth="1"/>
    <col min="1538" max="1538" width="22.85546875" style="28" customWidth="1"/>
    <col min="1539" max="1539" width="23.7109375" style="28" customWidth="1"/>
    <col min="1540" max="1540" width="34.5703125" style="28" customWidth="1"/>
    <col min="1541" max="1541" width="10.42578125" style="28" customWidth="1"/>
    <col min="1542" max="1543" width="11.42578125" style="28" customWidth="1"/>
    <col min="1544" max="1544" width="14.28515625" style="28" customWidth="1"/>
    <col min="1545" max="1545" width="10.42578125" style="28" customWidth="1"/>
    <col min="1546" max="1546" width="11" style="28" customWidth="1"/>
    <col min="1547" max="1547" width="8.5703125" style="28" customWidth="1"/>
    <col min="1548" max="1548" width="15.5703125" style="28" customWidth="1"/>
    <col min="1549" max="1550" width="10.5703125" style="28" customWidth="1"/>
    <col min="1551" max="1551" width="10" style="28" customWidth="1"/>
    <col min="1552" max="1552" width="18" style="28" customWidth="1"/>
    <col min="1553" max="1553" width="43.28515625" style="28" customWidth="1"/>
    <col min="1554" max="1554" width="61.85546875" style="28" customWidth="1"/>
    <col min="1555" max="1555" width="16.42578125" style="28" customWidth="1"/>
    <col min="1556" max="1792" width="61" style="28"/>
    <col min="1793" max="1793" width="5.85546875" style="28" customWidth="1"/>
    <col min="1794" max="1794" width="22.85546875" style="28" customWidth="1"/>
    <col min="1795" max="1795" width="23.7109375" style="28" customWidth="1"/>
    <col min="1796" max="1796" width="34.5703125" style="28" customWidth="1"/>
    <col min="1797" max="1797" width="10.42578125" style="28" customWidth="1"/>
    <col min="1798" max="1799" width="11.42578125" style="28" customWidth="1"/>
    <col min="1800" max="1800" width="14.28515625" style="28" customWidth="1"/>
    <col min="1801" max="1801" width="10.42578125" style="28" customWidth="1"/>
    <col min="1802" max="1802" width="11" style="28" customWidth="1"/>
    <col min="1803" max="1803" width="8.5703125" style="28" customWidth="1"/>
    <col min="1804" max="1804" width="15.5703125" style="28" customWidth="1"/>
    <col min="1805" max="1806" width="10.5703125" style="28" customWidth="1"/>
    <col min="1807" max="1807" width="10" style="28" customWidth="1"/>
    <col min="1808" max="1808" width="18" style="28" customWidth="1"/>
    <col min="1809" max="1809" width="43.28515625" style="28" customWidth="1"/>
    <col min="1810" max="1810" width="61.85546875" style="28" customWidth="1"/>
    <col min="1811" max="1811" width="16.42578125" style="28" customWidth="1"/>
    <col min="1812" max="2048" width="61" style="28"/>
    <col min="2049" max="2049" width="5.85546875" style="28" customWidth="1"/>
    <col min="2050" max="2050" width="22.85546875" style="28" customWidth="1"/>
    <col min="2051" max="2051" width="23.7109375" style="28" customWidth="1"/>
    <col min="2052" max="2052" width="34.5703125" style="28" customWidth="1"/>
    <col min="2053" max="2053" width="10.42578125" style="28" customWidth="1"/>
    <col min="2054" max="2055" width="11.42578125" style="28" customWidth="1"/>
    <col min="2056" max="2056" width="14.28515625" style="28" customWidth="1"/>
    <col min="2057" max="2057" width="10.42578125" style="28" customWidth="1"/>
    <col min="2058" max="2058" width="11" style="28" customWidth="1"/>
    <col min="2059" max="2059" width="8.5703125" style="28" customWidth="1"/>
    <col min="2060" max="2060" width="15.5703125" style="28" customWidth="1"/>
    <col min="2061" max="2062" width="10.5703125" style="28" customWidth="1"/>
    <col min="2063" max="2063" width="10" style="28" customWidth="1"/>
    <col min="2064" max="2064" width="18" style="28" customWidth="1"/>
    <col min="2065" max="2065" width="43.28515625" style="28" customWidth="1"/>
    <col min="2066" max="2066" width="61.85546875" style="28" customWidth="1"/>
    <col min="2067" max="2067" width="16.42578125" style="28" customWidth="1"/>
    <col min="2068" max="2304" width="61" style="28"/>
    <col min="2305" max="2305" width="5.85546875" style="28" customWidth="1"/>
    <col min="2306" max="2306" width="22.85546875" style="28" customWidth="1"/>
    <col min="2307" max="2307" width="23.7109375" style="28" customWidth="1"/>
    <col min="2308" max="2308" width="34.5703125" style="28" customWidth="1"/>
    <col min="2309" max="2309" width="10.42578125" style="28" customWidth="1"/>
    <col min="2310" max="2311" width="11.42578125" style="28" customWidth="1"/>
    <col min="2312" max="2312" width="14.28515625" style="28" customWidth="1"/>
    <col min="2313" max="2313" width="10.42578125" style="28" customWidth="1"/>
    <col min="2314" max="2314" width="11" style="28" customWidth="1"/>
    <col min="2315" max="2315" width="8.5703125" style="28" customWidth="1"/>
    <col min="2316" max="2316" width="15.5703125" style="28" customWidth="1"/>
    <col min="2317" max="2318" width="10.5703125" style="28" customWidth="1"/>
    <col min="2319" max="2319" width="10" style="28" customWidth="1"/>
    <col min="2320" max="2320" width="18" style="28" customWidth="1"/>
    <col min="2321" max="2321" width="43.28515625" style="28" customWidth="1"/>
    <col min="2322" max="2322" width="61.85546875" style="28" customWidth="1"/>
    <col min="2323" max="2323" width="16.42578125" style="28" customWidth="1"/>
    <col min="2324" max="2560" width="61" style="28"/>
    <col min="2561" max="2561" width="5.85546875" style="28" customWidth="1"/>
    <col min="2562" max="2562" width="22.85546875" style="28" customWidth="1"/>
    <col min="2563" max="2563" width="23.7109375" style="28" customWidth="1"/>
    <col min="2564" max="2564" width="34.5703125" style="28" customWidth="1"/>
    <col min="2565" max="2565" width="10.42578125" style="28" customWidth="1"/>
    <col min="2566" max="2567" width="11.42578125" style="28" customWidth="1"/>
    <col min="2568" max="2568" width="14.28515625" style="28" customWidth="1"/>
    <col min="2569" max="2569" width="10.42578125" style="28" customWidth="1"/>
    <col min="2570" max="2570" width="11" style="28" customWidth="1"/>
    <col min="2571" max="2571" width="8.5703125" style="28" customWidth="1"/>
    <col min="2572" max="2572" width="15.5703125" style="28" customWidth="1"/>
    <col min="2573" max="2574" width="10.5703125" style="28" customWidth="1"/>
    <col min="2575" max="2575" width="10" style="28" customWidth="1"/>
    <col min="2576" max="2576" width="18" style="28" customWidth="1"/>
    <col min="2577" max="2577" width="43.28515625" style="28" customWidth="1"/>
    <col min="2578" max="2578" width="61.85546875" style="28" customWidth="1"/>
    <col min="2579" max="2579" width="16.42578125" style="28" customWidth="1"/>
    <col min="2580" max="2816" width="61" style="28"/>
    <col min="2817" max="2817" width="5.85546875" style="28" customWidth="1"/>
    <col min="2818" max="2818" width="22.85546875" style="28" customWidth="1"/>
    <col min="2819" max="2819" width="23.7109375" style="28" customWidth="1"/>
    <col min="2820" max="2820" width="34.5703125" style="28" customWidth="1"/>
    <col min="2821" max="2821" width="10.42578125" style="28" customWidth="1"/>
    <col min="2822" max="2823" width="11.42578125" style="28" customWidth="1"/>
    <col min="2824" max="2824" width="14.28515625" style="28" customWidth="1"/>
    <col min="2825" max="2825" width="10.42578125" style="28" customWidth="1"/>
    <col min="2826" max="2826" width="11" style="28" customWidth="1"/>
    <col min="2827" max="2827" width="8.5703125" style="28" customWidth="1"/>
    <col min="2828" max="2828" width="15.5703125" style="28" customWidth="1"/>
    <col min="2829" max="2830" width="10.5703125" style="28" customWidth="1"/>
    <col min="2831" max="2831" width="10" style="28" customWidth="1"/>
    <col min="2832" max="2832" width="18" style="28" customWidth="1"/>
    <col min="2833" max="2833" width="43.28515625" style="28" customWidth="1"/>
    <col min="2834" max="2834" width="61.85546875" style="28" customWidth="1"/>
    <col min="2835" max="2835" width="16.42578125" style="28" customWidth="1"/>
    <col min="2836" max="3072" width="61" style="28"/>
    <col min="3073" max="3073" width="5.85546875" style="28" customWidth="1"/>
    <col min="3074" max="3074" width="22.85546875" style="28" customWidth="1"/>
    <col min="3075" max="3075" width="23.7109375" style="28" customWidth="1"/>
    <col min="3076" max="3076" width="34.5703125" style="28" customWidth="1"/>
    <col min="3077" max="3077" width="10.42578125" style="28" customWidth="1"/>
    <col min="3078" max="3079" width="11.42578125" style="28" customWidth="1"/>
    <col min="3080" max="3080" width="14.28515625" style="28" customWidth="1"/>
    <col min="3081" max="3081" width="10.42578125" style="28" customWidth="1"/>
    <col min="3082" max="3082" width="11" style="28" customWidth="1"/>
    <col min="3083" max="3083" width="8.5703125" style="28" customWidth="1"/>
    <col min="3084" max="3084" width="15.5703125" style="28" customWidth="1"/>
    <col min="3085" max="3086" width="10.5703125" style="28" customWidth="1"/>
    <col min="3087" max="3087" width="10" style="28" customWidth="1"/>
    <col min="3088" max="3088" width="18" style="28" customWidth="1"/>
    <col min="3089" max="3089" width="43.28515625" style="28" customWidth="1"/>
    <col min="3090" max="3090" width="61.85546875" style="28" customWidth="1"/>
    <col min="3091" max="3091" width="16.42578125" style="28" customWidth="1"/>
    <col min="3092" max="3328" width="61" style="28"/>
    <col min="3329" max="3329" width="5.85546875" style="28" customWidth="1"/>
    <col min="3330" max="3330" width="22.85546875" style="28" customWidth="1"/>
    <col min="3331" max="3331" width="23.7109375" style="28" customWidth="1"/>
    <col min="3332" max="3332" width="34.5703125" style="28" customWidth="1"/>
    <col min="3333" max="3333" width="10.42578125" style="28" customWidth="1"/>
    <col min="3334" max="3335" width="11.42578125" style="28" customWidth="1"/>
    <col min="3336" max="3336" width="14.28515625" style="28" customWidth="1"/>
    <col min="3337" max="3337" width="10.42578125" style="28" customWidth="1"/>
    <col min="3338" max="3338" width="11" style="28" customWidth="1"/>
    <col min="3339" max="3339" width="8.5703125" style="28" customWidth="1"/>
    <col min="3340" max="3340" width="15.5703125" style="28" customWidth="1"/>
    <col min="3341" max="3342" width="10.5703125" style="28" customWidth="1"/>
    <col min="3343" max="3343" width="10" style="28" customWidth="1"/>
    <col min="3344" max="3344" width="18" style="28" customWidth="1"/>
    <col min="3345" max="3345" width="43.28515625" style="28" customWidth="1"/>
    <col min="3346" max="3346" width="61.85546875" style="28" customWidth="1"/>
    <col min="3347" max="3347" width="16.42578125" style="28" customWidth="1"/>
    <col min="3348" max="3584" width="61" style="28"/>
    <col min="3585" max="3585" width="5.85546875" style="28" customWidth="1"/>
    <col min="3586" max="3586" width="22.85546875" style="28" customWidth="1"/>
    <col min="3587" max="3587" width="23.7109375" style="28" customWidth="1"/>
    <col min="3588" max="3588" width="34.5703125" style="28" customWidth="1"/>
    <col min="3589" max="3589" width="10.42578125" style="28" customWidth="1"/>
    <col min="3590" max="3591" width="11.42578125" style="28" customWidth="1"/>
    <col min="3592" max="3592" width="14.28515625" style="28" customWidth="1"/>
    <col min="3593" max="3593" width="10.42578125" style="28" customWidth="1"/>
    <col min="3594" max="3594" width="11" style="28" customWidth="1"/>
    <col min="3595" max="3595" width="8.5703125" style="28" customWidth="1"/>
    <col min="3596" max="3596" width="15.5703125" style="28" customWidth="1"/>
    <col min="3597" max="3598" width="10.5703125" style="28" customWidth="1"/>
    <col min="3599" max="3599" width="10" style="28" customWidth="1"/>
    <col min="3600" max="3600" width="18" style="28" customWidth="1"/>
    <col min="3601" max="3601" width="43.28515625" style="28" customWidth="1"/>
    <col min="3602" max="3602" width="61.85546875" style="28" customWidth="1"/>
    <col min="3603" max="3603" width="16.42578125" style="28" customWidth="1"/>
    <col min="3604" max="3840" width="61" style="28"/>
    <col min="3841" max="3841" width="5.85546875" style="28" customWidth="1"/>
    <col min="3842" max="3842" width="22.85546875" style="28" customWidth="1"/>
    <col min="3843" max="3843" width="23.7109375" style="28" customWidth="1"/>
    <col min="3844" max="3844" width="34.5703125" style="28" customWidth="1"/>
    <col min="3845" max="3845" width="10.42578125" style="28" customWidth="1"/>
    <col min="3846" max="3847" width="11.42578125" style="28" customWidth="1"/>
    <col min="3848" max="3848" width="14.28515625" style="28" customWidth="1"/>
    <col min="3849" max="3849" width="10.42578125" style="28" customWidth="1"/>
    <col min="3850" max="3850" width="11" style="28" customWidth="1"/>
    <col min="3851" max="3851" width="8.5703125" style="28" customWidth="1"/>
    <col min="3852" max="3852" width="15.5703125" style="28" customWidth="1"/>
    <col min="3853" max="3854" width="10.5703125" style="28" customWidth="1"/>
    <col min="3855" max="3855" width="10" style="28" customWidth="1"/>
    <col min="3856" max="3856" width="18" style="28" customWidth="1"/>
    <col min="3857" max="3857" width="43.28515625" style="28" customWidth="1"/>
    <col min="3858" max="3858" width="61.85546875" style="28" customWidth="1"/>
    <col min="3859" max="3859" width="16.42578125" style="28" customWidth="1"/>
    <col min="3860" max="4096" width="61" style="28"/>
    <col min="4097" max="4097" width="5.85546875" style="28" customWidth="1"/>
    <col min="4098" max="4098" width="22.85546875" style="28" customWidth="1"/>
    <col min="4099" max="4099" width="23.7109375" style="28" customWidth="1"/>
    <col min="4100" max="4100" width="34.5703125" style="28" customWidth="1"/>
    <col min="4101" max="4101" width="10.42578125" style="28" customWidth="1"/>
    <col min="4102" max="4103" width="11.42578125" style="28" customWidth="1"/>
    <col min="4104" max="4104" width="14.28515625" style="28" customWidth="1"/>
    <col min="4105" max="4105" width="10.42578125" style="28" customWidth="1"/>
    <col min="4106" max="4106" width="11" style="28" customWidth="1"/>
    <col min="4107" max="4107" width="8.5703125" style="28" customWidth="1"/>
    <col min="4108" max="4108" width="15.5703125" style="28" customWidth="1"/>
    <col min="4109" max="4110" width="10.5703125" style="28" customWidth="1"/>
    <col min="4111" max="4111" width="10" style="28" customWidth="1"/>
    <col min="4112" max="4112" width="18" style="28" customWidth="1"/>
    <col min="4113" max="4113" width="43.28515625" style="28" customWidth="1"/>
    <col min="4114" max="4114" width="61.85546875" style="28" customWidth="1"/>
    <col min="4115" max="4115" width="16.42578125" style="28" customWidth="1"/>
    <col min="4116" max="4352" width="61" style="28"/>
    <col min="4353" max="4353" width="5.85546875" style="28" customWidth="1"/>
    <col min="4354" max="4354" width="22.85546875" style="28" customWidth="1"/>
    <col min="4355" max="4355" width="23.7109375" style="28" customWidth="1"/>
    <col min="4356" max="4356" width="34.5703125" style="28" customWidth="1"/>
    <col min="4357" max="4357" width="10.42578125" style="28" customWidth="1"/>
    <col min="4358" max="4359" width="11.42578125" style="28" customWidth="1"/>
    <col min="4360" max="4360" width="14.28515625" style="28" customWidth="1"/>
    <col min="4361" max="4361" width="10.42578125" style="28" customWidth="1"/>
    <col min="4362" max="4362" width="11" style="28" customWidth="1"/>
    <col min="4363" max="4363" width="8.5703125" style="28" customWidth="1"/>
    <col min="4364" max="4364" width="15.5703125" style="28" customWidth="1"/>
    <col min="4365" max="4366" width="10.5703125" style="28" customWidth="1"/>
    <col min="4367" max="4367" width="10" style="28" customWidth="1"/>
    <col min="4368" max="4368" width="18" style="28" customWidth="1"/>
    <col min="4369" max="4369" width="43.28515625" style="28" customWidth="1"/>
    <col min="4370" max="4370" width="61.85546875" style="28" customWidth="1"/>
    <col min="4371" max="4371" width="16.42578125" style="28" customWidth="1"/>
    <col min="4372" max="4608" width="61" style="28"/>
    <col min="4609" max="4609" width="5.85546875" style="28" customWidth="1"/>
    <col min="4610" max="4610" width="22.85546875" style="28" customWidth="1"/>
    <col min="4611" max="4611" width="23.7109375" style="28" customWidth="1"/>
    <col min="4612" max="4612" width="34.5703125" style="28" customWidth="1"/>
    <col min="4613" max="4613" width="10.42578125" style="28" customWidth="1"/>
    <col min="4614" max="4615" width="11.42578125" style="28" customWidth="1"/>
    <col min="4616" max="4616" width="14.28515625" style="28" customWidth="1"/>
    <col min="4617" max="4617" width="10.42578125" style="28" customWidth="1"/>
    <col min="4618" max="4618" width="11" style="28" customWidth="1"/>
    <col min="4619" max="4619" width="8.5703125" style="28" customWidth="1"/>
    <col min="4620" max="4620" width="15.5703125" style="28" customWidth="1"/>
    <col min="4621" max="4622" width="10.5703125" style="28" customWidth="1"/>
    <col min="4623" max="4623" width="10" style="28" customWidth="1"/>
    <col min="4624" max="4624" width="18" style="28" customWidth="1"/>
    <col min="4625" max="4625" width="43.28515625" style="28" customWidth="1"/>
    <col min="4626" max="4626" width="61.85546875" style="28" customWidth="1"/>
    <col min="4627" max="4627" width="16.42578125" style="28" customWidth="1"/>
    <col min="4628" max="4864" width="61" style="28"/>
    <col min="4865" max="4865" width="5.85546875" style="28" customWidth="1"/>
    <col min="4866" max="4866" width="22.85546875" style="28" customWidth="1"/>
    <col min="4867" max="4867" width="23.7109375" style="28" customWidth="1"/>
    <col min="4868" max="4868" width="34.5703125" style="28" customWidth="1"/>
    <col min="4869" max="4869" width="10.42578125" style="28" customWidth="1"/>
    <col min="4870" max="4871" width="11.42578125" style="28" customWidth="1"/>
    <col min="4872" max="4872" width="14.28515625" style="28" customWidth="1"/>
    <col min="4873" max="4873" width="10.42578125" style="28" customWidth="1"/>
    <col min="4874" max="4874" width="11" style="28" customWidth="1"/>
    <col min="4875" max="4875" width="8.5703125" style="28" customWidth="1"/>
    <col min="4876" max="4876" width="15.5703125" style="28" customWidth="1"/>
    <col min="4877" max="4878" width="10.5703125" style="28" customWidth="1"/>
    <col min="4879" max="4879" width="10" style="28" customWidth="1"/>
    <col min="4880" max="4880" width="18" style="28" customWidth="1"/>
    <col min="4881" max="4881" width="43.28515625" style="28" customWidth="1"/>
    <col min="4882" max="4882" width="61.85546875" style="28" customWidth="1"/>
    <col min="4883" max="4883" width="16.42578125" style="28" customWidth="1"/>
    <col min="4884" max="5120" width="61" style="28"/>
    <col min="5121" max="5121" width="5.85546875" style="28" customWidth="1"/>
    <col min="5122" max="5122" width="22.85546875" style="28" customWidth="1"/>
    <col min="5123" max="5123" width="23.7109375" style="28" customWidth="1"/>
    <col min="5124" max="5124" width="34.5703125" style="28" customWidth="1"/>
    <col min="5125" max="5125" width="10.42578125" style="28" customWidth="1"/>
    <col min="5126" max="5127" width="11.42578125" style="28" customWidth="1"/>
    <col min="5128" max="5128" width="14.28515625" style="28" customWidth="1"/>
    <col min="5129" max="5129" width="10.42578125" style="28" customWidth="1"/>
    <col min="5130" max="5130" width="11" style="28" customWidth="1"/>
    <col min="5131" max="5131" width="8.5703125" style="28" customWidth="1"/>
    <col min="5132" max="5132" width="15.5703125" style="28" customWidth="1"/>
    <col min="5133" max="5134" width="10.5703125" style="28" customWidth="1"/>
    <col min="5135" max="5135" width="10" style="28" customWidth="1"/>
    <col min="5136" max="5136" width="18" style="28" customWidth="1"/>
    <col min="5137" max="5137" width="43.28515625" style="28" customWidth="1"/>
    <col min="5138" max="5138" width="61.85546875" style="28" customWidth="1"/>
    <col min="5139" max="5139" width="16.42578125" style="28" customWidth="1"/>
    <col min="5140" max="5376" width="61" style="28"/>
    <col min="5377" max="5377" width="5.85546875" style="28" customWidth="1"/>
    <col min="5378" max="5378" width="22.85546875" style="28" customWidth="1"/>
    <col min="5379" max="5379" width="23.7109375" style="28" customWidth="1"/>
    <col min="5380" max="5380" width="34.5703125" style="28" customWidth="1"/>
    <col min="5381" max="5381" width="10.42578125" style="28" customWidth="1"/>
    <col min="5382" max="5383" width="11.42578125" style="28" customWidth="1"/>
    <col min="5384" max="5384" width="14.28515625" style="28" customWidth="1"/>
    <col min="5385" max="5385" width="10.42578125" style="28" customWidth="1"/>
    <col min="5386" max="5386" width="11" style="28" customWidth="1"/>
    <col min="5387" max="5387" width="8.5703125" style="28" customWidth="1"/>
    <col min="5388" max="5388" width="15.5703125" style="28" customWidth="1"/>
    <col min="5389" max="5390" width="10.5703125" style="28" customWidth="1"/>
    <col min="5391" max="5391" width="10" style="28" customWidth="1"/>
    <col min="5392" max="5392" width="18" style="28" customWidth="1"/>
    <col min="5393" max="5393" width="43.28515625" style="28" customWidth="1"/>
    <col min="5394" max="5394" width="61.85546875" style="28" customWidth="1"/>
    <col min="5395" max="5395" width="16.42578125" style="28" customWidth="1"/>
    <col min="5396" max="5632" width="61" style="28"/>
    <col min="5633" max="5633" width="5.85546875" style="28" customWidth="1"/>
    <col min="5634" max="5634" width="22.85546875" style="28" customWidth="1"/>
    <col min="5635" max="5635" width="23.7109375" style="28" customWidth="1"/>
    <col min="5636" max="5636" width="34.5703125" style="28" customWidth="1"/>
    <col min="5637" max="5637" width="10.42578125" style="28" customWidth="1"/>
    <col min="5638" max="5639" width="11.42578125" style="28" customWidth="1"/>
    <col min="5640" max="5640" width="14.28515625" style="28" customWidth="1"/>
    <col min="5641" max="5641" width="10.42578125" style="28" customWidth="1"/>
    <col min="5642" max="5642" width="11" style="28" customWidth="1"/>
    <col min="5643" max="5643" width="8.5703125" style="28" customWidth="1"/>
    <col min="5644" max="5644" width="15.5703125" style="28" customWidth="1"/>
    <col min="5645" max="5646" width="10.5703125" style="28" customWidth="1"/>
    <col min="5647" max="5647" width="10" style="28" customWidth="1"/>
    <col min="5648" max="5648" width="18" style="28" customWidth="1"/>
    <col min="5649" max="5649" width="43.28515625" style="28" customWidth="1"/>
    <col min="5650" max="5650" width="61.85546875" style="28" customWidth="1"/>
    <col min="5651" max="5651" width="16.42578125" style="28" customWidth="1"/>
    <col min="5652" max="5888" width="61" style="28"/>
    <col min="5889" max="5889" width="5.85546875" style="28" customWidth="1"/>
    <col min="5890" max="5890" width="22.85546875" style="28" customWidth="1"/>
    <col min="5891" max="5891" width="23.7109375" style="28" customWidth="1"/>
    <col min="5892" max="5892" width="34.5703125" style="28" customWidth="1"/>
    <col min="5893" max="5893" width="10.42578125" style="28" customWidth="1"/>
    <col min="5894" max="5895" width="11.42578125" style="28" customWidth="1"/>
    <col min="5896" max="5896" width="14.28515625" style="28" customWidth="1"/>
    <col min="5897" max="5897" width="10.42578125" style="28" customWidth="1"/>
    <col min="5898" max="5898" width="11" style="28" customWidth="1"/>
    <col min="5899" max="5899" width="8.5703125" style="28" customWidth="1"/>
    <col min="5900" max="5900" width="15.5703125" style="28" customWidth="1"/>
    <col min="5901" max="5902" width="10.5703125" style="28" customWidth="1"/>
    <col min="5903" max="5903" width="10" style="28" customWidth="1"/>
    <col min="5904" max="5904" width="18" style="28" customWidth="1"/>
    <col min="5905" max="5905" width="43.28515625" style="28" customWidth="1"/>
    <col min="5906" max="5906" width="61.85546875" style="28" customWidth="1"/>
    <col min="5907" max="5907" width="16.42578125" style="28" customWidth="1"/>
    <col min="5908" max="6144" width="61" style="28"/>
    <col min="6145" max="6145" width="5.85546875" style="28" customWidth="1"/>
    <col min="6146" max="6146" width="22.85546875" style="28" customWidth="1"/>
    <col min="6147" max="6147" width="23.7109375" style="28" customWidth="1"/>
    <col min="6148" max="6148" width="34.5703125" style="28" customWidth="1"/>
    <col min="6149" max="6149" width="10.42578125" style="28" customWidth="1"/>
    <col min="6150" max="6151" width="11.42578125" style="28" customWidth="1"/>
    <col min="6152" max="6152" width="14.28515625" style="28" customWidth="1"/>
    <col min="6153" max="6153" width="10.42578125" style="28" customWidth="1"/>
    <col min="6154" max="6154" width="11" style="28" customWidth="1"/>
    <col min="6155" max="6155" width="8.5703125" style="28" customWidth="1"/>
    <col min="6156" max="6156" width="15.5703125" style="28" customWidth="1"/>
    <col min="6157" max="6158" width="10.5703125" style="28" customWidth="1"/>
    <col min="6159" max="6159" width="10" style="28" customWidth="1"/>
    <col min="6160" max="6160" width="18" style="28" customWidth="1"/>
    <col min="6161" max="6161" width="43.28515625" style="28" customWidth="1"/>
    <col min="6162" max="6162" width="61.85546875" style="28" customWidth="1"/>
    <col min="6163" max="6163" width="16.42578125" style="28" customWidth="1"/>
    <col min="6164" max="6400" width="61" style="28"/>
    <col min="6401" max="6401" width="5.85546875" style="28" customWidth="1"/>
    <col min="6402" max="6402" width="22.85546875" style="28" customWidth="1"/>
    <col min="6403" max="6403" width="23.7109375" style="28" customWidth="1"/>
    <col min="6404" max="6404" width="34.5703125" style="28" customWidth="1"/>
    <col min="6405" max="6405" width="10.42578125" style="28" customWidth="1"/>
    <col min="6406" max="6407" width="11.42578125" style="28" customWidth="1"/>
    <col min="6408" max="6408" width="14.28515625" style="28" customWidth="1"/>
    <col min="6409" max="6409" width="10.42578125" style="28" customWidth="1"/>
    <col min="6410" max="6410" width="11" style="28" customWidth="1"/>
    <col min="6411" max="6411" width="8.5703125" style="28" customWidth="1"/>
    <col min="6412" max="6412" width="15.5703125" style="28" customWidth="1"/>
    <col min="6413" max="6414" width="10.5703125" style="28" customWidth="1"/>
    <col min="6415" max="6415" width="10" style="28" customWidth="1"/>
    <col min="6416" max="6416" width="18" style="28" customWidth="1"/>
    <col min="6417" max="6417" width="43.28515625" style="28" customWidth="1"/>
    <col min="6418" max="6418" width="61.85546875" style="28" customWidth="1"/>
    <col min="6419" max="6419" width="16.42578125" style="28" customWidth="1"/>
    <col min="6420" max="6656" width="61" style="28"/>
    <col min="6657" max="6657" width="5.85546875" style="28" customWidth="1"/>
    <col min="6658" max="6658" width="22.85546875" style="28" customWidth="1"/>
    <col min="6659" max="6659" width="23.7109375" style="28" customWidth="1"/>
    <col min="6660" max="6660" width="34.5703125" style="28" customWidth="1"/>
    <col min="6661" max="6661" width="10.42578125" style="28" customWidth="1"/>
    <col min="6662" max="6663" width="11.42578125" style="28" customWidth="1"/>
    <col min="6664" max="6664" width="14.28515625" style="28" customWidth="1"/>
    <col min="6665" max="6665" width="10.42578125" style="28" customWidth="1"/>
    <col min="6666" max="6666" width="11" style="28" customWidth="1"/>
    <col min="6667" max="6667" width="8.5703125" style="28" customWidth="1"/>
    <col min="6668" max="6668" width="15.5703125" style="28" customWidth="1"/>
    <col min="6669" max="6670" width="10.5703125" style="28" customWidth="1"/>
    <col min="6671" max="6671" width="10" style="28" customWidth="1"/>
    <col min="6672" max="6672" width="18" style="28" customWidth="1"/>
    <col min="6673" max="6673" width="43.28515625" style="28" customWidth="1"/>
    <col min="6674" max="6674" width="61.85546875" style="28" customWidth="1"/>
    <col min="6675" max="6675" width="16.42578125" style="28" customWidth="1"/>
    <col min="6676" max="6912" width="61" style="28"/>
    <col min="6913" max="6913" width="5.85546875" style="28" customWidth="1"/>
    <col min="6914" max="6914" width="22.85546875" style="28" customWidth="1"/>
    <col min="6915" max="6915" width="23.7109375" style="28" customWidth="1"/>
    <col min="6916" max="6916" width="34.5703125" style="28" customWidth="1"/>
    <col min="6917" max="6917" width="10.42578125" style="28" customWidth="1"/>
    <col min="6918" max="6919" width="11.42578125" style="28" customWidth="1"/>
    <col min="6920" max="6920" width="14.28515625" style="28" customWidth="1"/>
    <col min="6921" max="6921" width="10.42578125" style="28" customWidth="1"/>
    <col min="6922" max="6922" width="11" style="28" customWidth="1"/>
    <col min="6923" max="6923" width="8.5703125" style="28" customWidth="1"/>
    <col min="6924" max="6924" width="15.5703125" style="28" customWidth="1"/>
    <col min="6925" max="6926" width="10.5703125" style="28" customWidth="1"/>
    <col min="6927" max="6927" width="10" style="28" customWidth="1"/>
    <col min="6928" max="6928" width="18" style="28" customWidth="1"/>
    <col min="6929" max="6929" width="43.28515625" style="28" customWidth="1"/>
    <col min="6930" max="6930" width="61.85546875" style="28" customWidth="1"/>
    <col min="6931" max="6931" width="16.42578125" style="28" customWidth="1"/>
    <col min="6932" max="7168" width="61" style="28"/>
    <col min="7169" max="7169" width="5.85546875" style="28" customWidth="1"/>
    <col min="7170" max="7170" width="22.85546875" style="28" customWidth="1"/>
    <col min="7171" max="7171" width="23.7109375" style="28" customWidth="1"/>
    <col min="7172" max="7172" width="34.5703125" style="28" customWidth="1"/>
    <col min="7173" max="7173" width="10.42578125" style="28" customWidth="1"/>
    <col min="7174" max="7175" width="11.42578125" style="28" customWidth="1"/>
    <col min="7176" max="7176" width="14.28515625" style="28" customWidth="1"/>
    <col min="7177" max="7177" width="10.42578125" style="28" customWidth="1"/>
    <col min="7178" max="7178" width="11" style="28" customWidth="1"/>
    <col min="7179" max="7179" width="8.5703125" style="28" customWidth="1"/>
    <col min="7180" max="7180" width="15.5703125" style="28" customWidth="1"/>
    <col min="7181" max="7182" width="10.5703125" style="28" customWidth="1"/>
    <col min="7183" max="7183" width="10" style="28" customWidth="1"/>
    <col min="7184" max="7184" width="18" style="28" customWidth="1"/>
    <col min="7185" max="7185" width="43.28515625" style="28" customWidth="1"/>
    <col min="7186" max="7186" width="61.85546875" style="28" customWidth="1"/>
    <col min="7187" max="7187" width="16.42578125" style="28" customWidth="1"/>
    <col min="7188" max="7424" width="61" style="28"/>
    <col min="7425" max="7425" width="5.85546875" style="28" customWidth="1"/>
    <col min="7426" max="7426" width="22.85546875" style="28" customWidth="1"/>
    <col min="7427" max="7427" width="23.7109375" style="28" customWidth="1"/>
    <col min="7428" max="7428" width="34.5703125" style="28" customWidth="1"/>
    <col min="7429" max="7429" width="10.42578125" style="28" customWidth="1"/>
    <col min="7430" max="7431" width="11.42578125" style="28" customWidth="1"/>
    <col min="7432" max="7432" width="14.28515625" style="28" customWidth="1"/>
    <col min="7433" max="7433" width="10.42578125" style="28" customWidth="1"/>
    <col min="7434" max="7434" width="11" style="28" customWidth="1"/>
    <col min="7435" max="7435" width="8.5703125" style="28" customWidth="1"/>
    <col min="7436" max="7436" width="15.5703125" style="28" customWidth="1"/>
    <col min="7437" max="7438" width="10.5703125" style="28" customWidth="1"/>
    <col min="7439" max="7439" width="10" style="28" customWidth="1"/>
    <col min="7440" max="7440" width="18" style="28" customWidth="1"/>
    <col min="7441" max="7441" width="43.28515625" style="28" customWidth="1"/>
    <col min="7442" max="7442" width="61.85546875" style="28" customWidth="1"/>
    <col min="7443" max="7443" width="16.42578125" style="28" customWidth="1"/>
    <col min="7444" max="7680" width="61" style="28"/>
    <col min="7681" max="7681" width="5.85546875" style="28" customWidth="1"/>
    <col min="7682" max="7682" width="22.85546875" style="28" customWidth="1"/>
    <col min="7683" max="7683" width="23.7109375" style="28" customWidth="1"/>
    <col min="7684" max="7684" width="34.5703125" style="28" customWidth="1"/>
    <col min="7685" max="7685" width="10.42578125" style="28" customWidth="1"/>
    <col min="7686" max="7687" width="11.42578125" style="28" customWidth="1"/>
    <col min="7688" max="7688" width="14.28515625" style="28" customWidth="1"/>
    <col min="7689" max="7689" width="10.42578125" style="28" customWidth="1"/>
    <col min="7690" max="7690" width="11" style="28" customWidth="1"/>
    <col min="7691" max="7691" width="8.5703125" style="28" customWidth="1"/>
    <col min="7692" max="7692" width="15.5703125" style="28" customWidth="1"/>
    <col min="7693" max="7694" width="10.5703125" style="28" customWidth="1"/>
    <col min="7695" max="7695" width="10" style="28" customWidth="1"/>
    <col min="7696" max="7696" width="18" style="28" customWidth="1"/>
    <col min="7697" max="7697" width="43.28515625" style="28" customWidth="1"/>
    <col min="7698" max="7698" width="61.85546875" style="28" customWidth="1"/>
    <col min="7699" max="7699" width="16.42578125" style="28" customWidth="1"/>
    <col min="7700" max="7936" width="61" style="28"/>
    <col min="7937" max="7937" width="5.85546875" style="28" customWidth="1"/>
    <col min="7938" max="7938" width="22.85546875" style="28" customWidth="1"/>
    <col min="7939" max="7939" width="23.7109375" style="28" customWidth="1"/>
    <col min="7940" max="7940" width="34.5703125" style="28" customWidth="1"/>
    <col min="7941" max="7941" width="10.42578125" style="28" customWidth="1"/>
    <col min="7942" max="7943" width="11.42578125" style="28" customWidth="1"/>
    <col min="7944" max="7944" width="14.28515625" style="28" customWidth="1"/>
    <col min="7945" max="7945" width="10.42578125" style="28" customWidth="1"/>
    <col min="7946" max="7946" width="11" style="28" customWidth="1"/>
    <col min="7947" max="7947" width="8.5703125" style="28" customWidth="1"/>
    <col min="7948" max="7948" width="15.5703125" style="28" customWidth="1"/>
    <col min="7949" max="7950" width="10.5703125" style="28" customWidth="1"/>
    <col min="7951" max="7951" width="10" style="28" customWidth="1"/>
    <col min="7952" max="7952" width="18" style="28" customWidth="1"/>
    <col min="7953" max="7953" width="43.28515625" style="28" customWidth="1"/>
    <col min="7954" max="7954" width="61.85546875" style="28" customWidth="1"/>
    <col min="7955" max="7955" width="16.42578125" style="28" customWidth="1"/>
    <col min="7956" max="8192" width="61" style="28"/>
    <col min="8193" max="8193" width="5.85546875" style="28" customWidth="1"/>
    <col min="8194" max="8194" width="22.85546875" style="28" customWidth="1"/>
    <col min="8195" max="8195" width="23.7109375" style="28" customWidth="1"/>
    <col min="8196" max="8196" width="34.5703125" style="28" customWidth="1"/>
    <col min="8197" max="8197" width="10.42578125" style="28" customWidth="1"/>
    <col min="8198" max="8199" width="11.42578125" style="28" customWidth="1"/>
    <col min="8200" max="8200" width="14.28515625" style="28" customWidth="1"/>
    <col min="8201" max="8201" width="10.42578125" style="28" customWidth="1"/>
    <col min="8202" max="8202" width="11" style="28" customWidth="1"/>
    <col min="8203" max="8203" width="8.5703125" style="28" customWidth="1"/>
    <col min="8204" max="8204" width="15.5703125" style="28" customWidth="1"/>
    <col min="8205" max="8206" width="10.5703125" style="28" customWidth="1"/>
    <col min="8207" max="8207" width="10" style="28" customWidth="1"/>
    <col min="8208" max="8208" width="18" style="28" customWidth="1"/>
    <col min="8209" max="8209" width="43.28515625" style="28" customWidth="1"/>
    <col min="8210" max="8210" width="61.85546875" style="28" customWidth="1"/>
    <col min="8211" max="8211" width="16.42578125" style="28" customWidth="1"/>
    <col min="8212" max="8448" width="61" style="28"/>
    <col min="8449" max="8449" width="5.85546875" style="28" customWidth="1"/>
    <col min="8450" max="8450" width="22.85546875" style="28" customWidth="1"/>
    <col min="8451" max="8451" width="23.7109375" style="28" customWidth="1"/>
    <col min="8452" max="8452" width="34.5703125" style="28" customWidth="1"/>
    <col min="8453" max="8453" width="10.42578125" style="28" customWidth="1"/>
    <col min="8454" max="8455" width="11.42578125" style="28" customWidth="1"/>
    <col min="8456" max="8456" width="14.28515625" style="28" customWidth="1"/>
    <col min="8457" max="8457" width="10.42578125" style="28" customWidth="1"/>
    <col min="8458" max="8458" width="11" style="28" customWidth="1"/>
    <col min="8459" max="8459" width="8.5703125" style="28" customWidth="1"/>
    <col min="8460" max="8460" width="15.5703125" style="28" customWidth="1"/>
    <col min="8461" max="8462" width="10.5703125" style="28" customWidth="1"/>
    <col min="8463" max="8463" width="10" style="28" customWidth="1"/>
    <col min="8464" max="8464" width="18" style="28" customWidth="1"/>
    <col min="8465" max="8465" width="43.28515625" style="28" customWidth="1"/>
    <col min="8466" max="8466" width="61.85546875" style="28" customWidth="1"/>
    <col min="8467" max="8467" width="16.42578125" style="28" customWidth="1"/>
    <col min="8468" max="8704" width="61" style="28"/>
    <col min="8705" max="8705" width="5.85546875" style="28" customWidth="1"/>
    <col min="8706" max="8706" width="22.85546875" style="28" customWidth="1"/>
    <col min="8707" max="8707" width="23.7109375" style="28" customWidth="1"/>
    <col min="8708" max="8708" width="34.5703125" style="28" customWidth="1"/>
    <col min="8709" max="8709" width="10.42578125" style="28" customWidth="1"/>
    <col min="8710" max="8711" width="11.42578125" style="28" customWidth="1"/>
    <col min="8712" max="8712" width="14.28515625" style="28" customWidth="1"/>
    <col min="8713" max="8713" width="10.42578125" style="28" customWidth="1"/>
    <col min="8714" max="8714" width="11" style="28" customWidth="1"/>
    <col min="8715" max="8715" width="8.5703125" style="28" customWidth="1"/>
    <col min="8716" max="8716" width="15.5703125" style="28" customWidth="1"/>
    <col min="8717" max="8718" width="10.5703125" style="28" customWidth="1"/>
    <col min="8719" max="8719" width="10" style="28" customWidth="1"/>
    <col min="8720" max="8720" width="18" style="28" customWidth="1"/>
    <col min="8721" max="8721" width="43.28515625" style="28" customWidth="1"/>
    <col min="8722" max="8722" width="61.85546875" style="28" customWidth="1"/>
    <col min="8723" max="8723" width="16.42578125" style="28" customWidth="1"/>
    <col min="8724" max="8960" width="61" style="28"/>
    <col min="8961" max="8961" width="5.85546875" style="28" customWidth="1"/>
    <col min="8962" max="8962" width="22.85546875" style="28" customWidth="1"/>
    <col min="8963" max="8963" width="23.7109375" style="28" customWidth="1"/>
    <col min="8964" max="8964" width="34.5703125" style="28" customWidth="1"/>
    <col min="8965" max="8965" width="10.42578125" style="28" customWidth="1"/>
    <col min="8966" max="8967" width="11.42578125" style="28" customWidth="1"/>
    <col min="8968" max="8968" width="14.28515625" style="28" customWidth="1"/>
    <col min="8969" max="8969" width="10.42578125" style="28" customWidth="1"/>
    <col min="8970" max="8970" width="11" style="28" customWidth="1"/>
    <col min="8971" max="8971" width="8.5703125" style="28" customWidth="1"/>
    <col min="8972" max="8972" width="15.5703125" style="28" customWidth="1"/>
    <col min="8973" max="8974" width="10.5703125" style="28" customWidth="1"/>
    <col min="8975" max="8975" width="10" style="28" customWidth="1"/>
    <col min="8976" max="8976" width="18" style="28" customWidth="1"/>
    <col min="8977" max="8977" width="43.28515625" style="28" customWidth="1"/>
    <col min="8978" max="8978" width="61.85546875" style="28" customWidth="1"/>
    <col min="8979" max="8979" width="16.42578125" style="28" customWidth="1"/>
    <col min="8980" max="9216" width="61" style="28"/>
    <col min="9217" max="9217" width="5.85546875" style="28" customWidth="1"/>
    <col min="9218" max="9218" width="22.85546875" style="28" customWidth="1"/>
    <col min="9219" max="9219" width="23.7109375" style="28" customWidth="1"/>
    <col min="9220" max="9220" width="34.5703125" style="28" customWidth="1"/>
    <col min="9221" max="9221" width="10.42578125" style="28" customWidth="1"/>
    <col min="9222" max="9223" width="11.42578125" style="28" customWidth="1"/>
    <col min="9224" max="9224" width="14.28515625" style="28" customWidth="1"/>
    <col min="9225" max="9225" width="10.42578125" style="28" customWidth="1"/>
    <col min="9226" max="9226" width="11" style="28" customWidth="1"/>
    <col min="9227" max="9227" width="8.5703125" style="28" customWidth="1"/>
    <col min="9228" max="9228" width="15.5703125" style="28" customWidth="1"/>
    <col min="9229" max="9230" width="10.5703125" style="28" customWidth="1"/>
    <col min="9231" max="9231" width="10" style="28" customWidth="1"/>
    <col min="9232" max="9232" width="18" style="28" customWidth="1"/>
    <col min="9233" max="9233" width="43.28515625" style="28" customWidth="1"/>
    <col min="9234" max="9234" width="61.85546875" style="28" customWidth="1"/>
    <col min="9235" max="9235" width="16.42578125" style="28" customWidth="1"/>
    <col min="9236" max="9472" width="61" style="28"/>
    <col min="9473" max="9473" width="5.85546875" style="28" customWidth="1"/>
    <col min="9474" max="9474" width="22.85546875" style="28" customWidth="1"/>
    <col min="9475" max="9475" width="23.7109375" style="28" customWidth="1"/>
    <col min="9476" max="9476" width="34.5703125" style="28" customWidth="1"/>
    <col min="9477" max="9477" width="10.42578125" style="28" customWidth="1"/>
    <col min="9478" max="9479" width="11.42578125" style="28" customWidth="1"/>
    <col min="9480" max="9480" width="14.28515625" style="28" customWidth="1"/>
    <col min="9481" max="9481" width="10.42578125" style="28" customWidth="1"/>
    <col min="9482" max="9482" width="11" style="28" customWidth="1"/>
    <col min="9483" max="9483" width="8.5703125" style="28" customWidth="1"/>
    <col min="9484" max="9484" width="15.5703125" style="28" customWidth="1"/>
    <col min="9485" max="9486" width="10.5703125" style="28" customWidth="1"/>
    <col min="9487" max="9487" width="10" style="28" customWidth="1"/>
    <col min="9488" max="9488" width="18" style="28" customWidth="1"/>
    <col min="9489" max="9489" width="43.28515625" style="28" customWidth="1"/>
    <col min="9490" max="9490" width="61.85546875" style="28" customWidth="1"/>
    <col min="9491" max="9491" width="16.42578125" style="28" customWidth="1"/>
    <col min="9492" max="9728" width="61" style="28"/>
    <col min="9729" max="9729" width="5.85546875" style="28" customWidth="1"/>
    <col min="9730" max="9730" width="22.85546875" style="28" customWidth="1"/>
    <col min="9731" max="9731" width="23.7109375" style="28" customWidth="1"/>
    <col min="9732" max="9732" width="34.5703125" style="28" customWidth="1"/>
    <col min="9733" max="9733" width="10.42578125" style="28" customWidth="1"/>
    <col min="9734" max="9735" width="11.42578125" style="28" customWidth="1"/>
    <col min="9736" max="9736" width="14.28515625" style="28" customWidth="1"/>
    <col min="9737" max="9737" width="10.42578125" style="28" customWidth="1"/>
    <col min="9738" max="9738" width="11" style="28" customWidth="1"/>
    <col min="9739" max="9739" width="8.5703125" style="28" customWidth="1"/>
    <col min="9740" max="9740" width="15.5703125" style="28" customWidth="1"/>
    <col min="9741" max="9742" width="10.5703125" style="28" customWidth="1"/>
    <col min="9743" max="9743" width="10" style="28" customWidth="1"/>
    <col min="9744" max="9744" width="18" style="28" customWidth="1"/>
    <col min="9745" max="9745" width="43.28515625" style="28" customWidth="1"/>
    <col min="9746" max="9746" width="61.85546875" style="28" customWidth="1"/>
    <col min="9747" max="9747" width="16.42578125" style="28" customWidth="1"/>
    <col min="9748" max="9984" width="61" style="28"/>
    <col min="9985" max="9985" width="5.85546875" style="28" customWidth="1"/>
    <col min="9986" max="9986" width="22.85546875" style="28" customWidth="1"/>
    <col min="9987" max="9987" width="23.7109375" style="28" customWidth="1"/>
    <col min="9988" max="9988" width="34.5703125" style="28" customWidth="1"/>
    <col min="9989" max="9989" width="10.42578125" style="28" customWidth="1"/>
    <col min="9990" max="9991" width="11.42578125" style="28" customWidth="1"/>
    <col min="9992" max="9992" width="14.28515625" style="28" customWidth="1"/>
    <col min="9993" max="9993" width="10.42578125" style="28" customWidth="1"/>
    <col min="9994" max="9994" width="11" style="28" customWidth="1"/>
    <col min="9995" max="9995" width="8.5703125" style="28" customWidth="1"/>
    <col min="9996" max="9996" width="15.5703125" style="28" customWidth="1"/>
    <col min="9997" max="9998" width="10.5703125" style="28" customWidth="1"/>
    <col min="9999" max="9999" width="10" style="28" customWidth="1"/>
    <col min="10000" max="10000" width="18" style="28" customWidth="1"/>
    <col min="10001" max="10001" width="43.28515625" style="28" customWidth="1"/>
    <col min="10002" max="10002" width="61.85546875" style="28" customWidth="1"/>
    <col min="10003" max="10003" width="16.42578125" style="28" customWidth="1"/>
    <col min="10004" max="10240" width="61" style="28"/>
    <col min="10241" max="10241" width="5.85546875" style="28" customWidth="1"/>
    <col min="10242" max="10242" width="22.85546875" style="28" customWidth="1"/>
    <col min="10243" max="10243" width="23.7109375" style="28" customWidth="1"/>
    <col min="10244" max="10244" width="34.5703125" style="28" customWidth="1"/>
    <col min="10245" max="10245" width="10.42578125" style="28" customWidth="1"/>
    <col min="10246" max="10247" width="11.42578125" style="28" customWidth="1"/>
    <col min="10248" max="10248" width="14.28515625" style="28" customWidth="1"/>
    <col min="10249" max="10249" width="10.42578125" style="28" customWidth="1"/>
    <col min="10250" max="10250" width="11" style="28" customWidth="1"/>
    <col min="10251" max="10251" width="8.5703125" style="28" customWidth="1"/>
    <col min="10252" max="10252" width="15.5703125" style="28" customWidth="1"/>
    <col min="10253" max="10254" width="10.5703125" style="28" customWidth="1"/>
    <col min="10255" max="10255" width="10" style="28" customWidth="1"/>
    <col min="10256" max="10256" width="18" style="28" customWidth="1"/>
    <col min="10257" max="10257" width="43.28515625" style="28" customWidth="1"/>
    <col min="10258" max="10258" width="61.85546875" style="28" customWidth="1"/>
    <col min="10259" max="10259" width="16.42578125" style="28" customWidth="1"/>
    <col min="10260" max="10496" width="61" style="28"/>
    <col min="10497" max="10497" width="5.85546875" style="28" customWidth="1"/>
    <col min="10498" max="10498" width="22.85546875" style="28" customWidth="1"/>
    <col min="10499" max="10499" width="23.7109375" style="28" customWidth="1"/>
    <col min="10500" max="10500" width="34.5703125" style="28" customWidth="1"/>
    <col min="10501" max="10501" width="10.42578125" style="28" customWidth="1"/>
    <col min="10502" max="10503" width="11.42578125" style="28" customWidth="1"/>
    <col min="10504" max="10504" width="14.28515625" style="28" customWidth="1"/>
    <col min="10505" max="10505" width="10.42578125" style="28" customWidth="1"/>
    <col min="10506" max="10506" width="11" style="28" customWidth="1"/>
    <col min="10507" max="10507" width="8.5703125" style="28" customWidth="1"/>
    <col min="10508" max="10508" width="15.5703125" style="28" customWidth="1"/>
    <col min="10509" max="10510" width="10.5703125" style="28" customWidth="1"/>
    <col min="10511" max="10511" width="10" style="28" customWidth="1"/>
    <col min="10512" max="10512" width="18" style="28" customWidth="1"/>
    <col min="10513" max="10513" width="43.28515625" style="28" customWidth="1"/>
    <col min="10514" max="10514" width="61.85546875" style="28" customWidth="1"/>
    <col min="10515" max="10515" width="16.42578125" style="28" customWidth="1"/>
    <col min="10516" max="10752" width="61" style="28"/>
    <col min="10753" max="10753" width="5.85546875" style="28" customWidth="1"/>
    <col min="10754" max="10754" width="22.85546875" style="28" customWidth="1"/>
    <col min="10755" max="10755" width="23.7109375" style="28" customWidth="1"/>
    <col min="10756" max="10756" width="34.5703125" style="28" customWidth="1"/>
    <col min="10757" max="10757" width="10.42578125" style="28" customWidth="1"/>
    <col min="10758" max="10759" width="11.42578125" style="28" customWidth="1"/>
    <col min="10760" max="10760" width="14.28515625" style="28" customWidth="1"/>
    <col min="10761" max="10761" width="10.42578125" style="28" customWidth="1"/>
    <col min="10762" max="10762" width="11" style="28" customWidth="1"/>
    <col min="10763" max="10763" width="8.5703125" style="28" customWidth="1"/>
    <col min="10764" max="10764" width="15.5703125" style="28" customWidth="1"/>
    <col min="10765" max="10766" width="10.5703125" style="28" customWidth="1"/>
    <col min="10767" max="10767" width="10" style="28" customWidth="1"/>
    <col min="10768" max="10768" width="18" style="28" customWidth="1"/>
    <col min="10769" max="10769" width="43.28515625" style="28" customWidth="1"/>
    <col min="10770" max="10770" width="61.85546875" style="28" customWidth="1"/>
    <col min="10771" max="10771" width="16.42578125" style="28" customWidth="1"/>
    <col min="10772" max="11008" width="61" style="28"/>
    <col min="11009" max="11009" width="5.85546875" style="28" customWidth="1"/>
    <col min="11010" max="11010" width="22.85546875" style="28" customWidth="1"/>
    <col min="11011" max="11011" width="23.7109375" style="28" customWidth="1"/>
    <col min="11012" max="11012" width="34.5703125" style="28" customWidth="1"/>
    <col min="11013" max="11013" width="10.42578125" style="28" customWidth="1"/>
    <col min="11014" max="11015" width="11.42578125" style="28" customWidth="1"/>
    <col min="11016" max="11016" width="14.28515625" style="28" customWidth="1"/>
    <col min="11017" max="11017" width="10.42578125" style="28" customWidth="1"/>
    <col min="11018" max="11018" width="11" style="28" customWidth="1"/>
    <col min="11019" max="11019" width="8.5703125" style="28" customWidth="1"/>
    <col min="11020" max="11020" width="15.5703125" style="28" customWidth="1"/>
    <col min="11021" max="11022" width="10.5703125" style="28" customWidth="1"/>
    <col min="11023" max="11023" width="10" style="28" customWidth="1"/>
    <col min="11024" max="11024" width="18" style="28" customWidth="1"/>
    <col min="11025" max="11025" width="43.28515625" style="28" customWidth="1"/>
    <col min="11026" max="11026" width="61.85546875" style="28" customWidth="1"/>
    <col min="11027" max="11027" width="16.42578125" style="28" customWidth="1"/>
    <col min="11028" max="11264" width="61" style="28"/>
    <col min="11265" max="11265" width="5.85546875" style="28" customWidth="1"/>
    <col min="11266" max="11266" width="22.85546875" style="28" customWidth="1"/>
    <col min="11267" max="11267" width="23.7109375" style="28" customWidth="1"/>
    <col min="11268" max="11268" width="34.5703125" style="28" customWidth="1"/>
    <col min="11269" max="11269" width="10.42578125" style="28" customWidth="1"/>
    <col min="11270" max="11271" width="11.42578125" style="28" customWidth="1"/>
    <col min="11272" max="11272" width="14.28515625" style="28" customWidth="1"/>
    <col min="11273" max="11273" width="10.42578125" style="28" customWidth="1"/>
    <col min="11274" max="11274" width="11" style="28" customWidth="1"/>
    <col min="11275" max="11275" width="8.5703125" style="28" customWidth="1"/>
    <col min="11276" max="11276" width="15.5703125" style="28" customWidth="1"/>
    <col min="11277" max="11278" width="10.5703125" style="28" customWidth="1"/>
    <col min="11279" max="11279" width="10" style="28" customWidth="1"/>
    <col min="11280" max="11280" width="18" style="28" customWidth="1"/>
    <col min="11281" max="11281" width="43.28515625" style="28" customWidth="1"/>
    <col min="11282" max="11282" width="61.85546875" style="28" customWidth="1"/>
    <col min="11283" max="11283" width="16.42578125" style="28" customWidth="1"/>
    <col min="11284" max="11520" width="61" style="28"/>
    <col min="11521" max="11521" width="5.85546875" style="28" customWidth="1"/>
    <col min="11522" max="11522" width="22.85546875" style="28" customWidth="1"/>
    <col min="11523" max="11523" width="23.7109375" style="28" customWidth="1"/>
    <col min="11524" max="11524" width="34.5703125" style="28" customWidth="1"/>
    <col min="11525" max="11525" width="10.42578125" style="28" customWidth="1"/>
    <col min="11526" max="11527" width="11.42578125" style="28" customWidth="1"/>
    <col min="11528" max="11528" width="14.28515625" style="28" customWidth="1"/>
    <col min="11529" max="11529" width="10.42578125" style="28" customWidth="1"/>
    <col min="11530" max="11530" width="11" style="28" customWidth="1"/>
    <col min="11531" max="11531" width="8.5703125" style="28" customWidth="1"/>
    <col min="11532" max="11532" width="15.5703125" style="28" customWidth="1"/>
    <col min="11533" max="11534" width="10.5703125" style="28" customWidth="1"/>
    <col min="11535" max="11535" width="10" style="28" customWidth="1"/>
    <col min="11536" max="11536" width="18" style="28" customWidth="1"/>
    <col min="11537" max="11537" width="43.28515625" style="28" customWidth="1"/>
    <col min="11538" max="11538" width="61.85546875" style="28" customWidth="1"/>
    <col min="11539" max="11539" width="16.42578125" style="28" customWidth="1"/>
    <col min="11540" max="11776" width="61" style="28"/>
    <col min="11777" max="11777" width="5.85546875" style="28" customWidth="1"/>
    <col min="11778" max="11778" width="22.85546875" style="28" customWidth="1"/>
    <col min="11779" max="11779" width="23.7109375" style="28" customWidth="1"/>
    <col min="11780" max="11780" width="34.5703125" style="28" customWidth="1"/>
    <col min="11781" max="11781" width="10.42578125" style="28" customWidth="1"/>
    <col min="11782" max="11783" width="11.42578125" style="28" customWidth="1"/>
    <col min="11784" max="11784" width="14.28515625" style="28" customWidth="1"/>
    <col min="11785" max="11785" width="10.42578125" style="28" customWidth="1"/>
    <col min="11786" max="11786" width="11" style="28" customWidth="1"/>
    <col min="11787" max="11787" width="8.5703125" style="28" customWidth="1"/>
    <col min="11788" max="11788" width="15.5703125" style="28" customWidth="1"/>
    <col min="11789" max="11790" width="10.5703125" style="28" customWidth="1"/>
    <col min="11791" max="11791" width="10" style="28" customWidth="1"/>
    <col min="11792" max="11792" width="18" style="28" customWidth="1"/>
    <col min="11793" max="11793" width="43.28515625" style="28" customWidth="1"/>
    <col min="11794" max="11794" width="61.85546875" style="28" customWidth="1"/>
    <col min="11795" max="11795" width="16.42578125" style="28" customWidth="1"/>
    <col min="11796" max="12032" width="61" style="28"/>
    <col min="12033" max="12033" width="5.85546875" style="28" customWidth="1"/>
    <col min="12034" max="12034" width="22.85546875" style="28" customWidth="1"/>
    <col min="12035" max="12035" width="23.7109375" style="28" customWidth="1"/>
    <col min="12036" max="12036" width="34.5703125" style="28" customWidth="1"/>
    <col min="12037" max="12037" width="10.42578125" style="28" customWidth="1"/>
    <col min="12038" max="12039" width="11.42578125" style="28" customWidth="1"/>
    <col min="12040" max="12040" width="14.28515625" style="28" customWidth="1"/>
    <col min="12041" max="12041" width="10.42578125" style="28" customWidth="1"/>
    <col min="12042" max="12042" width="11" style="28" customWidth="1"/>
    <col min="12043" max="12043" width="8.5703125" style="28" customWidth="1"/>
    <col min="12044" max="12044" width="15.5703125" style="28" customWidth="1"/>
    <col min="12045" max="12046" width="10.5703125" style="28" customWidth="1"/>
    <col min="12047" max="12047" width="10" style="28" customWidth="1"/>
    <col min="12048" max="12048" width="18" style="28" customWidth="1"/>
    <col min="12049" max="12049" width="43.28515625" style="28" customWidth="1"/>
    <col min="12050" max="12050" width="61.85546875" style="28" customWidth="1"/>
    <col min="12051" max="12051" width="16.42578125" style="28" customWidth="1"/>
    <col min="12052" max="12288" width="61" style="28"/>
    <col min="12289" max="12289" width="5.85546875" style="28" customWidth="1"/>
    <col min="12290" max="12290" width="22.85546875" style="28" customWidth="1"/>
    <col min="12291" max="12291" width="23.7109375" style="28" customWidth="1"/>
    <col min="12292" max="12292" width="34.5703125" style="28" customWidth="1"/>
    <col min="12293" max="12293" width="10.42578125" style="28" customWidth="1"/>
    <col min="12294" max="12295" width="11.42578125" style="28" customWidth="1"/>
    <col min="12296" max="12296" width="14.28515625" style="28" customWidth="1"/>
    <col min="12297" max="12297" width="10.42578125" style="28" customWidth="1"/>
    <col min="12298" max="12298" width="11" style="28" customWidth="1"/>
    <col min="12299" max="12299" width="8.5703125" style="28" customWidth="1"/>
    <col min="12300" max="12300" width="15.5703125" style="28" customWidth="1"/>
    <col min="12301" max="12302" width="10.5703125" style="28" customWidth="1"/>
    <col min="12303" max="12303" width="10" style="28" customWidth="1"/>
    <col min="12304" max="12304" width="18" style="28" customWidth="1"/>
    <col min="12305" max="12305" width="43.28515625" style="28" customWidth="1"/>
    <col min="12306" max="12306" width="61.85546875" style="28" customWidth="1"/>
    <col min="12307" max="12307" width="16.42578125" style="28" customWidth="1"/>
    <col min="12308" max="12544" width="61" style="28"/>
    <col min="12545" max="12545" width="5.85546875" style="28" customWidth="1"/>
    <col min="12546" max="12546" width="22.85546875" style="28" customWidth="1"/>
    <col min="12547" max="12547" width="23.7109375" style="28" customWidth="1"/>
    <col min="12548" max="12548" width="34.5703125" style="28" customWidth="1"/>
    <col min="12549" max="12549" width="10.42578125" style="28" customWidth="1"/>
    <col min="12550" max="12551" width="11.42578125" style="28" customWidth="1"/>
    <col min="12552" max="12552" width="14.28515625" style="28" customWidth="1"/>
    <col min="12553" max="12553" width="10.42578125" style="28" customWidth="1"/>
    <col min="12554" max="12554" width="11" style="28" customWidth="1"/>
    <col min="12555" max="12555" width="8.5703125" style="28" customWidth="1"/>
    <col min="12556" max="12556" width="15.5703125" style="28" customWidth="1"/>
    <col min="12557" max="12558" width="10.5703125" style="28" customWidth="1"/>
    <col min="12559" max="12559" width="10" style="28" customWidth="1"/>
    <col min="12560" max="12560" width="18" style="28" customWidth="1"/>
    <col min="12561" max="12561" width="43.28515625" style="28" customWidth="1"/>
    <col min="12562" max="12562" width="61.85546875" style="28" customWidth="1"/>
    <col min="12563" max="12563" width="16.42578125" style="28" customWidth="1"/>
    <col min="12564" max="12800" width="61" style="28"/>
    <col min="12801" max="12801" width="5.85546875" style="28" customWidth="1"/>
    <col min="12802" max="12802" width="22.85546875" style="28" customWidth="1"/>
    <col min="12803" max="12803" width="23.7109375" style="28" customWidth="1"/>
    <col min="12804" max="12804" width="34.5703125" style="28" customWidth="1"/>
    <col min="12805" max="12805" width="10.42578125" style="28" customWidth="1"/>
    <col min="12806" max="12807" width="11.42578125" style="28" customWidth="1"/>
    <col min="12808" max="12808" width="14.28515625" style="28" customWidth="1"/>
    <col min="12809" max="12809" width="10.42578125" style="28" customWidth="1"/>
    <col min="12810" max="12810" width="11" style="28" customWidth="1"/>
    <col min="12811" max="12811" width="8.5703125" style="28" customWidth="1"/>
    <col min="12812" max="12812" width="15.5703125" style="28" customWidth="1"/>
    <col min="12813" max="12814" width="10.5703125" style="28" customWidth="1"/>
    <col min="12815" max="12815" width="10" style="28" customWidth="1"/>
    <col min="12816" max="12816" width="18" style="28" customWidth="1"/>
    <col min="12817" max="12817" width="43.28515625" style="28" customWidth="1"/>
    <col min="12818" max="12818" width="61.85546875" style="28" customWidth="1"/>
    <col min="12819" max="12819" width="16.42578125" style="28" customWidth="1"/>
    <col min="12820" max="13056" width="61" style="28"/>
    <col min="13057" max="13057" width="5.85546875" style="28" customWidth="1"/>
    <col min="13058" max="13058" width="22.85546875" style="28" customWidth="1"/>
    <col min="13059" max="13059" width="23.7109375" style="28" customWidth="1"/>
    <col min="13060" max="13060" width="34.5703125" style="28" customWidth="1"/>
    <col min="13061" max="13061" width="10.42578125" style="28" customWidth="1"/>
    <col min="13062" max="13063" width="11.42578125" style="28" customWidth="1"/>
    <col min="13064" max="13064" width="14.28515625" style="28" customWidth="1"/>
    <col min="13065" max="13065" width="10.42578125" style="28" customWidth="1"/>
    <col min="13066" max="13066" width="11" style="28" customWidth="1"/>
    <col min="13067" max="13067" width="8.5703125" style="28" customWidth="1"/>
    <col min="13068" max="13068" width="15.5703125" style="28" customWidth="1"/>
    <col min="13069" max="13070" width="10.5703125" style="28" customWidth="1"/>
    <col min="13071" max="13071" width="10" style="28" customWidth="1"/>
    <col min="13072" max="13072" width="18" style="28" customWidth="1"/>
    <col min="13073" max="13073" width="43.28515625" style="28" customWidth="1"/>
    <col min="13074" max="13074" width="61.85546875" style="28" customWidth="1"/>
    <col min="13075" max="13075" width="16.42578125" style="28" customWidth="1"/>
    <col min="13076" max="13312" width="61" style="28"/>
    <col min="13313" max="13313" width="5.85546875" style="28" customWidth="1"/>
    <col min="13314" max="13314" width="22.85546875" style="28" customWidth="1"/>
    <col min="13315" max="13315" width="23.7109375" style="28" customWidth="1"/>
    <col min="13316" max="13316" width="34.5703125" style="28" customWidth="1"/>
    <col min="13317" max="13317" width="10.42578125" style="28" customWidth="1"/>
    <col min="13318" max="13319" width="11.42578125" style="28" customWidth="1"/>
    <col min="13320" max="13320" width="14.28515625" style="28" customWidth="1"/>
    <col min="13321" max="13321" width="10.42578125" style="28" customWidth="1"/>
    <col min="13322" max="13322" width="11" style="28" customWidth="1"/>
    <col min="13323" max="13323" width="8.5703125" style="28" customWidth="1"/>
    <col min="13324" max="13324" width="15.5703125" style="28" customWidth="1"/>
    <col min="13325" max="13326" width="10.5703125" style="28" customWidth="1"/>
    <col min="13327" max="13327" width="10" style="28" customWidth="1"/>
    <col min="13328" max="13328" width="18" style="28" customWidth="1"/>
    <col min="13329" max="13329" width="43.28515625" style="28" customWidth="1"/>
    <col min="13330" max="13330" width="61.85546875" style="28" customWidth="1"/>
    <col min="13331" max="13331" width="16.42578125" style="28" customWidth="1"/>
    <col min="13332" max="13568" width="61" style="28"/>
    <col min="13569" max="13569" width="5.85546875" style="28" customWidth="1"/>
    <col min="13570" max="13570" width="22.85546875" style="28" customWidth="1"/>
    <col min="13571" max="13571" width="23.7109375" style="28" customWidth="1"/>
    <col min="13572" max="13572" width="34.5703125" style="28" customWidth="1"/>
    <col min="13573" max="13573" width="10.42578125" style="28" customWidth="1"/>
    <col min="13574" max="13575" width="11.42578125" style="28" customWidth="1"/>
    <col min="13576" max="13576" width="14.28515625" style="28" customWidth="1"/>
    <col min="13577" max="13577" width="10.42578125" style="28" customWidth="1"/>
    <col min="13578" max="13578" width="11" style="28" customWidth="1"/>
    <col min="13579" max="13579" width="8.5703125" style="28" customWidth="1"/>
    <col min="13580" max="13580" width="15.5703125" style="28" customWidth="1"/>
    <col min="13581" max="13582" width="10.5703125" style="28" customWidth="1"/>
    <col min="13583" max="13583" width="10" style="28" customWidth="1"/>
    <col min="13584" max="13584" width="18" style="28" customWidth="1"/>
    <col min="13585" max="13585" width="43.28515625" style="28" customWidth="1"/>
    <col min="13586" max="13586" width="61.85546875" style="28" customWidth="1"/>
    <col min="13587" max="13587" width="16.42578125" style="28" customWidth="1"/>
    <col min="13588" max="13824" width="61" style="28"/>
    <col min="13825" max="13825" width="5.85546875" style="28" customWidth="1"/>
    <col min="13826" max="13826" width="22.85546875" style="28" customWidth="1"/>
    <col min="13827" max="13827" width="23.7109375" style="28" customWidth="1"/>
    <col min="13828" max="13828" width="34.5703125" style="28" customWidth="1"/>
    <col min="13829" max="13829" width="10.42578125" style="28" customWidth="1"/>
    <col min="13830" max="13831" width="11.42578125" style="28" customWidth="1"/>
    <col min="13832" max="13832" width="14.28515625" style="28" customWidth="1"/>
    <col min="13833" max="13833" width="10.42578125" style="28" customWidth="1"/>
    <col min="13834" max="13834" width="11" style="28" customWidth="1"/>
    <col min="13835" max="13835" width="8.5703125" style="28" customWidth="1"/>
    <col min="13836" max="13836" width="15.5703125" style="28" customWidth="1"/>
    <col min="13837" max="13838" width="10.5703125" style="28" customWidth="1"/>
    <col min="13839" max="13839" width="10" style="28" customWidth="1"/>
    <col min="13840" max="13840" width="18" style="28" customWidth="1"/>
    <col min="13841" max="13841" width="43.28515625" style="28" customWidth="1"/>
    <col min="13842" max="13842" width="61.85546875" style="28" customWidth="1"/>
    <col min="13843" max="13843" width="16.42578125" style="28" customWidth="1"/>
    <col min="13844" max="14080" width="61" style="28"/>
    <col min="14081" max="14081" width="5.85546875" style="28" customWidth="1"/>
    <col min="14082" max="14082" width="22.85546875" style="28" customWidth="1"/>
    <col min="14083" max="14083" width="23.7109375" style="28" customWidth="1"/>
    <col min="14084" max="14084" width="34.5703125" style="28" customWidth="1"/>
    <col min="14085" max="14085" width="10.42578125" style="28" customWidth="1"/>
    <col min="14086" max="14087" width="11.42578125" style="28" customWidth="1"/>
    <col min="14088" max="14088" width="14.28515625" style="28" customWidth="1"/>
    <col min="14089" max="14089" width="10.42578125" style="28" customWidth="1"/>
    <col min="14090" max="14090" width="11" style="28" customWidth="1"/>
    <col min="14091" max="14091" width="8.5703125" style="28" customWidth="1"/>
    <col min="14092" max="14092" width="15.5703125" style="28" customWidth="1"/>
    <col min="14093" max="14094" width="10.5703125" style="28" customWidth="1"/>
    <col min="14095" max="14095" width="10" style="28" customWidth="1"/>
    <col min="14096" max="14096" width="18" style="28" customWidth="1"/>
    <col min="14097" max="14097" width="43.28515625" style="28" customWidth="1"/>
    <col min="14098" max="14098" width="61.85546875" style="28" customWidth="1"/>
    <col min="14099" max="14099" width="16.42578125" style="28" customWidth="1"/>
    <col min="14100" max="14336" width="61" style="28"/>
    <col min="14337" max="14337" width="5.85546875" style="28" customWidth="1"/>
    <col min="14338" max="14338" width="22.85546875" style="28" customWidth="1"/>
    <col min="14339" max="14339" width="23.7109375" style="28" customWidth="1"/>
    <col min="14340" max="14340" width="34.5703125" style="28" customWidth="1"/>
    <col min="14341" max="14341" width="10.42578125" style="28" customWidth="1"/>
    <col min="14342" max="14343" width="11.42578125" style="28" customWidth="1"/>
    <col min="14344" max="14344" width="14.28515625" style="28" customWidth="1"/>
    <col min="14345" max="14345" width="10.42578125" style="28" customWidth="1"/>
    <col min="14346" max="14346" width="11" style="28" customWidth="1"/>
    <col min="14347" max="14347" width="8.5703125" style="28" customWidth="1"/>
    <col min="14348" max="14348" width="15.5703125" style="28" customWidth="1"/>
    <col min="14349" max="14350" width="10.5703125" style="28" customWidth="1"/>
    <col min="14351" max="14351" width="10" style="28" customWidth="1"/>
    <col min="14352" max="14352" width="18" style="28" customWidth="1"/>
    <col min="14353" max="14353" width="43.28515625" style="28" customWidth="1"/>
    <col min="14354" max="14354" width="61.85546875" style="28" customWidth="1"/>
    <col min="14355" max="14355" width="16.42578125" style="28" customWidth="1"/>
    <col min="14356" max="14592" width="61" style="28"/>
    <col min="14593" max="14593" width="5.85546875" style="28" customWidth="1"/>
    <col min="14594" max="14594" width="22.85546875" style="28" customWidth="1"/>
    <col min="14595" max="14595" width="23.7109375" style="28" customWidth="1"/>
    <col min="14596" max="14596" width="34.5703125" style="28" customWidth="1"/>
    <col min="14597" max="14597" width="10.42578125" style="28" customWidth="1"/>
    <col min="14598" max="14599" width="11.42578125" style="28" customWidth="1"/>
    <col min="14600" max="14600" width="14.28515625" style="28" customWidth="1"/>
    <col min="14601" max="14601" width="10.42578125" style="28" customWidth="1"/>
    <col min="14602" max="14602" width="11" style="28" customWidth="1"/>
    <col min="14603" max="14603" width="8.5703125" style="28" customWidth="1"/>
    <col min="14604" max="14604" width="15.5703125" style="28" customWidth="1"/>
    <col min="14605" max="14606" width="10.5703125" style="28" customWidth="1"/>
    <col min="14607" max="14607" width="10" style="28" customWidth="1"/>
    <col min="14608" max="14608" width="18" style="28" customWidth="1"/>
    <col min="14609" max="14609" width="43.28515625" style="28" customWidth="1"/>
    <col min="14610" max="14610" width="61.85546875" style="28" customWidth="1"/>
    <col min="14611" max="14611" width="16.42578125" style="28" customWidth="1"/>
    <col min="14612" max="14848" width="61" style="28"/>
    <col min="14849" max="14849" width="5.85546875" style="28" customWidth="1"/>
    <col min="14850" max="14850" width="22.85546875" style="28" customWidth="1"/>
    <col min="14851" max="14851" width="23.7109375" style="28" customWidth="1"/>
    <col min="14852" max="14852" width="34.5703125" style="28" customWidth="1"/>
    <col min="14853" max="14853" width="10.42578125" style="28" customWidth="1"/>
    <col min="14854" max="14855" width="11.42578125" style="28" customWidth="1"/>
    <col min="14856" max="14856" width="14.28515625" style="28" customWidth="1"/>
    <col min="14857" max="14857" width="10.42578125" style="28" customWidth="1"/>
    <col min="14858" max="14858" width="11" style="28" customWidth="1"/>
    <col min="14859" max="14859" width="8.5703125" style="28" customWidth="1"/>
    <col min="14860" max="14860" width="15.5703125" style="28" customWidth="1"/>
    <col min="14861" max="14862" width="10.5703125" style="28" customWidth="1"/>
    <col min="14863" max="14863" width="10" style="28" customWidth="1"/>
    <col min="14864" max="14864" width="18" style="28" customWidth="1"/>
    <col min="14865" max="14865" width="43.28515625" style="28" customWidth="1"/>
    <col min="14866" max="14866" width="61.85546875" style="28" customWidth="1"/>
    <col min="14867" max="14867" width="16.42578125" style="28" customWidth="1"/>
    <col min="14868" max="15104" width="61" style="28"/>
    <col min="15105" max="15105" width="5.85546875" style="28" customWidth="1"/>
    <col min="15106" max="15106" width="22.85546875" style="28" customWidth="1"/>
    <col min="15107" max="15107" width="23.7109375" style="28" customWidth="1"/>
    <col min="15108" max="15108" width="34.5703125" style="28" customWidth="1"/>
    <col min="15109" max="15109" width="10.42578125" style="28" customWidth="1"/>
    <col min="15110" max="15111" width="11.42578125" style="28" customWidth="1"/>
    <col min="15112" max="15112" width="14.28515625" style="28" customWidth="1"/>
    <col min="15113" max="15113" width="10.42578125" style="28" customWidth="1"/>
    <col min="15114" max="15114" width="11" style="28" customWidth="1"/>
    <col min="15115" max="15115" width="8.5703125" style="28" customWidth="1"/>
    <col min="15116" max="15116" width="15.5703125" style="28" customWidth="1"/>
    <col min="15117" max="15118" width="10.5703125" style="28" customWidth="1"/>
    <col min="15119" max="15119" width="10" style="28" customWidth="1"/>
    <col min="15120" max="15120" width="18" style="28" customWidth="1"/>
    <col min="15121" max="15121" width="43.28515625" style="28" customWidth="1"/>
    <col min="15122" max="15122" width="61.85546875" style="28" customWidth="1"/>
    <col min="15123" max="15123" width="16.42578125" style="28" customWidth="1"/>
    <col min="15124" max="15360" width="61" style="28"/>
    <col min="15361" max="15361" width="5.85546875" style="28" customWidth="1"/>
    <col min="15362" max="15362" width="22.85546875" style="28" customWidth="1"/>
    <col min="15363" max="15363" width="23.7109375" style="28" customWidth="1"/>
    <col min="15364" max="15364" width="34.5703125" style="28" customWidth="1"/>
    <col min="15365" max="15365" width="10.42578125" style="28" customWidth="1"/>
    <col min="15366" max="15367" width="11.42578125" style="28" customWidth="1"/>
    <col min="15368" max="15368" width="14.28515625" style="28" customWidth="1"/>
    <col min="15369" max="15369" width="10.42578125" style="28" customWidth="1"/>
    <col min="15370" max="15370" width="11" style="28" customWidth="1"/>
    <col min="15371" max="15371" width="8.5703125" style="28" customWidth="1"/>
    <col min="15372" max="15372" width="15.5703125" style="28" customWidth="1"/>
    <col min="15373" max="15374" width="10.5703125" style="28" customWidth="1"/>
    <col min="15375" max="15375" width="10" style="28" customWidth="1"/>
    <col min="15376" max="15376" width="18" style="28" customWidth="1"/>
    <col min="15377" max="15377" width="43.28515625" style="28" customWidth="1"/>
    <col min="15378" max="15378" width="61.85546875" style="28" customWidth="1"/>
    <col min="15379" max="15379" width="16.42578125" style="28" customWidth="1"/>
    <col min="15380" max="15616" width="61" style="28"/>
    <col min="15617" max="15617" width="5.85546875" style="28" customWidth="1"/>
    <col min="15618" max="15618" width="22.85546875" style="28" customWidth="1"/>
    <col min="15619" max="15619" width="23.7109375" style="28" customWidth="1"/>
    <col min="15620" max="15620" width="34.5703125" style="28" customWidth="1"/>
    <col min="15621" max="15621" width="10.42578125" style="28" customWidth="1"/>
    <col min="15622" max="15623" width="11.42578125" style="28" customWidth="1"/>
    <col min="15624" max="15624" width="14.28515625" style="28" customWidth="1"/>
    <col min="15625" max="15625" width="10.42578125" style="28" customWidth="1"/>
    <col min="15626" max="15626" width="11" style="28" customWidth="1"/>
    <col min="15627" max="15627" width="8.5703125" style="28" customWidth="1"/>
    <col min="15628" max="15628" width="15.5703125" style="28" customWidth="1"/>
    <col min="15629" max="15630" width="10.5703125" style="28" customWidth="1"/>
    <col min="15631" max="15631" width="10" style="28" customWidth="1"/>
    <col min="15632" max="15632" width="18" style="28" customWidth="1"/>
    <col min="15633" max="15633" width="43.28515625" style="28" customWidth="1"/>
    <col min="15634" max="15634" width="61.85546875" style="28" customWidth="1"/>
    <col min="15635" max="15635" width="16.42578125" style="28" customWidth="1"/>
    <col min="15636" max="15872" width="61" style="28"/>
    <col min="15873" max="15873" width="5.85546875" style="28" customWidth="1"/>
    <col min="15874" max="15874" width="22.85546875" style="28" customWidth="1"/>
    <col min="15875" max="15875" width="23.7109375" style="28" customWidth="1"/>
    <col min="15876" max="15876" width="34.5703125" style="28" customWidth="1"/>
    <col min="15877" max="15877" width="10.42578125" style="28" customWidth="1"/>
    <col min="15878" max="15879" width="11.42578125" style="28" customWidth="1"/>
    <col min="15880" max="15880" width="14.28515625" style="28" customWidth="1"/>
    <col min="15881" max="15881" width="10.42578125" style="28" customWidth="1"/>
    <col min="15882" max="15882" width="11" style="28" customWidth="1"/>
    <col min="15883" max="15883" width="8.5703125" style="28" customWidth="1"/>
    <col min="15884" max="15884" width="15.5703125" style="28" customWidth="1"/>
    <col min="15885" max="15886" width="10.5703125" style="28" customWidth="1"/>
    <col min="15887" max="15887" width="10" style="28" customWidth="1"/>
    <col min="15888" max="15888" width="18" style="28" customWidth="1"/>
    <col min="15889" max="15889" width="43.28515625" style="28" customWidth="1"/>
    <col min="15890" max="15890" width="61.85546875" style="28" customWidth="1"/>
    <col min="15891" max="15891" width="16.42578125" style="28" customWidth="1"/>
    <col min="15892" max="16128" width="61" style="28"/>
    <col min="16129" max="16129" width="5.85546875" style="28" customWidth="1"/>
    <col min="16130" max="16130" width="22.85546875" style="28" customWidth="1"/>
    <col min="16131" max="16131" width="23.7109375" style="28" customWidth="1"/>
    <col min="16132" max="16132" width="34.5703125" style="28" customWidth="1"/>
    <col min="16133" max="16133" width="10.42578125" style="28" customWidth="1"/>
    <col min="16134" max="16135" width="11.42578125" style="28" customWidth="1"/>
    <col min="16136" max="16136" width="14.28515625" style="28" customWidth="1"/>
    <col min="16137" max="16137" width="10.42578125" style="28" customWidth="1"/>
    <col min="16138" max="16138" width="11" style="28" customWidth="1"/>
    <col min="16139" max="16139" width="8.5703125" style="28" customWidth="1"/>
    <col min="16140" max="16140" width="15.5703125" style="28" customWidth="1"/>
    <col min="16141" max="16142" width="10.5703125" style="28" customWidth="1"/>
    <col min="16143" max="16143" width="10" style="28" customWidth="1"/>
    <col min="16144" max="16144" width="18" style="28" customWidth="1"/>
    <col min="16145" max="16145" width="43.28515625" style="28" customWidth="1"/>
    <col min="16146" max="16146" width="61.85546875" style="28" customWidth="1"/>
    <col min="16147" max="16147" width="16.42578125" style="28" customWidth="1"/>
    <col min="16148" max="16384" width="61" style="28"/>
  </cols>
  <sheetData>
    <row r="1" spans="1:19" ht="25.5" customHeight="1" x14ac:dyDescent="0.3">
      <c r="A1" s="2297" t="s">
        <v>151</v>
      </c>
      <c r="B1" s="2297"/>
      <c r="C1" s="2297"/>
      <c r="D1" s="2297"/>
      <c r="E1" s="2297"/>
      <c r="F1" s="2297"/>
      <c r="G1" s="2297"/>
      <c r="H1" s="2297"/>
      <c r="I1" s="2297"/>
      <c r="J1" s="2297"/>
      <c r="K1" s="2297"/>
      <c r="L1" s="2297"/>
      <c r="M1" s="2297"/>
      <c r="N1" s="2297"/>
      <c r="O1" s="2297"/>
      <c r="P1" s="2297"/>
      <c r="Q1" s="2297"/>
      <c r="R1" s="2297"/>
      <c r="S1" s="42"/>
    </row>
    <row r="2" spans="1:19" ht="14.25" customHeight="1" thickBot="1" x14ac:dyDescent="0.3">
      <c r="A2" s="2298" t="s">
        <v>508</v>
      </c>
      <c r="B2" s="2298"/>
      <c r="C2" s="2298"/>
      <c r="D2" s="2298"/>
      <c r="E2" s="2298"/>
      <c r="F2" s="2298"/>
      <c r="G2" s="2298"/>
      <c r="H2" s="2298"/>
      <c r="I2" s="2298"/>
      <c r="J2" s="2298"/>
      <c r="K2" s="2298"/>
      <c r="L2" s="2298"/>
      <c r="M2" s="2298"/>
      <c r="N2" s="2298"/>
      <c r="O2" s="2298"/>
      <c r="P2" s="2298"/>
      <c r="Q2" s="2298"/>
      <c r="R2" s="2298"/>
    </row>
    <row r="3" spans="1:19" s="79" customFormat="1" ht="27" customHeight="1" thickBot="1" x14ac:dyDescent="0.25">
      <c r="A3" s="2502" t="s">
        <v>132</v>
      </c>
      <c r="B3" s="2504" t="s">
        <v>133</v>
      </c>
      <c r="C3" s="2505" t="s">
        <v>134</v>
      </c>
      <c r="D3" s="2507" t="s">
        <v>36</v>
      </c>
      <c r="E3" s="2509" t="s">
        <v>511</v>
      </c>
      <c r="F3" s="2510"/>
      <c r="G3" s="2510"/>
      <c r="H3" s="2511"/>
      <c r="I3" s="2509" t="s">
        <v>971</v>
      </c>
      <c r="J3" s="2510"/>
      <c r="K3" s="2510"/>
      <c r="L3" s="2511"/>
      <c r="M3" s="2509" t="s">
        <v>1292</v>
      </c>
      <c r="N3" s="2510"/>
      <c r="O3" s="2510"/>
      <c r="P3" s="2511"/>
      <c r="Q3" s="2512" t="s">
        <v>509</v>
      </c>
      <c r="R3" s="2498" t="s">
        <v>510</v>
      </c>
    </row>
    <row r="4" spans="1:19" s="79" customFormat="1" ht="45" customHeight="1" thickBot="1" x14ac:dyDescent="0.25">
      <c r="A4" s="2503"/>
      <c r="B4" s="2503"/>
      <c r="C4" s="2506"/>
      <c r="D4" s="2508"/>
      <c r="E4" s="1334" t="s">
        <v>152</v>
      </c>
      <c r="F4" s="1335" t="s">
        <v>153</v>
      </c>
      <c r="G4" s="1334" t="s">
        <v>1035</v>
      </c>
      <c r="H4" s="1336" t="s">
        <v>154</v>
      </c>
      <c r="I4" s="1334" t="s">
        <v>152</v>
      </c>
      <c r="J4" s="1337" t="s">
        <v>153</v>
      </c>
      <c r="K4" s="1334" t="s">
        <v>1035</v>
      </c>
      <c r="L4" s="1336" t="s">
        <v>154</v>
      </c>
      <c r="M4" s="1334" t="s">
        <v>152</v>
      </c>
      <c r="N4" s="1337" t="s">
        <v>153</v>
      </c>
      <c r="O4" s="1334" t="s">
        <v>1035</v>
      </c>
      <c r="P4" s="1338" t="s">
        <v>154</v>
      </c>
      <c r="Q4" s="2513"/>
      <c r="R4" s="2499"/>
    </row>
    <row r="5" spans="1:19" s="46" customFormat="1" ht="15.95" customHeight="1" x14ac:dyDescent="0.25">
      <c r="A5" s="90">
        <v>1</v>
      </c>
      <c r="B5" s="1339">
        <v>2</v>
      </c>
      <c r="C5" s="1339">
        <v>3</v>
      </c>
      <c r="D5" s="1340">
        <v>4</v>
      </c>
      <c r="E5" s="1976">
        <v>5</v>
      </c>
      <c r="F5" s="1964">
        <v>6</v>
      </c>
      <c r="G5" s="1964">
        <v>7</v>
      </c>
      <c r="H5" s="1977" t="s">
        <v>155</v>
      </c>
      <c r="I5" s="1963">
        <v>9</v>
      </c>
      <c r="J5" s="1964">
        <v>10</v>
      </c>
      <c r="K5" s="1964">
        <v>11</v>
      </c>
      <c r="L5" s="1964" t="s">
        <v>156</v>
      </c>
      <c r="M5" s="1963">
        <v>13</v>
      </c>
      <c r="N5" s="1964">
        <v>14</v>
      </c>
      <c r="O5" s="1964">
        <v>15</v>
      </c>
      <c r="P5" s="1962" t="s">
        <v>157</v>
      </c>
      <c r="Q5" s="66">
        <v>17</v>
      </c>
      <c r="R5" s="1341">
        <v>18</v>
      </c>
    </row>
    <row r="6" spans="1:19" ht="409.5" customHeight="1" x14ac:dyDescent="0.25">
      <c r="A6" s="664">
        <v>188</v>
      </c>
      <c r="B6" s="1978" t="s">
        <v>302</v>
      </c>
      <c r="C6" s="1979" t="s">
        <v>1931</v>
      </c>
      <c r="D6" s="1978" t="s">
        <v>1932</v>
      </c>
      <c r="E6" s="1980">
        <v>3822.0749999999998</v>
      </c>
      <c r="F6" s="1980">
        <v>200</v>
      </c>
      <c r="G6" s="1980"/>
      <c r="H6" s="1980">
        <f>E6*F6+G6</f>
        <v>764415</v>
      </c>
      <c r="I6" s="1980">
        <v>3822.0749999999998</v>
      </c>
      <c r="J6" s="1980">
        <v>200</v>
      </c>
      <c r="K6" s="1980"/>
      <c r="L6" s="1980">
        <f>I6*J6+K6</f>
        <v>764415</v>
      </c>
      <c r="M6" s="1980">
        <v>3822.0749999999998</v>
      </c>
      <c r="N6" s="1980">
        <v>200</v>
      </c>
      <c r="O6" s="1980"/>
      <c r="P6" s="1980">
        <f>M6*N6+O6</f>
        <v>764415</v>
      </c>
      <c r="Q6" s="1981" t="s">
        <v>532</v>
      </c>
      <c r="R6" s="1982" t="s">
        <v>533</v>
      </c>
    </row>
    <row r="7" spans="1:19" s="1985" customFormat="1" ht="20.25" customHeight="1" x14ac:dyDescent="0.25">
      <c r="A7" s="2514" t="s">
        <v>45</v>
      </c>
      <c r="B7" s="2515"/>
      <c r="C7" s="2515"/>
      <c r="D7" s="2516"/>
      <c r="E7" s="1983"/>
      <c r="F7" s="1983"/>
      <c r="G7" s="1983"/>
      <c r="H7" s="1983">
        <f>SUM(H6:H6)</f>
        <v>764415</v>
      </c>
      <c r="I7" s="1983"/>
      <c r="J7" s="1983"/>
      <c r="K7" s="1983"/>
      <c r="L7" s="1983">
        <f>SUM(L6:L6)</f>
        <v>764415</v>
      </c>
      <c r="M7" s="1983"/>
      <c r="N7" s="1983"/>
      <c r="O7" s="1983"/>
      <c r="P7" s="1983">
        <f>SUM(P6:P6)</f>
        <v>764415</v>
      </c>
      <c r="Q7" s="1984"/>
      <c r="R7" s="1984"/>
    </row>
    <row r="8" spans="1:19" s="390" customFormat="1" ht="20.25" customHeight="1" x14ac:dyDescent="0.3">
      <c r="B8" s="391"/>
      <c r="C8" s="391"/>
      <c r="D8" s="391"/>
      <c r="E8" s="392"/>
      <c r="F8" s="392"/>
      <c r="G8" s="392"/>
      <c r="H8" s="393"/>
      <c r="I8" s="392"/>
      <c r="J8" s="392"/>
      <c r="K8" s="392"/>
      <c r="L8" s="393"/>
      <c r="M8" s="392"/>
      <c r="N8" s="392"/>
      <c r="O8" s="392"/>
      <c r="P8" s="393"/>
      <c r="Q8" s="394"/>
      <c r="R8" s="394"/>
    </row>
    <row r="9" spans="1:19" s="390" customFormat="1" x14ac:dyDescent="0.3">
      <c r="A9" s="390" t="s">
        <v>142</v>
      </c>
      <c r="B9" s="391" t="s">
        <v>1933</v>
      </c>
      <c r="C9" s="391"/>
      <c r="D9" s="391"/>
      <c r="Q9" s="394"/>
      <c r="R9" s="394"/>
    </row>
    <row r="10" spans="1:19" s="390" customFormat="1" x14ac:dyDescent="0.3">
      <c r="A10" s="390" t="s">
        <v>143</v>
      </c>
      <c r="B10" s="391" t="s">
        <v>1934</v>
      </c>
      <c r="C10" s="391"/>
      <c r="D10" s="391"/>
      <c r="Q10" s="394"/>
      <c r="R10" s="394"/>
    </row>
    <row r="11" spans="1:19" s="1348" customFormat="1" ht="25.5" customHeight="1" x14ac:dyDescent="0.25">
      <c r="A11" s="2500" t="s">
        <v>517</v>
      </c>
      <c r="B11" s="2500"/>
      <c r="C11" s="2500"/>
      <c r="D11" s="2500"/>
      <c r="E11" s="2500"/>
      <c r="F11" s="2500"/>
      <c r="G11" s="2500"/>
      <c r="H11" s="2500"/>
      <c r="Q11" s="394"/>
      <c r="R11" s="394"/>
    </row>
    <row r="12" spans="1:19" s="1348" customFormat="1" ht="31.5" customHeight="1" x14ac:dyDescent="0.25">
      <c r="A12" s="2501" t="s">
        <v>1015</v>
      </c>
      <c r="B12" s="2501"/>
      <c r="C12" s="2501"/>
      <c r="D12" s="2501"/>
      <c r="E12" s="2501"/>
      <c r="F12" s="2501"/>
      <c r="G12" s="2501"/>
      <c r="H12" s="2501"/>
      <c r="Q12" s="394"/>
      <c r="R12" s="394"/>
    </row>
    <row r="13" spans="1:19" s="390" customFormat="1" x14ac:dyDescent="0.3">
      <c r="B13" s="391"/>
      <c r="C13" s="391"/>
      <c r="D13" s="391"/>
      <c r="Q13" s="394"/>
      <c r="R13" s="394"/>
    </row>
    <row r="14" spans="1:19" x14ac:dyDescent="0.3">
      <c r="Q14" s="395"/>
      <c r="R14" s="395"/>
    </row>
    <row r="15" spans="1:19" x14ac:dyDescent="0.3">
      <c r="Q15" s="395"/>
      <c r="R15" s="395"/>
    </row>
    <row r="16" spans="1:19" x14ac:dyDescent="0.3">
      <c r="Q16" s="395"/>
      <c r="R16" s="395"/>
    </row>
    <row r="17" spans="17:18" x14ac:dyDescent="0.3">
      <c r="Q17" s="395"/>
      <c r="R17" s="395"/>
    </row>
    <row r="18" spans="17:18" x14ac:dyDescent="0.3">
      <c r="Q18" s="395"/>
      <c r="R18" s="395"/>
    </row>
    <row r="19" spans="17:18" x14ac:dyDescent="0.3">
      <c r="Q19" s="395"/>
      <c r="R19" s="395"/>
    </row>
    <row r="20" spans="17:18" x14ac:dyDescent="0.3">
      <c r="Q20" s="395"/>
      <c r="R20" s="395"/>
    </row>
    <row r="21" spans="17:18" x14ac:dyDescent="0.3">
      <c r="R21" s="395"/>
    </row>
    <row r="22" spans="17:18" x14ac:dyDescent="0.3">
      <c r="R22" s="395"/>
    </row>
    <row r="23" spans="17:18" x14ac:dyDescent="0.3">
      <c r="R23" s="395"/>
    </row>
    <row r="24" spans="17:18" x14ac:dyDescent="0.3">
      <c r="R24" s="395"/>
    </row>
    <row r="25" spans="17:18" x14ac:dyDescent="0.3">
      <c r="R25" s="395"/>
    </row>
    <row r="26" spans="17:18" x14ac:dyDescent="0.3">
      <c r="R26" s="395"/>
    </row>
    <row r="27" spans="17:18" x14ac:dyDescent="0.3">
      <c r="R27" s="395"/>
    </row>
    <row r="28" spans="17:18" x14ac:dyDescent="0.3">
      <c r="R28" s="395"/>
    </row>
    <row r="29" spans="17:18" x14ac:dyDescent="0.3">
      <c r="R29" s="395"/>
    </row>
    <row r="30" spans="17:18" x14ac:dyDescent="0.3">
      <c r="R30" s="395"/>
    </row>
    <row r="31" spans="17:18" x14ac:dyDescent="0.3">
      <c r="R31" s="395"/>
    </row>
    <row r="32" spans="17:18" x14ac:dyDescent="0.3">
      <c r="R32" s="395"/>
    </row>
    <row r="33" spans="18:18" x14ac:dyDescent="0.3">
      <c r="R33" s="395"/>
    </row>
  </sheetData>
  <mergeCells count="14">
    <mergeCell ref="R3:R4"/>
    <mergeCell ref="A7:D7"/>
    <mergeCell ref="A11:H11"/>
    <mergeCell ref="A12:H12"/>
    <mergeCell ref="A1:R1"/>
    <mergeCell ref="A2:R2"/>
    <mergeCell ref="A3:A4"/>
    <mergeCell ref="B3:B4"/>
    <mergeCell ref="C3:C4"/>
    <mergeCell ref="D3:D4"/>
    <mergeCell ref="E3:H3"/>
    <mergeCell ref="I3:L3"/>
    <mergeCell ref="M3:P3"/>
    <mergeCell ref="Q3:Q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17"/>
  <sheetViews>
    <sheetView view="pageBreakPreview" zoomScale="80" zoomScaleNormal="100" zoomScaleSheetLayoutView="80" workbookViewId="0">
      <selection activeCell="G8" sqref="G8"/>
    </sheetView>
  </sheetViews>
  <sheetFormatPr defaultColWidth="61" defaultRowHeight="15.75" x14ac:dyDescent="0.25"/>
  <cols>
    <col min="1" max="1" width="11.85546875" style="400" customWidth="1"/>
    <col min="2" max="2" width="14.85546875" style="400" customWidth="1"/>
    <col min="3" max="3" width="19" style="400" customWidth="1"/>
    <col min="4" max="4" width="19.42578125" style="400" customWidth="1"/>
    <col min="5" max="6" width="12.42578125" style="400" customWidth="1"/>
    <col min="7" max="7" width="18.5703125" style="400" customWidth="1"/>
    <col min="8" max="8" width="17.85546875" style="400" customWidth="1"/>
    <col min="9" max="9" width="11.85546875" style="400" customWidth="1"/>
    <col min="10" max="10" width="12.42578125" style="400" customWidth="1"/>
    <col min="11" max="11" width="18.7109375" style="400" customWidth="1"/>
    <col min="12" max="12" width="17.42578125" style="400" customWidth="1"/>
    <col min="13" max="13" width="11.85546875" style="400" customWidth="1"/>
    <col min="14" max="14" width="12.42578125" style="400" customWidth="1"/>
    <col min="15" max="15" width="19.28515625" style="400" customWidth="1"/>
    <col min="16" max="16" width="16.42578125" style="400" customWidth="1"/>
    <col min="17" max="17" width="20.28515625" style="400" customWidth="1"/>
    <col min="18" max="18" width="54.42578125" style="400" customWidth="1"/>
    <col min="19" max="19" width="16.42578125" style="400" customWidth="1"/>
    <col min="20" max="16384" width="61" style="400"/>
  </cols>
  <sheetData>
    <row r="1" spans="1:19" ht="25.5" customHeight="1" x14ac:dyDescent="0.3">
      <c r="A1" s="2297" t="s">
        <v>151</v>
      </c>
      <c r="B1" s="2297"/>
      <c r="C1" s="2297"/>
      <c r="D1" s="2297"/>
      <c r="E1" s="2297"/>
      <c r="F1" s="2297"/>
      <c r="G1" s="2297"/>
      <c r="H1" s="2297"/>
      <c r="I1" s="2297"/>
      <c r="J1" s="2297"/>
      <c r="K1" s="2297"/>
      <c r="L1" s="2297"/>
      <c r="M1" s="2297"/>
      <c r="N1" s="2297"/>
      <c r="O1" s="2297"/>
      <c r="P1" s="2297"/>
      <c r="Q1" s="2297"/>
      <c r="R1" s="2297"/>
      <c r="S1" s="42"/>
    </row>
    <row r="2" spans="1:19" ht="14.25" customHeight="1" thickBot="1" x14ac:dyDescent="0.3">
      <c r="A2" s="2392" t="s">
        <v>508</v>
      </c>
      <c r="B2" s="2392"/>
      <c r="C2" s="2392"/>
      <c r="D2" s="2392"/>
      <c r="E2" s="2392"/>
      <c r="F2" s="2392"/>
      <c r="G2" s="2392"/>
      <c r="H2" s="2392"/>
      <c r="I2" s="2392"/>
      <c r="J2" s="2392"/>
      <c r="K2" s="2392"/>
      <c r="L2" s="2392"/>
      <c r="M2" s="2392"/>
      <c r="N2" s="2392"/>
      <c r="O2" s="2392"/>
      <c r="P2" s="2392"/>
      <c r="Q2" s="2392"/>
      <c r="R2" s="2392"/>
    </row>
    <row r="3" spans="1:19" ht="27" customHeight="1" thickBot="1" x14ac:dyDescent="0.3">
      <c r="A3" s="2397" t="s">
        <v>132</v>
      </c>
      <c r="B3" s="2427" t="s">
        <v>133</v>
      </c>
      <c r="C3" s="2401" t="s">
        <v>134</v>
      </c>
      <c r="D3" s="2403" t="s">
        <v>36</v>
      </c>
      <c r="E3" s="2428" t="s">
        <v>511</v>
      </c>
      <c r="F3" s="2429"/>
      <c r="G3" s="2429"/>
      <c r="H3" s="2430"/>
      <c r="I3" s="2428" t="s">
        <v>971</v>
      </c>
      <c r="J3" s="2429"/>
      <c r="K3" s="2429"/>
      <c r="L3" s="2430"/>
      <c r="M3" s="2428" t="s">
        <v>1292</v>
      </c>
      <c r="N3" s="2429"/>
      <c r="O3" s="2429"/>
      <c r="P3" s="2430"/>
      <c r="Q3" s="2393" t="s">
        <v>509</v>
      </c>
      <c r="R3" s="2409" t="s">
        <v>510</v>
      </c>
    </row>
    <row r="4" spans="1:19" ht="45" customHeight="1" thickBot="1" x14ac:dyDescent="0.3">
      <c r="A4" s="2398"/>
      <c r="B4" s="2398"/>
      <c r="C4" s="2402"/>
      <c r="D4" s="2404"/>
      <c r="E4" s="1846" t="s">
        <v>152</v>
      </c>
      <c r="F4" s="912" t="s">
        <v>153</v>
      </c>
      <c r="G4" s="869" t="s">
        <v>136</v>
      </c>
      <c r="H4" s="913" t="s">
        <v>154</v>
      </c>
      <c r="I4" s="1846" t="s">
        <v>152</v>
      </c>
      <c r="J4" s="869" t="s">
        <v>153</v>
      </c>
      <c r="K4" s="1846" t="s">
        <v>136</v>
      </c>
      <c r="L4" s="913" t="s">
        <v>154</v>
      </c>
      <c r="M4" s="1846" t="s">
        <v>152</v>
      </c>
      <c r="N4" s="869" t="s">
        <v>153</v>
      </c>
      <c r="O4" s="1846" t="s">
        <v>136</v>
      </c>
      <c r="P4" s="914" t="s">
        <v>154</v>
      </c>
      <c r="Q4" s="2394"/>
      <c r="R4" s="2410"/>
    </row>
    <row r="5" spans="1:19" s="910" customFormat="1" ht="15.95" customHeight="1" x14ac:dyDescent="0.25">
      <c r="A5" s="1027">
        <v>1</v>
      </c>
      <c r="B5" s="1027">
        <v>2</v>
      </c>
      <c r="C5" s="1027">
        <v>3</v>
      </c>
      <c r="D5" s="1921">
        <v>4</v>
      </c>
      <c r="E5" s="1922">
        <v>5</v>
      </c>
      <c r="F5" s="1027">
        <v>6</v>
      </c>
      <c r="G5" s="1027">
        <v>7</v>
      </c>
      <c r="H5" s="1923" t="s">
        <v>155</v>
      </c>
      <c r="I5" s="1924">
        <v>9</v>
      </c>
      <c r="J5" s="1027">
        <v>10</v>
      </c>
      <c r="K5" s="1027">
        <v>11</v>
      </c>
      <c r="L5" s="1027" t="s">
        <v>156</v>
      </c>
      <c r="M5" s="1924">
        <v>13</v>
      </c>
      <c r="N5" s="1027">
        <v>14</v>
      </c>
      <c r="O5" s="1027">
        <v>15</v>
      </c>
      <c r="P5" s="1034" t="s">
        <v>157</v>
      </c>
      <c r="Q5" s="1033">
        <v>17</v>
      </c>
      <c r="R5" s="1925">
        <v>18</v>
      </c>
    </row>
    <row r="6" spans="1:19" s="910" customFormat="1" ht="80.099999999999994" customHeight="1" x14ac:dyDescent="0.15">
      <c r="A6" s="408">
        <v>318</v>
      </c>
      <c r="B6" s="939" t="s">
        <v>768</v>
      </c>
      <c r="C6" s="939" t="s">
        <v>769</v>
      </c>
      <c r="D6" s="1349" t="s">
        <v>304</v>
      </c>
      <c r="E6" s="837" t="s">
        <v>1483</v>
      </c>
      <c r="F6" s="837" t="s">
        <v>1484</v>
      </c>
      <c r="G6" s="408">
        <v>550</v>
      </c>
      <c r="H6" s="1926">
        <f>(350*390+5000*227)/2+G6</f>
        <v>636300</v>
      </c>
      <c r="I6" s="837" t="s">
        <v>1483</v>
      </c>
      <c r="J6" s="837" t="s">
        <v>1484</v>
      </c>
      <c r="K6" s="408">
        <v>550</v>
      </c>
      <c r="L6" s="515">
        <f>(350*390+5000*227)/2+K6</f>
        <v>636300</v>
      </c>
      <c r="M6" s="837" t="s">
        <v>1483</v>
      </c>
      <c r="N6" s="837" t="s">
        <v>1484</v>
      </c>
      <c r="O6" s="408">
        <v>550</v>
      </c>
      <c r="P6" s="515">
        <f>(350*390+5000*227)/2+O6</f>
        <v>636300</v>
      </c>
      <c r="Q6" s="1847" t="s">
        <v>770</v>
      </c>
      <c r="R6" s="1350" t="s">
        <v>1485</v>
      </c>
    </row>
    <row r="7" spans="1:19" s="910" customFormat="1" ht="80.099999999999994" customHeight="1" x14ac:dyDescent="0.25">
      <c r="A7" s="408">
        <v>318</v>
      </c>
      <c r="B7" s="939" t="s">
        <v>768</v>
      </c>
      <c r="C7" s="939" t="s">
        <v>771</v>
      </c>
      <c r="D7" s="1349" t="s">
        <v>305</v>
      </c>
      <c r="E7" s="837" t="s">
        <v>1486</v>
      </c>
      <c r="F7" s="837" t="s">
        <v>1487</v>
      </c>
      <c r="G7" s="408">
        <v>-55</v>
      </c>
      <c r="H7" s="1926">
        <f>(700*170+500*500+350*457)/2+G7</f>
        <v>264420</v>
      </c>
      <c r="I7" s="837" t="s">
        <v>1486</v>
      </c>
      <c r="J7" s="837" t="s">
        <v>1487</v>
      </c>
      <c r="K7" s="408">
        <v>-55</v>
      </c>
      <c r="L7" s="515">
        <f>(700*170+500*500+350*457)/2+K7</f>
        <v>264420</v>
      </c>
      <c r="M7" s="837" t="s">
        <v>1486</v>
      </c>
      <c r="N7" s="837" t="s">
        <v>1487</v>
      </c>
      <c r="O7" s="408">
        <v>-55</v>
      </c>
      <c r="P7" s="515">
        <f>(700*170+500*500+350*457)/2+O7</f>
        <v>264420</v>
      </c>
      <c r="Q7" s="1847" t="s">
        <v>770</v>
      </c>
      <c r="R7" s="1351" t="s">
        <v>1488</v>
      </c>
    </row>
    <row r="8" spans="1:19" s="910" customFormat="1" ht="80.099999999999994" customHeight="1" x14ac:dyDescent="0.25">
      <c r="A8" s="408">
        <v>318</v>
      </c>
      <c r="B8" s="939" t="s">
        <v>768</v>
      </c>
      <c r="C8" s="939" t="s">
        <v>772</v>
      </c>
      <c r="D8" s="1349" t="s">
        <v>773</v>
      </c>
      <c r="E8" s="408">
        <v>280</v>
      </c>
      <c r="F8" s="408">
        <v>0</v>
      </c>
      <c r="G8" s="408">
        <v>0</v>
      </c>
      <c r="H8" s="1926">
        <f>E8*F8+G8</f>
        <v>0</v>
      </c>
      <c r="I8" s="408">
        <v>280</v>
      </c>
      <c r="J8" s="408">
        <v>0</v>
      </c>
      <c r="K8" s="408">
        <v>0</v>
      </c>
      <c r="L8" s="515">
        <f>I8*J8+K8</f>
        <v>0</v>
      </c>
      <c r="M8" s="408">
        <v>280</v>
      </c>
      <c r="N8" s="408">
        <v>0</v>
      </c>
      <c r="O8" s="408">
        <v>0</v>
      </c>
      <c r="P8" s="515">
        <f>M8*N8+O8</f>
        <v>0</v>
      </c>
      <c r="Q8" s="1847" t="s">
        <v>774</v>
      </c>
      <c r="R8" s="1351" t="s">
        <v>775</v>
      </c>
    </row>
    <row r="9" spans="1:19" ht="80.099999999999994" customHeight="1" x14ac:dyDescent="0.25">
      <c r="A9" s="407">
        <v>318</v>
      </c>
      <c r="B9" s="939" t="s">
        <v>768</v>
      </c>
      <c r="C9" s="1352" t="s">
        <v>1501</v>
      </c>
      <c r="D9" s="1353" t="s">
        <v>776</v>
      </c>
      <c r="E9" s="1354" t="s">
        <v>777</v>
      </c>
      <c r="F9" s="884" t="s">
        <v>1038</v>
      </c>
      <c r="G9" s="884">
        <v>-1600</v>
      </c>
      <c r="H9" s="1927">
        <f>4000*10+G9</f>
        <v>38400</v>
      </c>
      <c r="I9" s="1354" t="s">
        <v>777</v>
      </c>
      <c r="J9" s="884" t="s">
        <v>1038</v>
      </c>
      <c r="K9" s="884">
        <v>-1600</v>
      </c>
      <c r="L9" s="1928">
        <f>4000*10+K9</f>
        <v>38400</v>
      </c>
      <c r="M9" s="1354" t="s">
        <v>777</v>
      </c>
      <c r="N9" s="884" t="s">
        <v>1038</v>
      </c>
      <c r="O9" s="884">
        <v>-1600</v>
      </c>
      <c r="P9" s="1928">
        <f>4000*10+O9</f>
        <v>38400</v>
      </c>
      <c r="Q9" s="410" t="s">
        <v>774</v>
      </c>
      <c r="R9" s="1355" t="s">
        <v>778</v>
      </c>
    </row>
    <row r="10" spans="1:19" ht="80.099999999999994" customHeight="1" x14ac:dyDescent="0.25">
      <c r="A10" s="408">
        <v>318</v>
      </c>
      <c r="B10" s="939" t="s">
        <v>768</v>
      </c>
      <c r="C10" s="1352" t="s">
        <v>779</v>
      </c>
      <c r="D10" s="1356" t="s">
        <v>780</v>
      </c>
      <c r="E10" s="1354">
        <v>3500</v>
      </c>
      <c r="F10" s="884">
        <v>0</v>
      </c>
      <c r="G10" s="884">
        <v>0</v>
      </c>
      <c r="H10" s="1927">
        <f>E10*F10+G10</f>
        <v>0</v>
      </c>
      <c r="I10" s="1354">
        <v>3500</v>
      </c>
      <c r="J10" s="884">
        <v>0</v>
      </c>
      <c r="K10" s="884">
        <v>0</v>
      </c>
      <c r="L10" s="1928">
        <f>I10*J10+K10</f>
        <v>0</v>
      </c>
      <c r="M10" s="1354">
        <v>3500</v>
      </c>
      <c r="N10" s="884">
        <v>0</v>
      </c>
      <c r="O10" s="884">
        <v>0</v>
      </c>
      <c r="P10" s="1928">
        <f>M10*N10+O10</f>
        <v>0</v>
      </c>
      <c r="Q10" s="982" t="s">
        <v>781</v>
      </c>
      <c r="R10" s="1357" t="s">
        <v>782</v>
      </c>
    </row>
    <row r="11" spans="1:19" ht="80.099999999999994" customHeight="1" thickBot="1" x14ac:dyDescent="0.3">
      <c r="A11" s="1358">
        <v>318</v>
      </c>
      <c r="B11" s="939" t="s">
        <v>768</v>
      </c>
      <c r="C11" s="1359" t="s">
        <v>783</v>
      </c>
      <c r="D11" s="1362" t="s">
        <v>1489</v>
      </c>
      <c r="E11" s="1360">
        <v>2500</v>
      </c>
      <c r="F11" s="966">
        <v>44</v>
      </c>
      <c r="G11" s="966">
        <v>1400</v>
      </c>
      <c r="H11" s="1929">
        <f>(E11*F11)/2+G11</f>
        <v>56400</v>
      </c>
      <c r="I11" s="1360">
        <v>2500</v>
      </c>
      <c r="J11" s="966">
        <v>44</v>
      </c>
      <c r="K11" s="966">
        <v>1400</v>
      </c>
      <c r="L11" s="1930">
        <f>(I11*J11)/2+K11</f>
        <v>56400</v>
      </c>
      <c r="M11" s="1360">
        <v>2500</v>
      </c>
      <c r="N11" s="966">
        <v>44</v>
      </c>
      <c r="O11" s="966">
        <v>1400</v>
      </c>
      <c r="P11" s="1930">
        <f>(M11*N11)/2+O11</f>
        <v>56400</v>
      </c>
      <c r="Q11" s="982" t="s">
        <v>784</v>
      </c>
      <c r="R11" s="1361" t="s">
        <v>785</v>
      </c>
    </row>
    <row r="12" spans="1:19" ht="27.75" customHeight="1" x14ac:dyDescent="0.25">
      <c r="H12" s="1176">
        <f>SUM(H6:H11)</f>
        <v>995520</v>
      </c>
      <c r="L12" s="1176">
        <f>SUM(L6:L11)</f>
        <v>995520</v>
      </c>
      <c r="P12" s="1176">
        <f>SUM(P6:P11)</f>
        <v>995520</v>
      </c>
    </row>
    <row r="13" spans="1:19" x14ac:dyDescent="0.25">
      <c r="A13" s="399" t="s">
        <v>1039</v>
      </c>
      <c r="B13" s="399"/>
      <c r="C13" s="399"/>
    </row>
    <row r="14" spans="1:19" x14ac:dyDescent="0.25">
      <c r="A14" s="399" t="s">
        <v>1040</v>
      </c>
      <c r="B14" s="399"/>
      <c r="C14" s="399"/>
    </row>
    <row r="15" spans="1:19" s="401" customFormat="1" ht="25.5" customHeight="1" x14ac:dyDescent="0.25">
      <c r="A15" s="2407" t="s">
        <v>517</v>
      </c>
      <c r="B15" s="2407"/>
      <c r="C15" s="2407"/>
      <c r="D15" s="2407"/>
      <c r="E15" s="2407"/>
      <c r="F15" s="2407"/>
      <c r="G15" s="2407"/>
      <c r="H15" s="2407"/>
      <c r="Q15" s="400"/>
      <c r="R15" s="400"/>
    </row>
    <row r="16" spans="1:19" s="401" customFormat="1" ht="31.5" customHeight="1" x14ac:dyDescent="0.25">
      <c r="A16" s="2408" t="s">
        <v>1015</v>
      </c>
      <c r="B16" s="2408"/>
      <c r="C16" s="2408"/>
      <c r="D16" s="2408"/>
      <c r="E16" s="2408"/>
      <c r="F16" s="2408"/>
      <c r="G16" s="2408"/>
      <c r="H16" s="2408"/>
      <c r="Q16" s="400"/>
      <c r="R16" s="400"/>
    </row>
    <row r="17" ht="22.5" customHeight="1" x14ac:dyDescent="0.25"/>
  </sheetData>
  <customSheetViews>
    <customSheetView guid="{4FAA2782-85AC-4DBD-92C6-A3C3B6642B69}" scale="80" showPageBreaks="1" fitToPage="1" printArea="1" view="pageBreakPreview">
      <selection activeCell="N10" sqref="N10"/>
      <pageMargins left="0.78740157480314965" right="0.19685039370078741" top="0.51181102362204722" bottom="0.55118110236220474" header="0.51181102362204722" footer="0.51181102362204722"/>
      <printOptions horizontalCentered="1" verticalCentered="1"/>
      <pageSetup paperSize="9" scale="45" fitToHeight="0" orientation="landscape" r:id="rId1"/>
      <headerFooter alignWithMargins="0"/>
    </customSheetView>
    <customSheetView guid="{934F907A-8EE9-43F9-9508-E1908F40F5F2}" scale="80" showPageBreaks="1" fitToPage="1" printArea="1" view="pageBreakPreview">
      <selection activeCell="N10" sqref="N10"/>
      <pageMargins left="0.78740157480314965" right="0.19685039370078741" top="0.51181102362204722" bottom="0.55118110236220474" header="0.51181102362204722" footer="0.51181102362204722"/>
      <printOptions horizontalCentered="1" verticalCentered="1"/>
      <pageSetup paperSize="9" scale="45" fitToHeight="0" orientation="landscape" r:id="rId2"/>
      <headerFooter alignWithMargins="0"/>
    </customSheetView>
  </customSheetViews>
  <mergeCells count="13">
    <mergeCell ref="R3:R4"/>
    <mergeCell ref="A15:H15"/>
    <mergeCell ref="A16:H16"/>
    <mergeCell ref="A1:R1"/>
    <mergeCell ref="A2:R2"/>
    <mergeCell ref="A3:A4"/>
    <mergeCell ref="B3:B4"/>
    <mergeCell ref="C3:C4"/>
    <mergeCell ref="D3:D4"/>
    <mergeCell ref="E3:H3"/>
    <mergeCell ref="I3:L3"/>
    <mergeCell ref="M3:P3"/>
    <mergeCell ref="Q3:Q4"/>
  </mergeCells>
  <printOptions horizontalCentered="1" verticalCentered="1"/>
  <pageMargins left="0.78740157480314965" right="0.19685039370078741" top="0.51181102362204722" bottom="0.55118110236220474" header="0.51181102362204722" footer="0.51181102362204722"/>
  <pageSetup paperSize="9" scale="42" fitToHeight="0" orientation="landscape"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65"/>
  <sheetViews>
    <sheetView topLeftCell="H1" zoomScaleNormal="100" zoomScaleSheetLayoutView="89" workbookViewId="0">
      <selection activeCell="V18" sqref="V18"/>
    </sheetView>
  </sheetViews>
  <sheetFormatPr defaultRowHeight="12" x14ac:dyDescent="0.2"/>
  <cols>
    <col min="1" max="1" width="9.140625" style="1363"/>
    <col min="2" max="2" width="11.140625" style="1364" customWidth="1"/>
    <col min="3" max="3" width="22.140625" style="1364" customWidth="1"/>
    <col min="4" max="4" width="16.42578125" style="1365" customWidth="1"/>
    <col min="5" max="7" width="9.140625" style="1364"/>
    <col min="8" max="8" width="13.140625" style="1366" customWidth="1"/>
    <col min="9" max="9" width="11.42578125" style="1364" customWidth="1"/>
    <col min="10" max="11" width="9.140625" style="1364"/>
    <col min="12" max="12" width="12.85546875" style="1364" customWidth="1"/>
    <col min="13" max="13" width="13.28515625" style="1364" customWidth="1"/>
    <col min="14" max="15" width="9.140625" style="1364"/>
    <col min="16" max="16" width="15.42578125" style="1366" customWidth="1"/>
    <col min="17" max="18" width="9.140625" style="1367"/>
    <col min="19" max="16384" width="9.140625" style="1364"/>
  </cols>
  <sheetData>
    <row r="1" spans="1:19" x14ac:dyDescent="0.2">
      <c r="R1" s="1368" t="s">
        <v>550</v>
      </c>
    </row>
    <row r="2" spans="1:19" ht="49.5" customHeight="1" x14ac:dyDescent="0.2">
      <c r="A2" s="2520" t="s">
        <v>151</v>
      </c>
      <c r="B2" s="2520"/>
      <c r="C2" s="2520"/>
      <c r="D2" s="2520"/>
      <c r="E2" s="2520"/>
      <c r="F2" s="2520"/>
      <c r="G2" s="2520"/>
      <c r="H2" s="2520"/>
      <c r="I2" s="2520"/>
      <c r="J2" s="2520"/>
      <c r="K2" s="2520"/>
      <c r="L2" s="2520"/>
      <c r="M2" s="2520"/>
      <c r="N2" s="2520"/>
      <c r="O2" s="2520"/>
      <c r="P2" s="2520"/>
      <c r="Q2" s="2520"/>
      <c r="R2" s="1369"/>
      <c r="S2" s="1370"/>
    </row>
    <row r="3" spans="1:19" x14ac:dyDescent="0.2">
      <c r="A3" s="1371"/>
      <c r="B3" s="1372"/>
      <c r="C3" s="1372"/>
      <c r="D3" s="1373"/>
      <c r="E3" s="1372"/>
      <c r="F3" s="1372"/>
      <c r="G3" s="1372"/>
      <c r="H3" s="1374"/>
      <c r="I3" s="1372"/>
      <c r="J3" s="1372"/>
      <c r="K3" s="1372"/>
      <c r="L3" s="1372"/>
      <c r="M3" s="1372"/>
      <c r="N3" s="1372"/>
      <c r="O3" s="1372"/>
      <c r="P3" s="1374"/>
      <c r="Q3" s="1375"/>
      <c r="R3" s="1376" t="s">
        <v>508</v>
      </c>
      <c r="S3" s="1372"/>
    </row>
    <row r="4" spans="1:19" ht="48" x14ac:dyDescent="0.2">
      <c r="A4" s="1377" t="s">
        <v>132</v>
      </c>
      <c r="B4" s="1378" t="s">
        <v>133</v>
      </c>
      <c r="C4" s="1379" t="s">
        <v>134</v>
      </c>
      <c r="D4" s="1380" t="s">
        <v>36</v>
      </c>
      <c r="E4" s="2517" t="s">
        <v>511</v>
      </c>
      <c r="F4" s="2518"/>
      <c r="G4" s="2518"/>
      <c r="H4" s="2519"/>
      <c r="I4" s="2517" t="s">
        <v>971</v>
      </c>
      <c r="J4" s="2518"/>
      <c r="K4" s="2518"/>
      <c r="L4" s="2519"/>
      <c r="M4" s="2517" t="s">
        <v>1292</v>
      </c>
      <c r="N4" s="2518"/>
      <c r="O4" s="2518"/>
      <c r="P4" s="2519"/>
      <c r="Q4" s="1381" t="s">
        <v>509</v>
      </c>
      <c r="R4" s="1382" t="s">
        <v>510</v>
      </c>
    </row>
    <row r="5" spans="1:19" ht="60" x14ac:dyDescent="0.2">
      <c r="A5" s="1383"/>
      <c r="B5" s="1384"/>
      <c r="C5" s="1385"/>
      <c r="D5" s="1380"/>
      <c r="E5" s="1386" t="s">
        <v>152</v>
      </c>
      <c r="F5" s="1386" t="s">
        <v>153</v>
      </c>
      <c r="G5" s="1386" t="s">
        <v>136</v>
      </c>
      <c r="H5" s="1387" t="s">
        <v>154</v>
      </c>
      <c r="I5" s="1386" t="s">
        <v>152</v>
      </c>
      <c r="J5" s="1386" t="s">
        <v>153</v>
      </c>
      <c r="K5" s="1386" t="s">
        <v>136</v>
      </c>
      <c r="L5" s="1388" t="s">
        <v>154</v>
      </c>
      <c r="M5" s="1386" t="s">
        <v>152</v>
      </c>
      <c r="N5" s="1386" t="s">
        <v>153</v>
      </c>
      <c r="O5" s="1386" t="s">
        <v>136</v>
      </c>
      <c r="P5" s="1387" t="s">
        <v>154</v>
      </c>
      <c r="Q5" s="1381"/>
      <c r="R5" s="1382"/>
    </row>
    <row r="6" spans="1:19" x14ac:dyDescent="0.2">
      <c r="A6" s="1389">
        <v>1</v>
      </c>
      <c r="B6" s="1390">
        <v>2</v>
      </c>
      <c r="C6" s="1391">
        <v>3</v>
      </c>
      <c r="D6" s="1392">
        <v>4</v>
      </c>
      <c r="E6" s="1393">
        <v>5</v>
      </c>
      <c r="F6" s="1393">
        <v>6</v>
      </c>
      <c r="G6" s="1393">
        <v>7</v>
      </c>
      <c r="H6" s="1394" t="s">
        <v>155</v>
      </c>
      <c r="I6" s="1393">
        <v>9</v>
      </c>
      <c r="J6" s="1393">
        <v>10</v>
      </c>
      <c r="K6" s="1393">
        <v>11</v>
      </c>
      <c r="L6" s="1393" t="s">
        <v>156</v>
      </c>
      <c r="M6" s="1393">
        <v>13</v>
      </c>
      <c r="N6" s="1393">
        <v>14</v>
      </c>
      <c r="O6" s="1393">
        <v>15</v>
      </c>
      <c r="P6" s="1394" t="s">
        <v>157</v>
      </c>
      <c r="Q6" s="1395">
        <v>17</v>
      </c>
      <c r="R6" s="1396">
        <v>18</v>
      </c>
      <c r="S6" s="1397"/>
    </row>
    <row r="7" spans="1:19" s="1408" customFormat="1" ht="21.75" customHeight="1" x14ac:dyDescent="0.2">
      <c r="A7" s="1398">
        <v>321</v>
      </c>
      <c r="B7" s="1399" t="s">
        <v>306</v>
      </c>
      <c r="C7" s="1400" t="s">
        <v>786</v>
      </c>
      <c r="D7" s="1401" t="s">
        <v>1127</v>
      </c>
      <c r="E7" s="1402">
        <v>4000</v>
      </c>
      <c r="F7" s="1403">
        <v>13600</v>
      </c>
      <c r="G7" s="1403">
        <v>216351</v>
      </c>
      <c r="H7" s="1404">
        <f t="shared" ref="H7:H18" si="0">((E7*F7)-G7)*50%</f>
        <v>27091824.5</v>
      </c>
      <c r="I7" s="1405">
        <v>4000</v>
      </c>
      <c r="J7" s="1403">
        <v>13360</v>
      </c>
      <c r="K7" s="1403">
        <v>-306100</v>
      </c>
      <c r="L7" s="1404">
        <f t="shared" ref="L7:L22" si="1">((I7*J7)-K7)*50%</f>
        <v>26873050</v>
      </c>
      <c r="M7" s="1405">
        <v>4000</v>
      </c>
      <c r="N7" s="1403">
        <v>13512</v>
      </c>
      <c r="O7" s="1403">
        <v>123900</v>
      </c>
      <c r="P7" s="1404">
        <f t="shared" ref="P7:P22" si="2">((M7*N7)-O7)*50%</f>
        <v>26962050</v>
      </c>
      <c r="Q7" s="1406" t="s">
        <v>1128</v>
      </c>
      <c r="R7" s="1406" t="s">
        <v>1129</v>
      </c>
      <c r="S7" s="1407"/>
    </row>
    <row r="8" spans="1:19" ht="21.75" customHeight="1" x14ac:dyDescent="0.2">
      <c r="A8" s="1409">
        <v>321</v>
      </c>
      <c r="B8" s="1410" t="s">
        <v>306</v>
      </c>
      <c r="C8" s="1411" t="s">
        <v>786</v>
      </c>
      <c r="D8" s="1412" t="s">
        <v>1127</v>
      </c>
      <c r="E8" s="1413">
        <v>44000</v>
      </c>
      <c r="F8" s="1414">
        <v>21</v>
      </c>
      <c r="G8" s="1414">
        <v>40000</v>
      </c>
      <c r="H8" s="1415">
        <f t="shared" si="0"/>
        <v>442000</v>
      </c>
      <c r="I8" s="1416">
        <v>44000</v>
      </c>
      <c r="J8" s="1414">
        <v>30</v>
      </c>
      <c r="K8" s="1414">
        <v>0</v>
      </c>
      <c r="L8" s="1415">
        <f t="shared" si="1"/>
        <v>660000</v>
      </c>
      <c r="M8" s="1416">
        <v>44000</v>
      </c>
      <c r="N8" s="1414">
        <v>60</v>
      </c>
      <c r="O8" s="1414">
        <v>0</v>
      </c>
      <c r="P8" s="1415">
        <f t="shared" si="2"/>
        <v>1320000</v>
      </c>
      <c r="Q8" s="1417"/>
      <c r="R8" s="1417"/>
      <c r="S8" s="1418"/>
    </row>
    <row r="9" spans="1:19" ht="21.75" customHeight="1" x14ac:dyDescent="0.2">
      <c r="A9" s="1409">
        <f t="shared" ref="A9:A22" si="3">$A$8</f>
        <v>321</v>
      </c>
      <c r="B9" s="1410" t="s">
        <v>306</v>
      </c>
      <c r="C9" s="1411" t="s">
        <v>786</v>
      </c>
      <c r="D9" s="1412" t="s">
        <v>1127</v>
      </c>
      <c r="E9" s="1413">
        <v>2000</v>
      </c>
      <c r="F9" s="1414">
        <v>1652</v>
      </c>
      <c r="G9" s="1414">
        <v>0</v>
      </c>
      <c r="H9" s="1415">
        <f t="shared" si="0"/>
        <v>1652000</v>
      </c>
      <c r="I9" s="1416">
        <v>2000</v>
      </c>
      <c r="J9" s="1414">
        <v>2153</v>
      </c>
      <c r="K9" s="1414">
        <v>0</v>
      </c>
      <c r="L9" s="1415">
        <f t="shared" si="1"/>
        <v>2153000</v>
      </c>
      <c r="M9" s="1416">
        <v>2000</v>
      </c>
      <c r="N9" s="1414">
        <v>2153</v>
      </c>
      <c r="O9" s="1414">
        <v>0</v>
      </c>
      <c r="P9" s="1415">
        <f t="shared" si="2"/>
        <v>2153000</v>
      </c>
      <c r="Q9" s="1417"/>
      <c r="R9" s="1417"/>
      <c r="S9" s="1418"/>
    </row>
    <row r="10" spans="1:19" ht="21.75" customHeight="1" x14ac:dyDescent="0.2">
      <c r="A10" s="1409">
        <f t="shared" si="3"/>
        <v>321</v>
      </c>
      <c r="B10" s="1410" t="s">
        <v>306</v>
      </c>
      <c r="C10" s="1411" t="s">
        <v>786</v>
      </c>
      <c r="D10" s="1412" t="s">
        <v>1127</v>
      </c>
      <c r="E10" s="1413">
        <v>700</v>
      </c>
      <c r="F10" s="1414">
        <v>842</v>
      </c>
      <c r="G10" s="1414">
        <v>0</v>
      </c>
      <c r="H10" s="1415">
        <f t="shared" si="0"/>
        <v>294700</v>
      </c>
      <c r="I10" s="1416">
        <v>700</v>
      </c>
      <c r="J10" s="1414">
        <v>842</v>
      </c>
      <c r="K10" s="1414">
        <v>0</v>
      </c>
      <c r="L10" s="1415">
        <f t="shared" si="1"/>
        <v>294700</v>
      </c>
      <c r="M10" s="1416">
        <v>700</v>
      </c>
      <c r="N10" s="1414">
        <v>841</v>
      </c>
      <c r="O10" s="1414">
        <v>0</v>
      </c>
      <c r="P10" s="1415">
        <f t="shared" si="2"/>
        <v>294350</v>
      </c>
      <c r="Q10" s="1417"/>
      <c r="R10" s="1417"/>
      <c r="S10" s="1418"/>
    </row>
    <row r="11" spans="1:19" ht="21.75" customHeight="1" x14ac:dyDescent="0.2">
      <c r="A11" s="1409">
        <f t="shared" si="3"/>
        <v>321</v>
      </c>
      <c r="B11" s="1410" t="s">
        <v>306</v>
      </c>
      <c r="C11" s="1411" t="s">
        <v>786</v>
      </c>
      <c r="D11" s="1412" t="s">
        <v>1127</v>
      </c>
      <c r="E11" s="1413">
        <v>1000</v>
      </c>
      <c r="F11" s="1414">
        <v>1001</v>
      </c>
      <c r="G11" s="1414">
        <v>-1</v>
      </c>
      <c r="H11" s="1415">
        <f t="shared" si="0"/>
        <v>500500.5</v>
      </c>
      <c r="I11" s="1416">
        <v>1000</v>
      </c>
      <c r="J11" s="1414">
        <v>997</v>
      </c>
      <c r="K11" s="1414">
        <v>0</v>
      </c>
      <c r="L11" s="1415">
        <f t="shared" si="1"/>
        <v>498500</v>
      </c>
      <c r="M11" s="1416">
        <v>1000</v>
      </c>
      <c r="N11" s="1414">
        <v>1000</v>
      </c>
      <c r="O11" s="1414">
        <v>0</v>
      </c>
      <c r="P11" s="1415">
        <f t="shared" si="2"/>
        <v>500000</v>
      </c>
      <c r="Q11" s="1417"/>
      <c r="R11" s="1417"/>
      <c r="S11" s="1418"/>
    </row>
    <row r="12" spans="1:19" ht="21.75" customHeight="1" x14ac:dyDescent="0.2">
      <c r="A12" s="1409">
        <f t="shared" si="3"/>
        <v>321</v>
      </c>
      <c r="B12" s="1410" t="s">
        <v>306</v>
      </c>
      <c r="C12" s="1411" t="s">
        <v>786</v>
      </c>
      <c r="D12" s="1412" t="s">
        <v>1127</v>
      </c>
      <c r="E12" s="1413">
        <v>400</v>
      </c>
      <c r="F12" s="1414">
        <v>94</v>
      </c>
      <c r="G12" s="1414">
        <v>0</v>
      </c>
      <c r="H12" s="1415">
        <f t="shared" si="0"/>
        <v>18800</v>
      </c>
      <c r="I12" s="1416">
        <v>400</v>
      </c>
      <c r="J12" s="1414">
        <v>102</v>
      </c>
      <c r="K12" s="1414">
        <v>0</v>
      </c>
      <c r="L12" s="1415">
        <f t="shared" si="1"/>
        <v>20400</v>
      </c>
      <c r="M12" s="1416">
        <v>400</v>
      </c>
      <c r="N12" s="1414">
        <v>103</v>
      </c>
      <c r="O12" s="1414">
        <v>0</v>
      </c>
      <c r="P12" s="1415">
        <f t="shared" si="2"/>
        <v>20600</v>
      </c>
      <c r="Q12" s="1417"/>
      <c r="R12" s="1417"/>
      <c r="S12" s="1418"/>
    </row>
    <row r="13" spans="1:19" ht="21.75" customHeight="1" x14ac:dyDescent="0.2">
      <c r="A13" s="1409">
        <f t="shared" si="3"/>
        <v>321</v>
      </c>
      <c r="B13" s="1410" t="s">
        <v>306</v>
      </c>
      <c r="C13" s="1411" t="s">
        <v>786</v>
      </c>
      <c r="D13" s="1412" t="s">
        <v>1127</v>
      </c>
      <c r="E13" s="1413">
        <v>350</v>
      </c>
      <c r="F13" s="1414">
        <v>1</v>
      </c>
      <c r="G13" s="1414">
        <v>0</v>
      </c>
      <c r="H13" s="1415">
        <f t="shared" si="0"/>
        <v>175</v>
      </c>
      <c r="I13" s="1416">
        <v>350</v>
      </c>
      <c r="J13" s="1414">
        <v>2</v>
      </c>
      <c r="K13" s="1414">
        <v>0</v>
      </c>
      <c r="L13" s="1415">
        <f t="shared" si="1"/>
        <v>350</v>
      </c>
      <c r="M13" s="1416">
        <v>350</v>
      </c>
      <c r="N13" s="1414">
        <v>0</v>
      </c>
      <c r="O13" s="1414">
        <v>0</v>
      </c>
      <c r="P13" s="1415">
        <f t="shared" si="2"/>
        <v>0</v>
      </c>
      <c r="Q13" s="1417"/>
      <c r="R13" s="1417"/>
      <c r="S13" s="1418"/>
    </row>
    <row r="14" spans="1:19" s="1428" customFormat="1" ht="21.75" customHeight="1" x14ac:dyDescent="0.2">
      <c r="A14" s="1419"/>
      <c r="B14" s="1420"/>
      <c r="C14" s="1421" t="s">
        <v>786</v>
      </c>
      <c r="D14" s="1422" t="s">
        <v>45</v>
      </c>
      <c r="E14" s="1423"/>
      <c r="F14" s="1424"/>
      <c r="G14" s="1424"/>
      <c r="H14" s="1425">
        <f>H7+H8+H9+H10+H11+H12+H13</f>
        <v>30000000</v>
      </c>
      <c r="I14" s="1421"/>
      <c r="J14" s="1424"/>
      <c r="K14" s="1424"/>
      <c r="L14" s="1425">
        <f>L7+L8+L9+L10+L11+L12+L13</f>
        <v>30500000</v>
      </c>
      <c r="M14" s="1421"/>
      <c r="N14" s="1424"/>
      <c r="O14" s="1424"/>
      <c r="P14" s="1425">
        <f>P7+P8+P9+P10+P11+P12+P13</f>
        <v>31250000</v>
      </c>
      <c r="Q14" s="1426"/>
      <c r="R14" s="1426"/>
      <c r="S14" s="1427"/>
    </row>
    <row r="15" spans="1:19" ht="21.75" customHeight="1" x14ac:dyDescent="0.2">
      <c r="A15" s="1409">
        <f t="shared" si="3"/>
        <v>321</v>
      </c>
      <c r="B15" s="1429" t="s">
        <v>306</v>
      </c>
      <c r="C15" s="1430" t="s">
        <v>1130</v>
      </c>
      <c r="D15" s="1431" t="s">
        <v>1131</v>
      </c>
      <c r="E15" s="1413" t="s">
        <v>1132</v>
      </c>
      <c r="F15" s="1414">
        <v>2123</v>
      </c>
      <c r="G15" s="1414">
        <v>8000</v>
      </c>
      <c r="H15" s="1415">
        <v>2119000</v>
      </c>
      <c r="I15" s="1416">
        <v>2000</v>
      </c>
      <c r="J15" s="1414">
        <v>2223</v>
      </c>
      <c r="K15" s="1414">
        <v>30000</v>
      </c>
      <c r="L15" s="1415">
        <f>((I15*J15)-K15)*50%</f>
        <v>2208000</v>
      </c>
      <c r="M15" s="1416">
        <v>2000</v>
      </c>
      <c r="N15" s="1414">
        <v>2223</v>
      </c>
      <c r="O15" s="1414">
        <v>8000</v>
      </c>
      <c r="P15" s="1415">
        <f t="shared" si="2"/>
        <v>2219000</v>
      </c>
      <c r="Q15" s="1417" t="s">
        <v>1490</v>
      </c>
      <c r="R15" s="1417" t="s">
        <v>1491</v>
      </c>
      <c r="S15" s="1418"/>
    </row>
    <row r="16" spans="1:19" ht="21.75" customHeight="1" x14ac:dyDescent="0.2">
      <c r="A16" s="1409">
        <f t="shared" si="3"/>
        <v>321</v>
      </c>
      <c r="B16" s="1429" t="s">
        <v>306</v>
      </c>
      <c r="C16" s="1430" t="s">
        <v>1130</v>
      </c>
      <c r="D16" s="1431" t="s">
        <v>1133</v>
      </c>
      <c r="E16" s="1413" t="s">
        <v>1134</v>
      </c>
      <c r="F16" s="1414">
        <v>10</v>
      </c>
      <c r="G16" s="1414">
        <v>22000</v>
      </c>
      <c r="H16" s="1415">
        <v>99000</v>
      </c>
      <c r="I16" s="1416">
        <v>22000</v>
      </c>
      <c r="J16" s="1414">
        <v>10</v>
      </c>
      <c r="K16" s="1414">
        <v>0</v>
      </c>
      <c r="L16" s="1415">
        <f t="shared" si="1"/>
        <v>110000</v>
      </c>
      <c r="M16" s="1416">
        <v>22000</v>
      </c>
      <c r="N16" s="1414">
        <v>10</v>
      </c>
      <c r="O16" s="1414">
        <v>22000</v>
      </c>
      <c r="P16" s="1415">
        <f t="shared" si="2"/>
        <v>99000</v>
      </c>
      <c r="Q16" s="1432"/>
      <c r="R16" s="1432"/>
      <c r="S16" s="1418"/>
    </row>
    <row r="17" spans="1:19" ht="21.75" customHeight="1" x14ac:dyDescent="0.2">
      <c r="A17" s="1409">
        <f t="shared" si="3"/>
        <v>321</v>
      </c>
      <c r="B17" s="1429" t="s">
        <v>306</v>
      </c>
      <c r="C17" s="1430" t="s">
        <v>1130</v>
      </c>
      <c r="D17" s="1431" t="s">
        <v>1133</v>
      </c>
      <c r="E17" s="1413" t="s">
        <v>1135</v>
      </c>
      <c r="F17" s="1414">
        <v>1344</v>
      </c>
      <c r="G17" s="1414">
        <v>0</v>
      </c>
      <c r="H17" s="1415">
        <v>672000</v>
      </c>
      <c r="I17" s="1416">
        <v>1000</v>
      </c>
      <c r="J17" s="1414">
        <v>1344</v>
      </c>
      <c r="K17" s="1414">
        <v>0</v>
      </c>
      <c r="L17" s="1415">
        <f t="shared" si="1"/>
        <v>672000</v>
      </c>
      <c r="M17" s="1416">
        <v>1000</v>
      </c>
      <c r="N17" s="1414">
        <v>1344</v>
      </c>
      <c r="O17" s="1414">
        <v>0</v>
      </c>
      <c r="P17" s="1415">
        <f t="shared" si="2"/>
        <v>672000</v>
      </c>
      <c r="Q17" s="1432"/>
      <c r="R17" s="1432"/>
      <c r="S17" s="1418"/>
    </row>
    <row r="18" spans="1:19" ht="21.75" customHeight="1" x14ac:dyDescent="0.2">
      <c r="A18" s="1433">
        <f t="shared" si="3"/>
        <v>321</v>
      </c>
      <c r="B18" s="1434" t="s">
        <v>306</v>
      </c>
      <c r="C18" s="1435" t="s">
        <v>1130</v>
      </c>
      <c r="D18" s="1431" t="s">
        <v>1133</v>
      </c>
      <c r="E18" s="1413">
        <v>2000</v>
      </c>
      <c r="F18" s="1414">
        <v>10</v>
      </c>
      <c r="G18" s="1414">
        <v>0</v>
      </c>
      <c r="H18" s="1415">
        <f t="shared" si="0"/>
        <v>10000</v>
      </c>
      <c r="I18" s="1416">
        <v>2000</v>
      </c>
      <c r="J18" s="1414">
        <v>10</v>
      </c>
      <c r="K18" s="1414">
        <v>0</v>
      </c>
      <c r="L18" s="1415">
        <f t="shared" si="1"/>
        <v>10000</v>
      </c>
      <c r="M18" s="1416">
        <v>2000</v>
      </c>
      <c r="N18" s="1414">
        <v>10</v>
      </c>
      <c r="O18" s="1414">
        <v>0</v>
      </c>
      <c r="P18" s="1415">
        <f t="shared" si="2"/>
        <v>10000</v>
      </c>
      <c r="Q18" s="1432"/>
      <c r="R18" s="1432"/>
      <c r="S18" s="1418"/>
    </row>
    <row r="19" spans="1:19" s="1428" customFormat="1" ht="21.75" customHeight="1" x14ac:dyDescent="0.2">
      <c r="A19" s="1436"/>
      <c r="B19" s="1437"/>
      <c r="C19" s="1421" t="s">
        <v>1130</v>
      </c>
      <c r="D19" s="1422" t="s">
        <v>45</v>
      </c>
      <c r="E19" s="1423"/>
      <c r="F19" s="1424"/>
      <c r="G19" s="1424"/>
      <c r="H19" s="1425">
        <f>H15+H16+H17+H18</f>
        <v>2900000</v>
      </c>
      <c r="I19" s="1421"/>
      <c r="J19" s="1424"/>
      <c r="K19" s="1424"/>
      <c r="L19" s="1425">
        <f>L15+L16+L17+L18</f>
        <v>3000000</v>
      </c>
      <c r="M19" s="1421"/>
      <c r="N19" s="1424"/>
      <c r="O19" s="1424"/>
      <c r="P19" s="1425">
        <f>P15+P16+P17+P18</f>
        <v>3000000</v>
      </c>
      <c r="Q19" s="1438"/>
      <c r="R19" s="1438"/>
      <c r="S19" s="1439"/>
    </row>
    <row r="20" spans="1:19" ht="21.75" customHeight="1" x14ac:dyDescent="0.2">
      <c r="A20" s="1440">
        <f t="shared" si="3"/>
        <v>321</v>
      </c>
      <c r="B20" s="1429" t="s">
        <v>306</v>
      </c>
      <c r="C20" s="1430" t="s">
        <v>1136</v>
      </c>
      <c r="D20" s="1431" t="s">
        <v>1137</v>
      </c>
      <c r="E20" s="1413" t="s">
        <v>1138</v>
      </c>
      <c r="F20" s="1414">
        <v>1776</v>
      </c>
      <c r="G20" s="1414"/>
      <c r="H20" s="1415">
        <v>5328000</v>
      </c>
      <c r="I20" s="1416">
        <v>6000</v>
      </c>
      <c r="J20" s="1414">
        <v>1776</v>
      </c>
      <c r="K20" s="1414"/>
      <c r="L20" s="1415">
        <f t="shared" si="1"/>
        <v>5328000</v>
      </c>
      <c r="M20" s="1416">
        <v>6000</v>
      </c>
      <c r="N20" s="1414">
        <v>1776</v>
      </c>
      <c r="O20" s="1414"/>
      <c r="P20" s="1415">
        <f t="shared" si="2"/>
        <v>5328000</v>
      </c>
      <c r="Q20" s="1441" t="s">
        <v>1492</v>
      </c>
      <c r="R20" s="1417" t="s">
        <v>1493</v>
      </c>
      <c r="S20" s="1418"/>
    </row>
    <row r="21" spans="1:19" ht="21.75" customHeight="1" x14ac:dyDescent="0.2">
      <c r="A21" s="1442">
        <f t="shared" si="3"/>
        <v>321</v>
      </c>
      <c r="B21" s="1384" t="s">
        <v>306</v>
      </c>
      <c r="C21" s="1443" t="s">
        <v>1136</v>
      </c>
      <c r="D21" s="1431" t="s">
        <v>1137</v>
      </c>
      <c r="E21" s="1413" t="s">
        <v>1139</v>
      </c>
      <c r="F21" s="1414">
        <v>5</v>
      </c>
      <c r="G21" s="1414"/>
      <c r="H21" s="1415">
        <v>165000</v>
      </c>
      <c r="I21" s="1416">
        <v>66000</v>
      </c>
      <c r="J21" s="1414">
        <v>5</v>
      </c>
      <c r="K21" s="1414"/>
      <c r="L21" s="1415">
        <f t="shared" si="1"/>
        <v>165000</v>
      </c>
      <c r="M21" s="1416">
        <v>66000</v>
      </c>
      <c r="N21" s="1414">
        <v>5</v>
      </c>
      <c r="O21" s="1414"/>
      <c r="P21" s="1415">
        <f t="shared" si="2"/>
        <v>165000</v>
      </c>
      <c r="Q21" s="1444"/>
      <c r="R21" s="1396"/>
      <c r="S21" s="1418"/>
    </row>
    <row r="22" spans="1:19" ht="21.75" customHeight="1" x14ac:dyDescent="0.2">
      <c r="A22" s="1393">
        <f t="shared" si="3"/>
        <v>321</v>
      </c>
      <c r="B22" s="1445" t="s">
        <v>306</v>
      </c>
      <c r="C22" s="1445" t="s">
        <v>1136</v>
      </c>
      <c r="D22" s="1431" t="s">
        <v>1137</v>
      </c>
      <c r="E22" s="1413" t="s">
        <v>1135</v>
      </c>
      <c r="F22" s="1414">
        <v>14</v>
      </c>
      <c r="G22" s="1414"/>
      <c r="H22" s="1415">
        <v>7000</v>
      </c>
      <c r="I22" s="1416">
        <v>1000</v>
      </c>
      <c r="J22" s="1414">
        <v>14</v>
      </c>
      <c r="K22" s="1414"/>
      <c r="L22" s="1415">
        <f t="shared" si="1"/>
        <v>7000</v>
      </c>
      <c r="M22" s="1416">
        <v>1000</v>
      </c>
      <c r="N22" s="1414">
        <v>14</v>
      </c>
      <c r="O22" s="1414"/>
      <c r="P22" s="1415">
        <f t="shared" si="2"/>
        <v>7000</v>
      </c>
      <c r="Q22" s="1444"/>
      <c r="R22" s="1396"/>
      <c r="S22" s="1418"/>
    </row>
    <row r="23" spans="1:19" s="1428" customFormat="1" ht="21.75" customHeight="1" x14ac:dyDescent="0.2">
      <c r="A23" s="1436"/>
      <c r="B23" s="1446"/>
      <c r="C23" s="1421" t="s">
        <v>1136</v>
      </c>
      <c r="D23" s="1422" t="s">
        <v>45</v>
      </c>
      <c r="E23" s="1423"/>
      <c r="F23" s="1424"/>
      <c r="G23" s="1424"/>
      <c r="H23" s="1425">
        <f>H20+H21+H22</f>
        <v>5500000</v>
      </c>
      <c r="I23" s="1421"/>
      <c r="J23" s="1424"/>
      <c r="K23" s="1424"/>
      <c r="L23" s="1425">
        <f>L20+L21+L22</f>
        <v>5500000</v>
      </c>
      <c r="M23" s="1421"/>
      <c r="N23" s="1424"/>
      <c r="O23" s="1424"/>
      <c r="P23" s="1425">
        <f>P20+P21+P22</f>
        <v>5500000</v>
      </c>
      <c r="Q23" s="1447"/>
      <c r="R23" s="1438"/>
      <c r="S23" s="1439"/>
    </row>
    <row r="24" spans="1:19" ht="21.75" customHeight="1" x14ac:dyDescent="0.2">
      <c r="A24" s="1393">
        <f>A20</f>
        <v>321</v>
      </c>
      <c r="B24" s="1445" t="str">
        <f>B20</f>
        <v>Управление Росреестра по Мурманской области</v>
      </c>
      <c r="C24" s="1448" t="s">
        <v>1140</v>
      </c>
      <c r="D24" s="1431" t="s">
        <v>1141</v>
      </c>
      <c r="E24" s="1413">
        <v>8000</v>
      </c>
      <c r="F24" s="1414">
        <v>35</v>
      </c>
      <c r="G24" s="1414"/>
      <c r="H24" s="1415">
        <f>(E24*F24)*50%</f>
        <v>140000</v>
      </c>
      <c r="I24" s="1416">
        <f t="shared" ref="I24:P24" si="4">E24</f>
        <v>8000</v>
      </c>
      <c r="J24" s="1414">
        <f t="shared" si="4"/>
        <v>35</v>
      </c>
      <c r="K24" s="1414">
        <f t="shared" si="4"/>
        <v>0</v>
      </c>
      <c r="L24" s="1415">
        <f t="shared" si="4"/>
        <v>140000</v>
      </c>
      <c r="M24" s="1416">
        <f t="shared" si="4"/>
        <v>8000</v>
      </c>
      <c r="N24" s="1414">
        <f t="shared" si="4"/>
        <v>35</v>
      </c>
      <c r="O24" s="1414">
        <f t="shared" si="4"/>
        <v>0</v>
      </c>
      <c r="P24" s="1415">
        <f t="shared" si="4"/>
        <v>140000</v>
      </c>
      <c r="Q24" s="1417" t="s">
        <v>1494</v>
      </c>
      <c r="R24" s="1417" t="s">
        <v>1493</v>
      </c>
      <c r="S24" s="1418"/>
    </row>
    <row r="25" spans="1:19" s="1428" customFormat="1" ht="21.75" customHeight="1" x14ac:dyDescent="0.2">
      <c r="A25" s="1449"/>
      <c r="B25" s="1450"/>
      <c r="C25" s="1421" t="s">
        <v>1140</v>
      </c>
      <c r="D25" s="1422" t="s">
        <v>45</v>
      </c>
      <c r="E25" s="1451"/>
      <c r="F25" s="1452"/>
      <c r="G25" s="1452"/>
      <c r="H25" s="1425">
        <f>H24</f>
        <v>140000</v>
      </c>
      <c r="I25" s="1453"/>
      <c r="J25" s="1452"/>
      <c r="K25" s="1452"/>
      <c r="L25" s="1425">
        <f>L24</f>
        <v>140000</v>
      </c>
      <c r="M25" s="1453"/>
      <c r="N25" s="1452"/>
      <c r="O25" s="1452"/>
      <c r="P25" s="1425">
        <f>P24</f>
        <v>140000</v>
      </c>
      <c r="Q25" s="1454"/>
      <c r="R25" s="1455"/>
      <c r="S25" s="1439"/>
    </row>
    <row r="26" spans="1:19" ht="21.75" customHeight="1" x14ac:dyDescent="0.2">
      <c r="A26" s="1456">
        <v>321</v>
      </c>
      <c r="B26" s="1457" t="str">
        <f>B24</f>
        <v>Управление Росреестра по Мурманской области</v>
      </c>
      <c r="C26" s="1448" t="s">
        <v>1142</v>
      </c>
      <c r="D26" s="1431" t="s">
        <v>1143</v>
      </c>
      <c r="E26" s="1413">
        <v>680</v>
      </c>
      <c r="F26" s="1414">
        <v>721</v>
      </c>
      <c r="G26" s="1414">
        <v>-187</v>
      </c>
      <c r="H26" s="1415">
        <f t="shared" ref="H26:H50" si="5">(E26*F26)*15%-G26</f>
        <v>73729</v>
      </c>
      <c r="I26" s="1413">
        <v>680</v>
      </c>
      <c r="J26" s="1414">
        <v>721</v>
      </c>
      <c r="K26" s="1414">
        <v>-187</v>
      </c>
      <c r="L26" s="1415">
        <f t="shared" ref="L26:L50" si="6">(I26*J26)*15%-K26</f>
        <v>73729</v>
      </c>
      <c r="M26" s="1413">
        <v>680</v>
      </c>
      <c r="N26" s="1414">
        <v>721</v>
      </c>
      <c r="O26" s="1414">
        <v>-187</v>
      </c>
      <c r="P26" s="1415">
        <f t="shared" ref="P26:P50" si="7">(M26*N26)*15%-O26</f>
        <v>73729</v>
      </c>
      <c r="Q26" s="1458" t="s">
        <v>1495</v>
      </c>
      <c r="R26" s="1459" t="s">
        <v>1496</v>
      </c>
      <c r="S26" s="1460"/>
    </row>
    <row r="27" spans="1:19" ht="21.75" customHeight="1" x14ac:dyDescent="0.2">
      <c r="A27" s="1456">
        <v>321</v>
      </c>
      <c r="B27" s="1457" t="s">
        <v>306</v>
      </c>
      <c r="C27" s="1448" t="s">
        <v>1142</v>
      </c>
      <c r="D27" s="1431" t="s">
        <v>1143</v>
      </c>
      <c r="E27" s="1413">
        <v>2160</v>
      </c>
      <c r="F27" s="1414">
        <v>30</v>
      </c>
      <c r="G27" s="1414">
        <v>-3.5</v>
      </c>
      <c r="H27" s="1415">
        <f t="shared" si="5"/>
        <v>9723.5</v>
      </c>
      <c r="I27" s="1413">
        <v>2160</v>
      </c>
      <c r="J27" s="1414">
        <v>30</v>
      </c>
      <c r="K27" s="1414">
        <v>-3.5</v>
      </c>
      <c r="L27" s="1415">
        <f t="shared" si="6"/>
        <v>9723.5</v>
      </c>
      <c r="M27" s="1413">
        <v>2160</v>
      </c>
      <c r="N27" s="1414">
        <v>30</v>
      </c>
      <c r="O27" s="1414">
        <v>-3.5</v>
      </c>
      <c r="P27" s="1415">
        <f t="shared" si="7"/>
        <v>9723.5</v>
      </c>
      <c r="Q27" s="1461"/>
      <c r="R27" s="1462"/>
      <c r="S27" s="1460"/>
    </row>
    <row r="28" spans="1:19" ht="21.75" customHeight="1" x14ac:dyDescent="0.2">
      <c r="A28" s="1456">
        <v>321</v>
      </c>
      <c r="B28" s="1457" t="s">
        <v>306</v>
      </c>
      <c r="C28" s="1448" t="s">
        <v>1142</v>
      </c>
      <c r="D28" s="1431" t="s">
        <v>1143</v>
      </c>
      <c r="E28" s="1413">
        <v>3480</v>
      </c>
      <c r="F28" s="1414">
        <v>13</v>
      </c>
      <c r="G28" s="1414">
        <v>-8.1</v>
      </c>
      <c r="H28" s="1415">
        <f t="shared" si="5"/>
        <v>6794.1</v>
      </c>
      <c r="I28" s="1413">
        <v>3480</v>
      </c>
      <c r="J28" s="1414">
        <v>13</v>
      </c>
      <c r="K28" s="1414">
        <v>-8.1</v>
      </c>
      <c r="L28" s="1415">
        <f t="shared" si="6"/>
        <v>6794.1</v>
      </c>
      <c r="M28" s="1413">
        <v>3480</v>
      </c>
      <c r="N28" s="1414">
        <v>13</v>
      </c>
      <c r="O28" s="1414">
        <v>-8.1</v>
      </c>
      <c r="P28" s="1415">
        <f t="shared" si="7"/>
        <v>6794.1</v>
      </c>
      <c r="Q28" s="1461"/>
      <c r="R28" s="1462"/>
      <c r="S28" s="1460"/>
    </row>
    <row r="29" spans="1:19" ht="21.75" customHeight="1" x14ac:dyDescent="0.2">
      <c r="A29" s="1456">
        <v>321</v>
      </c>
      <c r="B29" s="1457" t="s">
        <v>306</v>
      </c>
      <c r="C29" s="1448" t="s">
        <v>1142</v>
      </c>
      <c r="D29" s="1431" t="s">
        <v>1143</v>
      </c>
      <c r="E29" s="1413">
        <v>1740</v>
      </c>
      <c r="F29" s="1414">
        <v>216</v>
      </c>
      <c r="G29" s="1414">
        <v>-659.3</v>
      </c>
      <c r="H29" s="1415">
        <f t="shared" si="5"/>
        <v>57035.3</v>
      </c>
      <c r="I29" s="1413">
        <v>1740</v>
      </c>
      <c r="J29" s="1414">
        <v>216</v>
      </c>
      <c r="K29" s="1414">
        <v>-659.3</v>
      </c>
      <c r="L29" s="1415">
        <f t="shared" si="6"/>
        <v>57035.3</v>
      </c>
      <c r="M29" s="1413">
        <v>1740</v>
      </c>
      <c r="N29" s="1414">
        <v>216</v>
      </c>
      <c r="O29" s="1414">
        <v>-659.3</v>
      </c>
      <c r="P29" s="1415">
        <f t="shared" si="7"/>
        <v>57035.3</v>
      </c>
      <c r="Q29" s="1461"/>
      <c r="R29" s="1462"/>
      <c r="S29" s="1460"/>
    </row>
    <row r="30" spans="1:19" ht="21.75" customHeight="1" x14ac:dyDescent="0.2">
      <c r="A30" s="1456">
        <v>321</v>
      </c>
      <c r="B30" s="1457" t="s">
        <v>306</v>
      </c>
      <c r="C30" s="1448" t="s">
        <v>1142</v>
      </c>
      <c r="D30" s="1431" t="s">
        <v>1143</v>
      </c>
      <c r="E30" s="1413">
        <v>5100</v>
      </c>
      <c r="F30" s="1414">
        <v>18</v>
      </c>
      <c r="G30" s="1414">
        <v>5.3</v>
      </c>
      <c r="H30" s="1415">
        <f t="shared" si="5"/>
        <v>13764.7</v>
      </c>
      <c r="I30" s="1413">
        <v>5100</v>
      </c>
      <c r="J30" s="1414">
        <v>18</v>
      </c>
      <c r="K30" s="1414">
        <v>5.3</v>
      </c>
      <c r="L30" s="1415">
        <f t="shared" si="6"/>
        <v>13764.7</v>
      </c>
      <c r="M30" s="1413">
        <v>5100</v>
      </c>
      <c r="N30" s="1414">
        <v>18</v>
      </c>
      <c r="O30" s="1414">
        <v>5.3</v>
      </c>
      <c r="P30" s="1415">
        <f t="shared" si="7"/>
        <v>13764.7</v>
      </c>
      <c r="Q30" s="1461"/>
      <c r="R30" s="1462"/>
      <c r="S30" s="1460"/>
    </row>
    <row r="31" spans="1:19" ht="21.75" customHeight="1" x14ac:dyDescent="0.2">
      <c r="A31" s="1456">
        <v>321</v>
      </c>
      <c r="B31" s="1457" t="s">
        <v>306</v>
      </c>
      <c r="C31" s="1448" t="s">
        <v>1142</v>
      </c>
      <c r="D31" s="1431" t="s">
        <v>1143</v>
      </c>
      <c r="E31" s="1413">
        <v>1360</v>
      </c>
      <c r="F31" s="1414">
        <v>6</v>
      </c>
      <c r="G31" s="1414">
        <v>6.4</v>
      </c>
      <c r="H31" s="1415">
        <f t="shared" si="5"/>
        <v>1217.5999999999999</v>
      </c>
      <c r="I31" s="1413">
        <v>1360</v>
      </c>
      <c r="J31" s="1414">
        <v>6</v>
      </c>
      <c r="K31" s="1414">
        <v>6.4</v>
      </c>
      <c r="L31" s="1415">
        <f t="shared" si="6"/>
        <v>1217.5999999999999</v>
      </c>
      <c r="M31" s="1413">
        <v>1360</v>
      </c>
      <c r="N31" s="1414">
        <v>6</v>
      </c>
      <c r="O31" s="1414">
        <v>6.4</v>
      </c>
      <c r="P31" s="1415">
        <f t="shared" si="7"/>
        <v>1217.5999999999999</v>
      </c>
      <c r="Q31" s="1461"/>
      <c r="R31" s="1462"/>
      <c r="S31" s="1460"/>
    </row>
    <row r="32" spans="1:19" ht="21.75" customHeight="1" x14ac:dyDescent="0.2">
      <c r="A32" s="1456">
        <v>321</v>
      </c>
      <c r="B32" s="1457" t="s">
        <v>306</v>
      </c>
      <c r="C32" s="1448" t="s">
        <v>1142</v>
      </c>
      <c r="D32" s="1431" t="s">
        <v>1143</v>
      </c>
      <c r="E32" s="1413">
        <v>3860</v>
      </c>
      <c r="F32" s="1414">
        <v>1</v>
      </c>
      <c r="G32" s="1414">
        <v>-3.4</v>
      </c>
      <c r="H32" s="1415">
        <f t="shared" si="5"/>
        <v>582.4</v>
      </c>
      <c r="I32" s="1413">
        <v>3860</v>
      </c>
      <c r="J32" s="1414">
        <v>1</v>
      </c>
      <c r="K32" s="1414">
        <v>-3.4</v>
      </c>
      <c r="L32" s="1415">
        <f t="shared" si="6"/>
        <v>582.4</v>
      </c>
      <c r="M32" s="1413">
        <v>3860</v>
      </c>
      <c r="N32" s="1414">
        <v>1</v>
      </c>
      <c r="O32" s="1414">
        <v>-3.4</v>
      </c>
      <c r="P32" s="1415">
        <f t="shared" si="7"/>
        <v>582.4</v>
      </c>
      <c r="Q32" s="1461"/>
      <c r="R32" s="1462"/>
      <c r="S32" s="1460"/>
    </row>
    <row r="33" spans="1:19" ht="21.75" customHeight="1" x14ac:dyDescent="0.2">
      <c r="A33" s="1456">
        <v>321</v>
      </c>
      <c r="B33" s="1457" t="s">
        <v>306</v>
      </c>
      <c r="C33" s="1448" t="s">
        <v>1142</v>
      </c>
      <c r="D33" s="1431" t="s">
        <v>1143</v>
      </c>
      <c r="E33" s="1413">
        <v>920</v>
      </c>
      <c r="F33" s="1414">
        <v>2517</v>
      </c>
      <c r="G33" s="1414">
        <v>34463.699999999997</v>
      </c>
      <c r="H33" s="1415">
        <f t="shared" si="5"/>
        <v>312882.3</v>
      </c>
      <c r="I33" s="1413">
        <v>920</v>
      </c>
      <c r="J33" s="1414">
        <v>2517</v>
      </c>
      <c r="K33" s="1414">
        <v>34463.699999999997</v>
      </c>
      <c r="L33" s="1415">
        <f t="shared" si="6"/>
        <v>312882.3</v>
      </c>
      <c r="M33" s="1413">
        <v>920</v>
      </c>
      <c r="N33" s="1414">
        <v>2517</v>
      </c>
      <c r="O33" s="1414">
        <v>34463.699999999997</v>
      </c>
      <c r="P33" s="1415">
        <f t="shared" si="7"/>
        <v>312882.3</v>
      </c>
      <c r="Q33" s="1461"/>
      <c r="R33" s="1462"/>
      <c r="S33" s="1460"/>
    </row>
    <row r="34" spans="1:19" ht="21.75" customHeight="1" x14ac:dyDescent="0.2">
      <c r="A34" s="1456">
        <v>321</v>
      </c>
      <c r="B34" s="1457" t="s">
        <v>306</v>
      </c>
      <c r="C34" s="1448" t="s">
        <v>1142</v>
      </c>
      <c r="D34" s="1431" t="s">
        <v>1143</v>
      </c>
      <c r="E34" s="1413">
        <v>2540</v>
      </c>
      <c r="F34" s="1414">
        <v>132</v>
      </c>
      <c r="G34" s="1414">
        <v>15.5</v>
      </c>
      <c r="H34" s="1415">
        <f t="shared" si="5"/>
        <v>50276.5</v>
      </c>
      <c r="I34" s="1413">
        <v>2540</v>
      </c>
      <c r="J34" s="1414">
        <v>132</v>
      </c>
      <c r="K34" s="1414">
        <v>15.5</v>
      </c>
      <c r="L34" s="1415">
        <f t="shared" si="6"/>
        <v>50276.5</v>
      </c>
      <c r="M34" s="1413">
        <v>2540</v>
      </c>
      <c r="N34" s="1414">
        <v>132</v>
      </c>
      <c r="O34" s="1414">
        <v>15.5</v>
      </c>
      <c r="P34" s="1415">
        <f t="shared" si="7"/>
        <v>50276.5</v>
      </c>
      <c r="Q34" s="1461"/>
      <c r="R34" s="1462"/>
      <c r="S34" s="1460"/>
    </row>
    <row r="35" spans="1:19" ht="21.75" customHeight="1" x14ac:dyDescent="0.2">
      <c r="A35" s="1456">
        <v>321</v>
      </c>
      <c r="B35" s="1457" t="s">
        <v>306</v>
      </c>
      <c r="C35" s="1448" t="s">
        <v>1142</v>
      </c>
      <c r="D35" s="1431" t="s">
        <v>1143</v>
      </c>
      <c r="E35" s="1413">
        <v>940</v>
      </c>
      <c r="F35" s="1414">
        <v>944</v>
      </c>
      <c r="G35" s="1414">
        <v>-1260.7</v>
      </c>
      <c r="H35" s="1415">
        <f t="shared" si="5"/>
        <v>134364.70000000001</v>
      </c>
      <c r="I35" s="1413">
        <v>940</v>
      </c>
      <c r="J35" s="1414">
        <v>944</v>
      </c>
      <c r="K35" s="1414">
        <v>-1260.7</v>
      </c>
      <c r="L35" s="1415">
        <f t="shared" si="6"/>
        <v>134364.70000000001</v>
      </c>
      <c r="M35" s="1413">
        <v>940</v>
      </c>
      <c r="N35" s="1414">
        <v>944</v>
      </c>
      <c r="O35" s="1414">
        <v>-1260.7</v>
      </c>
      <c r="P35" s="1415">
        <f t="shared" si="7"/>
        <v>134364.70000000001</v>
      </c>
      <c r="Q35" s="1461"/>
      <c r="R35" s="1462"/>
      <c r="S35" s="1460"/>
    </row>
    <row r="36" spans="1:19" ht="21.75" customHeight="1" x14ac:dyDescent="0.2">
      <c r="A36" s="1456">
        <v>321</v>
      </c>
      <c r="B36" s="1457" t="s">
        <v>306</v>
      </c>
      <c r="C36" s="1448" t="s">
        <v>1142</v>
      </c>
      <c r="D36" s="1431" t="s">
        <v>1143</v>
      </c>
      <c r="E36" s="1413">
        <v>900</v>
      </c>
      <c r="F36" s="1414">
        <v>8</v>
      </c>
      <c r="G36" s="1414">
        <v>3.52</v>
      </c>
      <c r="H36" s="1415">
        <f t="shared" si="5"/>
        <v>1076.48</v>
      </c>
      <c r="I36" s="1413">
        <v>900</v>
      </c>
      <c r="J36" s="1414">
        <v>8</v>
      </c>
      <c r="K36" s="1414">
        <v>3.52</v>
      </c>
      <c r="L36" s="1415">
        <f t="shared" si="6"/>
        <v>1076.48</v>
      </c>
      <c r="M36" s="1413">
        <v>900</v>
      </c>
      <c r="N36" s="1414">
        <v>8</v>
      </c>
      <c r="O36" s="1414">
        <v>3.52</v>
      </c>
      <c r="P36" s="1415">
        <f t="shared" si="7"/>
        <v>1076.48</v>
      </c>
      <c r="Q36" s="1463"/>
      <c r="R36" s="1462"/>
      <c r="S36" s="1460"/>
    </row>
    <row r="37" spans="1:19" ht="21.75" customHeight="1" x14ac:dyDescent="0.2">
      <c r="A37" s="1456">
        <v>321</v>
      </c>
      <c r="B37" s="1457" t="s">
        <v>306</v>
      </c>
      <c r="C37" s="1448" t="s">
        <v>1142</v>
      </c>
      <c r="D37" s="1431" t="s">
        <v>1143</v>
      </c>
      <c r="E37" s="1413">
        <v>700</v>
      </c>
      <c r="F37" s="1414">
        <v>694</v>
      </c>
      <c r="G37" s="1414">
        <v>-647.6</v>
      </c>
      <c r="H37" s="1415">
        <f t="shared" si="5"/>
        <v>73517.600000000006</v>
      </c>
      <c r="I37" s="1413">
        <v>700</v>
      </c>
      <c r="J37" s="1414">
        <v>694</v>
      </c>
      <c r="K37" s="1414">
        <v>-647.6</v>
      </c>
      <c r="L37" s="1415">
        <f t="shared" si="6"/>
        <v>73517.600000000006</v>
      </c>
      <c r="M37" s="1413">
        <v>700</v>
      </c>
      <c r="N37" s="1414">
        <v>694</v>
      </c>
      <c r="O37" s="1414">
        <v>-647.6</v>
      </c>
      <c r="P37" s="1415">
        <f t="shared" si="7"/>
        <v>73517.600000000006</v>
      </c>
      <c r="Q37" s="1464"/>
      <c r="R37" s="1462"/>
      <c r="S37" s="1460"/>
    </row>
    <row r="38" spans="1:19" ht="21.75" customHeight="1" x14ac:dyDescent="0.2">
      <c r="A38" s="1456">
        <v>321</v>
      </c>
      <c r="B38" s="1457" t="str">
        <f>B34</f>
        <v>Управление Росреестра по Мурманской области</v>
      </c>
      <c r="C38" s="1448" t="s">
        <v>1142</v>
      </c>
      <c r="D38" s="1431" t="s">
        <v>1143</v>
      </c>
      <c r="E38" s="1413">
        <v>1500</v>
      </c>
      <c r="F38" s="1414">
        <v>1836</v>
      </c>
      <c r="G38" s="1414">
        <v>-91129.4</v>
      </c>
      <c r="H38" s="1415">
        <f t="shared" si="5"/>
        <v>504229.4</v>
      </c>
      <c r="I38" s="1413">
        <v>1500</v>
      </c>
      <c r="J38" s="1414">
        <v>1836</v>
      </c>
      <c r="K38" s="1414">
        <v>-91129.4</v>
      </c>
      <c r="L38" s="1415">
        <f t="shared" si="6"/>
        <v>504229.4</v>
      </c>
      <c r="M38" s="1413">
        <v>1500</v>
      </c>
      <c r="N38" s="1414">
        <v>1836</v>
      </c>
      <c r="O38" s="1414">
        <v>-91129.4</v>
      </c>
      <c r="P38" s="1415">
        <f t="shared" si="7"/>
        <v>504229.4</v>
      </c>
      <c r="Q38" s="1465"/>
      <c r="R38" s="1462"/>
      <c r="S38" s="1460"/>
    </row>
    <row r="39" spans="1:19" ht="21.75" customHeight="1" x14ac:dyDescent="0.2">
      <c r="A39" s="1456">
        <v>321</v>
      </c>
      <c r="B39" s="1457" t="str">
        <f>B36</f>
        <v>Управление Росреестра по Мурманской области</v>
      </c>
      <c r="C39" s="1448" t="s">
        <v>1142</v>
      </c>
      <c r="D39" s="1431" t="s">
        <v>1143</v>
      </c>
      <c r="E39" s="1413">
        <v>2900</v>
      </c>
      <c r="F39" s="1414">
        <v>4</v>
      </c>
      <c r="G39" s="1414">
        <v>-7.1</v>
      </c>
      <c r="H39" s="1415">
        <f t="shared" si="5"/>
        <v>1747.1</v>
      </c>
      <c r="I39" s="1413">
        <v>2900</v>
      </c>
      <c r="J39" s="1414">
        <v>4</v>
      </c>
      <c r="K39" s="1414">
        <v>-7.1</v>
      </c>
      <c r="L39" s="1415">
        <f t="shared" si="6"/>
        <v>1747.1</v>
      </c>
      <c r="M39" s="1413">
        <v>2900</v>
      </c>
      <c r="N39" s="1414">
        <v>4</v>
      </c>
      <c r="O39" s="1414">
        <v>-7.1</v>
      </c>
      <c r="P39" s="1415">
        <f t="shared" si="7"/>
        <v>1747.1</v>
      </c>
      <c r="Q39" s="1466"/>
      <c r="R39" s="1462"/>
      <c r="S39" s="1460"/>
    </row>
    <row r="40" spans="1:19" ht="21.75" customHeight="1" x14ac:dyDescent="0.2">
      <c r="A40" s="1456">
        <v>321</v>
      </c>
      <c r="B40" s="1457" t="str">
        <f>B38</f>
        <v>Управление Росреестра по Мурманской области</v>
      </c>
      <c r="C40" s="1448" t="s">
        <v>1142</v>
      </c>
      <c r="D40" s="1431" t="s">
        <v>1143</v>
      </c>
      <c r="E40" s="1413">
        <v>4160</v>
      </c>
      <c r="F40" s="1414">
        <v>302</v>
      </c>
      <c r="G40" s="1414">
        <v>-2493.1999999999998</v>
      </c>
      <c r="H40" s="1415">
        <f t="shared" si="5"/>
        <v>190941.2</v>
      </c>
      <c r="I40" s="1413">
        <v>4160</v>
      </c>
      <c r="J40" s="1414">
        <v>302</v>
      </c>
      <c r="K40" s="1414">
        <v>-2493.1999999999998</v>
      </c>
      <c r="L40" s="1415">
        <f t="shared" si="6"/>
        <v>190941.2</v>
      </c>
      <c r="M40" s="1413">
        <v>4160</v>
      </c>
      <c r="N40" s="1414">
        <v>302</v>
      </c>
      <c r="O40" s="1414">
        <v>-2493.1999999999998</v>
      </c>
      <c r="P40" s="1415">
        <f t="shared" si="7"/>
        <v>190941.2</v>
      </c>
      <c r="Q40" s="1464"/>
      <c r="R40" s="1462"/>
      <c r="S40" s="1460"/>
    </row>
    <row r="41" spans="1:19" ht="21.75" customHeight="1" x14ac:dyDescent="0.2">
      <c r="A41" s="1456">
        <v>321</v>
      </c>
      <c r="B41" s="1457" t="s">
        <v>306</v>
      </c>
      <c r="C41" s="1448" t="s">
        <v>1142</v>
      </c>
      <c r="D41" s="1431" t="s">
        <v>1143</v>
      </c>
      <c r="E41" s="1413">
        <v>340</v>
      </c>
      <c r="F41" s="1414">
        <v>75</v>
      </c>
      <c r="G41" s="1414">
        <v>-4.4000000000000004</v>
      </c>
      <c r="H41" s="1415">
        <f t="shared" si="5"/>
        <v>3829.4</v>
      </c>
      <c r="I41" s="1413">
        <v>340</v>
      </c>
      <c r="J41" s="1414">
        <v>75</v>
      </c>
      <c r="K41" s="1414">
        <v>-4.4000000000000004</v>
      </c>
      <c r="L41" s="1415">
        <f t="shared" si="6"/>
        <v>3829.4</v>
      </c>
      <c r="M41" s="1413">
        <v>340</v>
      </c>
      <c r="N41" s="1414">
        <v>75</v>
      </c>
      <c r="O41" s="1414">
        <v>-4.4000000000000004</v>
      </c>
      <c r="P41" s="1415">
        <f t="shared" si="7"/>
        <v>3829.4</v>
      </c>
      <c r="Q41" s="1465"/>
      <c r="R41" s="1462"/>
      <c r="S41" s="1460"/>
    </row>
    <row r="42" spans="1:19" ht="21.75" customHeight="1" x14ac:dyDescent="0.2">
      <c r="A42" s="1467">
        <v>321</v>
      </c>
      <c r="B42" s="1457" t="s">
        <v>306</v>
      </c>
      <c r="C42" s="1448" t="s">
        <v>1142</v>
      </c>
      <c r="D42" s="1431" t="s">
        <v>1143</v>
      </c>
      <c r="E42" s="1413">
        <v>1160</v>
      </c>
      <c r="F42" s="1414">
        <v>22</v>
      </c>
      <c r="G42" s="1414">
        <v>-336.6</v>
      </c>
      <c r="H42" s="1415">
        <f t="shared" si="5"/>
        <v>4164.6000000000004</v>
      </c>
      <c r="I42" s="1413">
        <v>1160</v>
      </c>
      <c r="J42" s="1414">
        <v>22</v>
      </c>
      <c r="K42" s="1414">
        <v>-336.6</v>
      </c>
      <c r="L42" s="1415">
        <f t="shared" si="6"/>
        <v>4164.6000000000004</v>
      </c>
      <c r="M42" s="1413">
        <v>1160</v>
      </c>
      <c r="N42" s="1414">
        <v>22</v>
      </c>
      <c r="O42" s="1414">
        <v>-336.6</v>
      </c>
      <c r="P42" s="1415">
        <f t="shared" si="7"/>
        <v>4164.6000000000004</v>
      </c>
      <c r="Q42" s="1466"/>
      <c r="R42" s="1462"/>
      <c r="S42" s="1460"/>
    </row>
    <row r="43" spans="1:19" ht="21.75" customHeight="1" x14ac:dyDescent="0.2">
      <c r="A43" s="1393">
        <v>321</v>
      </c>
      <c r="B43" s="1457" t="s">
        <v>306</v>
      </c>
      <c r="C43" s="1448" t="s">
        <v>1142</v>
      </c>
      <c r="D43" s="1431" t="s">
        <v>1143</v>
      </c>
      <c r="E43" s="1413">
        <v>2220</v>
      </c>
      <c r="F43" s="1414">
        <v>6</v>
      </c>
      <c r="G43" s="1414">
        <v>3.9</v>
      </c>
      <c r="H43" s="1415">
        <f t="shared" si="5"/>
        <v>1994.1</v>
      </c>
      <c r="I43" s="1413">
        <v>2220</v>
      </c>
      <c r="J43" s="1414">
        <v>6</v>
      </c>
      <c r="K43" s="1414">
        <v>3.9</v>
      </c>
      <c r="L43" s="1415">
        <f t="shared" si="6"/>
        <v>1994.1</v>
      </c>
      <c r="M43" s="1413">
        <v>2220</v>
      </c>
      <c r="N43" s="1414">
        <v>6</v>
      </c>
      <c r="O43" s="1414">
        <v>3.9</v>
      </c>
      <c r="P43" s="1415">
        <f t="shared" si="7"/>
        <v>1994.1</v>
      </c>
      <c r="Q43" s="1464"/>
      <c r="R43" s="1462"/>
      <c r="S43" s="1460"/>
    </row>
    <row r="44" spans="1:19" ht="21.75" customHeight="1" x14ac:dyDescent="0.2">
      <c r="A44" s="1456">
        <v>321</v>
      </c>
      <c r="B44" s="1457" t="s">
        <v>306</v>
      </c>
      <c r="C44" s="1448" t="s">
        <v>1142</v>
      </c>
      <c r="D44" s="1431" t="s">
        <v>1143</v>
      </c>
      <c r="E44" s="1413">
        <v>480</v>
      </c>
      <c r="F44" s="1414">
        <v>10</v>
      </c>
      <c r="G44" s="1414">
        <v>-3.5</v>
      </c>
      <c r="H44" s="1415">
        <f t="shared" si="5"/>
        <v>723.5</v>
      </c>
      <c r="I44" s="1413">
        <v>480</v>
      </c>
      <c r="J44" s="1414">
        <v>10</v>
      </c>
      <c r="K44" s="1414">
        <v>-3.5</v>
      </c>
      <c r="L44" s="1415">
        <f t="shared" si="6"/>
        <v>723.5</v>
      </c>
      <c r="M44" s="1413">
        <v>480</v>
      </c>
      <c r="N44" s="1414">
        <v>10</v>
      </c>
      <c r="O44" s="1414">
        <v>-3.5</v>
      </c>
      <c r="P44" s="1415">
        <f t="shared" si="7"/>
        <v>723.5</v>
      </c>
      <c r="Q44" s="1465"/>
      <c r="R44" s="1462"/>
      <c r="S44" s="1460"/>
    </row>
    <row r="45" spans="1:19" ht="21.75" customHeight="1" x14ac:dyDescent="0.2">
      <c r="A45" s="1467">
        <v>321</v>
      </c>
      <c r="B45" s="1457" t="s">
        <v>306</v>
      </c>
      <c r="C45" s="1448" t="s">
        <v>1142</v>
      </c>
      <c r="D45" s="1431" t="s">
        <v>1143</v>
      </c>
      <c r="E45" s="1413">
        <v>1060</v>
      </c>
      <c r="F45" s="1414">
        <v>7</v>
      </c>
      <c r="G45" s="1414">
        <v>1.2</v>
      </c>
      <c r="H45" s="1415">
        <f t="shared" si="5"/>
        <v>1111.8</v>
      </c>
      <c r="I45" s="1413">
        <v>1060</v>
      </c>
      <c r="J45" s="1414">
        <v>7</v>
      </c>
      <c r="K45" s="1414">
        <v>1.2</v>
      </c>
      <c r="L45" s="1415">
        <f t="shared" si="6"/>
        <v>1111.8</v>
      </c>
      <c r="M45" s="1413">
        <v>1060</v>
      </c>
      <c r="N45" s="1414">
        <v>7</v>
      </c>
      <c r="O45" s="1414">
        <v>1.2</v>
      </c>
      <c r="P45" s="1415">
        <f t="shared" si="7"/>
        <v>1111.8</v>
      </c>
      <c r="Q45" s="1466"/>
      <c r="R45" s="1462"/>
      <c r="S45" s="1460"/>
    </row>
    <row r="46" spans="1:19" ht="21.75" customHeight="1" x14ac:dyDescent="0.2">
      <c r="A46" s="1393" t="s">
        <v>1497</v>
      </c>
      <c r="B46" s="1457" t="s">
        <v>306</v>
      </c>
      <c r="C46" s="1448" t="s">
        <v>1142</v>
      </c>
      <c r="D46" s="1431" t="s">
        <v>1143</v>
      </c>
      <c r="E46" s="1413">
        <v>1400</v>
      </c>
      <c r="F46" s="1414">
        <v>115</v>
      </c>
      <c r="G46" s="1414">
        <v>-4138.2</v>
      </c>
      <c r="H46" s="1415">
        <f t="shared" si="5"/>
        <v>28288.2</v>
      </c>
      <c r="I46" s="1413">
        <v>1400</v>
      </c>
      <c r="J46" s="1414">
        <v>115</v>
      </c>
      <c r="K46" s="1414">
        <v>-4138.2</v>
      </c>
      <c r="L46" s="1415">
        <f t="shared" si="6"/>
        <v>28288.2</v>
      </c>
      <c r="M46" s="1413">
        <v>1400</v>
      </c>
      <c r="N46" s="1414">
        <v>115</v>
      </c>
      <c r="O46" s="1414">
        <v>-4138.2</v>
      </c>
      <c r="P46" s="1415">
        <f t="shared" si="7"/>
        <v>28288.2</v>
      </c>
      <c r="Q46" s="1464"/>
      <c r="R46" s="1462"/>
      <c r="S46" s="1460"/>
    </row>
    <row r="47" spans="1:19" ht="21.75" customHeight="1" x14ac:dyDescent="0.2">
      <c r="A47" s="1393">
        <v>321</v>
      </c>
      <c r="B47" s="1457" t="s">
        <v>306</v>
      </c>
      <c r="C47" s="1448" t="s">
        <v>1142</v>
      </c>
      <c r="D47" s="1431" t="s">
        <v>1143</v>
      </c>
      <c r="E47" s="1413">
        <v>580</v>
      </c>
      <c r="F47" s="1414">
        <v>617</v>
      </c>
      <c r="G47" s="1414">
        <v>-179.9</v>
      </c>
      <c r="H47" s="1415">
        <f t="shared" si="5"/>
        <v>53858.9</v>
      </c>
      <c r="I47" s="1413">
        <v>580</v>
      </c>
      <c r="J47" s="1414">
        <v>617</v>
      </c>
      <c r="K47" s="1414">
        <v>-179.9</v>
      </c>
      <c r="L47" s="1415">
        <f t="shared" si="6"/>
        <v>53858.9</v>
      </c>
      <c r="M47" s="1413">
        <v>580</v>
      </c>
      <c r="N47" s="1414">
        <v>617</v>
      </c>
      <c r="O47" s="1414">
        <v>-179.9</v>
      </c>
      <c r="P47" s="1415">
        <f t="shared" si="7"/>
        <v>53858.9</v>
      </c>
      <c r="Q47" s="1465"/>
      <c r="R47" s="1462"/>
      <c r="S47" s="1460"/>
    </row>
    <row r="48" spans="1:19" ht="21.75" customHeight="1" x14ac:dyDescent="0.2">
      <c r="A48" s="1456">
        <v>321</v>
      </c>
      <c r="B48" s="1457" t="s">
        <v>306</v>
      </c>
      <c r="C48" s="1448" t="s">
        <v>1142</v>
      </c>
      <c r="D48" s="1431" t="s">
        <v>1143</v>
      </c>
      <c r="E48" s="1413">
        <v>2560</v>
      </c>
      <c r="F48" s="1414">
        <v>3</v>
      </c>
      <c r="G48" s="1414">
        <v>4.9000000000000004</v>
      </c>
      <c r="H48" s="1415">
        <f t="shared" si="5"/>
        <v>1147.0999999999999</v>
      </c>
      <c r="I48" s="1413">
        <v>2560</v>
      </c>
      <c r="J48" s="1414">
        <v>3</v>
      </c>
      <c r="K48" s="1414">
        <v>4.9000000000000004</v>
      </c>
      <c r="L48" s="1415">
        <f t="shared" si="6"/>
        <v>1147.0999999999999</v>
      </c>
      <c r="M48" s="1413">
        <v>2560</v>
      </c>
      <c r="N48" s="1414">
        <v>3</v>
      </c>
      <c r="O48" s="1414">
        <v>4.9000000000000004</v>
      </c>
      <c r="P48" s="1415">
        <f t="shared" si="7"/>
        <v>1147.0999999999999</v>
      </c>
      <c r="Q48" s="1466"/>
      <c r="R48" s="1462"/>
      <c r="S48" s="1460"/>
    </row>
    <row r="49" spans="1:19" ht="21.75" customHeight="1" x14ac:dyDescent="0.2">
      <c r="A49" s="1456">
        <v>321</v>
      </c>
      <c r="B49" s="1457" t="s">
        <v>306</v>
      </c>
      <c r="C49" s="1448" t="s">
        <v>1142</v>
      </c>
      <c r="D49" s="1431" t="s">
        <v>1143</v>
      </c>
      <c r="E49" s="1413">
        <v>1520</v>
      </c>
      <c r="F49" s="1414">
        <v>10</v>
      </c>
      <c r="G49" s="1414">
        <v>3.5</v>
      </c>
      <c r="H49" s="1415">
        <f t="shared" si="5"/>
        <v>2276.5</v>
      </c>
      <c r="I49" s="1413">
        <v>1520</v>
      </c>
      <c r="J49" s="1414">
        <v>10</v>
      </c>
      <c r="K49" s="1414">
        <v>3.5</v>
      </c>
      <c r="L49" s="1415">
        <f t="shared" si="6"/>
        <v>2276.5</v>
      </c>
      <c r="M49" s="1413">
        <v>1520</v>
      </c>
      <c r="N49" s="1414">
        <v>10</v>
      </c>
      <c r="O49" s="1414">
        <v>3.5</v>
      </c>
      <c r="P49" s="1415">
        <f t="shared" si="7"/>
        <v>2276.5</v>
      </c>
      <c r="Q49" s="1464"/>
      <c r="R49" s="1462"/>
      <c r="S49" s="1460"/>
    </row>
    <row r="50" spans="1:19" ht="21.75" customHeight="1" x14ac:dyDescent="0.2">
      <c r="A50" s="1467">
        <v>321</v>
      </c>
      <c r="B50" s="1457" t="s">
        <v>306</v>
      </c>
      <c r="C50" s="1448" t="s">
        <v>1142</v>
      </c>
      <c r="D50" s="1431" t="s">
        <v>1143</v>
      </c>
      <c r="E50" s="1413">
        <v>1640</v>
      </c>
      <c r="F50" s="1414">
        <v>111</v>
      </c>
      <c r="G50" s="1414">
        <v>3958.9</v>
      </c>
      <c r="H50" s="1415">
        <f t="shared" si="5"/>
        <v>23347.1</v>
      </c>
      <c r="I50" s="1413">
        <v>1640</v>
      </c>
      <c r="J50" s="1414">
        <v>111</v>
      </c>
      <c r="K50" s="1414">
        <v>3958.9</v>
      </c>
      <c r="L50" s="1415">
        <f t="shared" si="6"/>
        <v>23347.1</v>
      </c>
      <c r="M50" s="1413">
        <v>1640</v>
      </c>
      <c r="N50" s="1414">
        <v>111</v>
      </c>
      <c r="O50" s="1414">
        <v>3958.9</v>
      </c>
      <c r="P50" s="1415">
        <f t="shared" si="7"/>
        <v>23347.1</v>
      </c>
      <c r="Q50" s="1466"/>
      <c r="R50" s="1468"/>
      <c r="S50" s="1460"/>
    </row>
    <row r="51" spans="1:19" x14ac:dyDescent="0.2">
      <c r="A51" s="1393"/>
      <c r="B51" s="1469"/>
      <c r="C51" s="1470" t="s">
        <v>1142</v>
      </c>
      <c r="D51" s="1471" t="s">
        <v>45</v>
      </c>
      <c r="E51" s="1472"/>
      <c r="F51" s="1473"/>
      <c r="G51" s="1473"/>
      <c r="H51" s="1474">
        <f>SUM(H26:H50)</f>
        <v>1552623.0800000003</v>
      </c>
      <c r="I51" s="1470"/>
      <c r="J51" s="1473"/>
      <c r="K51" s="1473"/>
      <c r="L51" s="1474">
        <f>SUM(L26:L50)</f>
        <v>1552623.0800000003</v>
      </c>
      <c r="M51" s="1470"/>
      <c r="N51" s="1473"/>
      <c r="O51" s="1473"/>
      <c r="P51" s="1474">
        <f>SUM(P26:P50)</f>
        <v>1552623.0800000003</v>
      </c>
      <c r="Q51" s="1475"/>
      <c r="R51" s="1476"/>
      <c r="S51" s="1477"/>
    </row>
    <row r="52" spans="1:19" x14ac:dyDescent="0.2">
      <c r="A52" s="1478"/>
      <c r="B52" s="1478"/>
      <c r="C52" s="1479" t="s">
        <v>1498</v>
      </c>
      <c r="D52" s="1480"/>
      <c r="E52" s="1481"/>
      <c r="F52" s="1481"/>
      <c r="G52" s="1481"/>
      <c r="H52" s="1474">
        <f>H14+H19+H23+H51+H25</f>
        <v>40092623.079999998</v>
      </c>
      <c r="I52" s="1481"/>
      <c r="J52" s="1481"/>
      <c r="K52" s="1481"/>
      <c r="L52" s="1482">
        <f>L14+L19+L23+L51+L25</f>
        <v>40692623.079999998</v>
      </c>
      <c r="M52" s="1481"/>
      <c r="N52" s="1481"/>
      <c r="O52" s="1481"/>
      <c r="P52" s="1482">
        <f>P14+P19+P23+P51+P25</f>
        <v>41442623.079999998</v>
      </c>
      <c r="Q52" s="1395"/>
      <c r="R52" s="1396"/>
      <c r="S52" s="1418"/>
    </row>
    <row r="53" spans="1:19" x14ac:dyDescent="0.2">
      <c r="A53" s="1483"/>
      <c r="B53" s="1484"/>
      <c r="C53" s="1460"/>
      <c r="D53" s="1485"/>
      <c r="E53" s="1486"/>
      <c r="F53" s="1486"/>
      <c r="G53" s="1486"/>
      <c r="H53" s="1487"/>
      <c r="I53" s="1486"/>
      <c r="J53" s="1486"/>
      <c r="K53" s="1486"/>
      <c r="L53" s="1486"/>
      <c r="M53" s="1486"/>
      <c r="N53" s="1486"/>
      <c r="O53" s="1486"/>
      <c r="P53" s="1487"/>
      <c r="Q53" s="1488"/>
      <c r="R53" s="1368"/>
      <c r="S53" s="1460"/>
    </row>
    <row r="54" spans="1:19" x14ac:dyDescent="0.2">
      <c r="A54" s="1489" t="s">
        <v>142</v>
      </c>
      <c r="B54" s="1490" t="s">
        <v>1499</v>
      </c>
      <c r="C54" s="1490"/>
      <c r="D54" s="1485"/>
      <c r="E54" s="1486"/>
      <c r="F54" s="1486"/>
      <c r="G54" s="1486"/>
      <c r="H54" s="1487"/>
      <c r="I54" s="1486"/>
      <c r="J54" s="1486"/>
      <c r="K54" s="1486"/>
      <c r="L54" s="1486"/>
      <c r="M54" s="1486"/>
      <c r="N54" s="1486"/>
      <c r="O54" s="1486"/>
      <c r="P54" s="1487"/>
      <c r="Q54" s="1488"/>
      <c r="R54" s="1368"/>
      <c r="S54" s="1460"/>
    </row>
    <row r="55" spans="1:19" x14ac:dyDescent="0.2">
      <c r="A55" s="1489" t="s">
        <v>143</v>
      </c>
      <c r="B55" s="1490" t="s">
        <v>1500</v>
      </c>
      <c r="C55" s="1490"/>
      <c r="D55" s="1485"/>
      <c r="E55" s="1486"/>
      <c r="F55" s="1486"/>
      <c r="G55" s="1486"/>
      <c r="H55" s="1487"/>
      <c r="I55" s="1486"/>
      <c r="J55" s="1486"/>
      <c r="K55" s="1486"/>
      <c r="L55" s="1486"/>
      <c r="M55" s="1486"/>
      <c r="N55" s="1486"/>
      <c r="O55" s="1486"/>
      <c r="P55" s="1487"/>
      <c r="Q55" s="1488"/>
      <c r="R55" s="1368"/>
      <c r="S55" s="1460"/>
    </row>
    <row r="56" spans="1:19" x14ac:dyDescent="0.2">
      <c r="A56" s="1483"/>
      <c r="B56" s="1484"/>
      <c r="C56" s="1460"/>
      <c r="D56" s="1485"/>
      <c r="E56" s="1486"/>
      <c r="F56" s="1486"/>
      <c r="G56" s="1486"/>
      <c r="H56" s="1487"/>
      <c r="I56" s="1486"/>
      <c r="J56" s="1486"/>
      <c r="K56" s="1486"/>
      <c r="L56" s="1486"/>
      <c r="M56" s="1486"/>
      <c r="N56" s="1486"/>
      <c r="O56" s="1486"/>
      <c r="P56" s="1487"/>
      <c r="Q56" s="1488"/>
      <c r="R56" s="1368"/>
      <c r="S56" s="1460"/>
    </row>
    <row r="57" spans="1:19" ht="156" x14ac:dyDescent="0.2">
      <c r="A57" s="1491" t="s">
        <v>517</v>
      </c>
      <c r="B57" s="1492"/>
      <c r="C57" s="1493"/>
      <c r="D57" s="1494"/>
      <c r="E57" s="1493"/>
      <c r="F57" s="1493"/>
      <c r="G57" s="1493"/>
      <c r="H57" s="1495"/>
      <c r="I57" s="1496"/>
      <c r="J57" s="1496"/>
      <c r="K57" s="1496"/>
      <c r="L57" s="1496"/>
      <c r="M57" s="1496"/>
      <c r="N57" s="1496"/>
      <c r="O57" s="1496"/>
      <c r="P57" s="1497"/>
      <c r="Q57" s="1498"/>
      <c r="R57" s="1368"/>
      <c r="S57" s="1499"/>
    </row>
    <row r="58" spans="1:19" ht="312" x14ac:dyDescent="0.2">
      <c r="A58" s="1491" t="s">
        <v>1015</v>
      </c>
      <c r="B58" s="1492"/>
      <c r="C58" s="1493"/>
      <c r="D58" s="1494"/>
      <c r="E58" s="1493"/>
      <c r="F58" s="1493"/>
      <c r="G58" s="1493"/>
      <c r="H58" s="1495"/>
      <c r="I58" s="1496"/>
      <c r="J58" s="1496"/>
      <c r="K58" s="1496"/>
      <c r="L58" s="1496"/>
      <c r="M58" s="1496"/>
      <c r="N58" s="1496"/>
      <c r="O58" s="1496"/>
      <c r="P58" s="1497"/>
      <c r="Q58" s="1498"/>
      <c r="R58" s="1368"/>
      <c r="S58" s="1499"/>
    </row>
    <row r="59" spans="1:19" x14ac:dyDescent="0.2">
      <c r="A59" s="1483"/>
      <c r="B59" s="1484"/>
      <c r="C59" s="1460"/>
      <c r="D59" s="1500"/>
      <c r="E59" s="1460"/>
      <c r="F59" s="1460"/>
      <c r="G59" s="1460"/>
      <c r="H59" s="1501"/>
      <c r="I59" s="1460"/>
      <c r="J59" s="1460"/>
      <c r="K59" s="1460"/>
      <c r="L59" s="1460"/>
      <c r="M59" s="1460"/>
      <c r="N59" s="1460"/>
      <c r="O59" s="1460"/>
      <c r="P59" s="1501"/>
      <c r="Q59" s="1498"/>
      <c r="R59" s="1368"/>
      <c r="S59" s="1418"/>
    </row>
    <row r="60" spans="1:19" x14ac:dyDescent="0.2">
      <c r="A60" s="1483"/>
      <c r="B60" s="1484"/>
      <c r="C60" s="1460"/>
      <c r="D60" s="1500"/>
      <c r="E60" s="1460"/>
      <c r="F60" s="1460"/>
      <c r="G60" s="1460"/>
      <c r="H60" s="1501"/>
      <c r="I60" s="1460"/>
      <c r="J60" s="1460"/>
      <c r="K60" s="1460"/>
      <c r="L60" s="1460"/>
      <c r="M60" s="1460"/>
      <c r="N60" s="1460"/>
      <c r="O60" s="1460"/>
      <c r="P60" s="1501"/>
      <c r="Q60" s="1498"/>
      <c r="R60" s="1368"/>
      <c r="S60" s="1418"/>
    </row>
    <row r="61" spans="1:19" x14ac:dyDescent="0.2">
      <c r="A61" s="1483"/>
      <c r="B61" s="1484"/>
      <c r="C61" s="1460"/>
      <c r="D61" s="1500"/>
      <c r="E61" s="1460"/>
      <c r="F61" s="1460"/>
      <c r="G61" s="1460"/>
      <c r="H61" s="1501"/>
      <c r="I61" s="1460"/>
      <c r="J61" s="1460"/>
      <c r="K61" s="1460"/>
      <c r="L61" s="1460"/>
      <c r="M61" s="1460"/>
      <c r="N61" s="1460"/>
      <c r="O61" s="1460"/>
      <c r="P61" s="1501"/>
      <c r="Q61" s="1498"/>
      <c r="R61" s="1368"/>
      <c r="S61" s="1418"/>
    </row>
    <row r="62" spans="1:19" x14ac:dyDescent="0.2">
      <c r="A62" s="1483"/>
      <c r="B62" s="1484"/>
      <c r="C62" s="1460"/>
      <c r="D62" s="1500"/>
      <c r="E62" s="1460"/>
      <c r="F62" s="1460"/>
      <c r="G62" s="1460"/>
      <c r="H62" s="1501"/>
      <c r="I62" s="1460"/>
      <c r="J62" s="1460"/>
      <c r="K62" s="1460"/>
      <c r="L62" s="1460"/>
      <c r="M62" s="1460"/>
      <c r="N62" s="1460"/>
      <c r="O62" s="1460"/>
      <c r="P62" s="1501"/>
      <c r="Q62" s="1498"/>
      <c r="R62" s="1368"/>
      <c r="S62" s="1418"/>
    </row>
    <row r="63" spans="1:19" x14ac:dyDescent="0.2">
      <c r="A63" s="1483"/>
      <c r="B63" s="1484"/>
      <c r="C63" s="1460"/>
      <c r="D63" s="1500"/>
      <c r="E63" s="1460"/>
      <c r="F63" s="1460"/>
      <c r="G63" s="1460"/>
      <c r="H63" s="1501"/>
      <c r="I63" s="1460"/>
      <c r="J63" s="1460"/>
      <c r="K63" s="1460"/>
      <c r="L63" s="1460"/>
      <c r="M63" s="1460"/>
      <c r="N63" s="1460"/>
      <c r="O63" s="1460"/>
      <c r="P63" s="1501"/>
      <c r="Q63" s="1498"/>
      <c r="R63" s="1368"/>
      <c r="S63" s="1418"/>
    </row>
    <row r="64" spans="1:19" x14ac:dyDescent="0.2">
      <c r="A64" s="1483"/>
      <c r="B64" s="1484"/>
      <c r="C64" s="1460"/>
      <c r="D64" s="1500"/>
      <c r="E64" s="1460"/>
      <c r="F64" s="1460"/>
      <c r="G64" s="1460"/>
      <c r="H64" s="1501"/>
      <c r="I64" s="1460"/>
      <c r="J64" s="1460"/>
      <c r="K64" s="1460"/>
      <c r="L64" s="1460"/>
      <c r="M64" s="1460"/>
      <c r="N64" s="1460"/>
      <c r="O64" s="1460"/>
      <c r="P64" s="1501"/>
      <c r="Q64" s="1498"/>
      <c r="R64" s="1368"/>
      <c r="S64" s="1418"/>
    </row>
    <row r="65" spans="1:19" x14ac:dyDescent="0.2">
      <c r="A65" s="1483"/>
      <c r="B65" s="1483"/>
      <c r="C65" s="1418"/>
      <c r="D65" s="1502"/>
      <c r="E65" s="1418"/>
      <c r="F65" s="1418"/>
      <c r="G65" s="1418"/>
      <c r="H65" s="1503"/>
      <c r="I65" s="1418"/>
      <c r="J65" s="1418"/>
      <c r="K65" s="1418"/>
      <c r="L65" s="1418"/>
      <c r="M65" s="1418"/>
      <c r="N65" s="1418"/>
      <c r="O65" s="1418"/>
      <c r="P65" s="1503"/>
      <c r="Q65" s="1498"/>
      <c r="R65" s="1368"/>
      <c r="S65" s="1418"/>
    </row>
  </sheetData>
  <mergeCells count="4">
    <mergeCell ref="E4:H4"/>
    <mergeCell ref="I4:L4"/>
    <mergeCell ref="M4:P4"/>
    <mergeCell ref="A2:Q2"/>
  </mergeCells>
  <pageMargins left="0.70866141732283472" right="0.70866141732283472" top="0.74803149606299213" bottom="0.74803149606299213" header="0.31496062992125984" footer="0.31496062992125984"/>
  <pageSetup paperSize="9" scale="60" fitToHeight="10" orientation="landscape" r:id="rId1"/>
  <rowBreaks count="8" manualBreakCount="8">
    <brk id="11" max="16383" man="1"/>
    <brk id="18" max="16383" man="1"/>
    <brk id="24" max="16383" man="1"/>
    <brk id="27" max="16383" man="1"/>
    <brk id="32" max="16383" man="1"/>
    <brk id="40" max="16383" man="1"/>
    <brk id="43" max="16383" man="1"/>
    <brk id="4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81</vt:i4>
      </vt:variant>
      <vt:variant>
        <vt:lpstr>Именованные диапазоны</vt:lpstr>
      </vt:variant>
      <vt:variant>
        <vt:i4>53</vt:i4>
      </vt:variant>
    </vt:vector>
  </HeadingPairs>
  <TitlesOfParts>
    <vt:vector size="134" baseType="lpstr">
      <vt:lpstr>Перечень</vt:lpstr>
      <vt:lpstr>1_Налог на прибыль</vt:lpstr>
      <vt:lpstr>2_Налог на прибыль_КГН</vt:lpstr>
      <vt:lpstr>3_НДФЛ</vt:lpstr>
      <vt:lpstr>4_НДФЛ2</vt:lpstr>
      <vt:lpstr>5_Акцизы на пиво</vt:lpstr>
      <vt:lpstr>6_Акцизы на алкоголь</vt:lpstr>
      <vt:lpstr>7_Акцизы на алкоголь расчет</vt:lpstr>
      <vt:lpstr>8_Акцизы на спирт</vt:lpstr>
      <vt:lpstr>9_Акцизы на  спирт расчет</vt:lpstr>
      <vt:lpstr>10_Акцизы на нефтепродукты</vt:lpstr>
      <vt:lpstr>11Акцизы на нефтепродукт расчет</vt:lpstr>
      <vt:lpstr>12_УСН</vt:lpstr>
      <vt:lpstr>13_УСН_Авто</vt:lpstr>
      <vt:lpstr>14_Налог на проф доход</vt:lpstr>
      <vt:lpstr>15_Налог на имущество орг</vt:lpstr>
      <vt:lpstr>16_Трансп налог юр и физ лица</vt:lpstr>
      <vt:lpstr>17_НДПИ_1070102</vt:lpstr>
      <vt:lpstr>18_НДПИ_1070103</vt:lpstr>
      <vt:lpstr>19_НДПИ_1070108</vt:lpstr>
      <vt:lpstr>20_НДПИ_1070109</vt:lpstr>
      <vt:lpstr>21_НДПИ_1070113</vt:lpstr>
      <vt:lpstr>22_НДПИ_1070114</vt:lpstr>
      <vt:lpstr>23_НДПИ_1070115</vt:lpstr>
      <vt:lpstr>24_НДПИ_1070116</vt:lpstr>
      <vt:lpstr>25_ЖМ</vt:lpstr>
      <vt:lpstr>26_ВБР(вн)</vt:lpstr>
      <vt:lpstr>27_ВБР(искл)</vt:lpstr>
      <vt:lpstr>28_Госпошлина</vt:lpstr>
      <vt:lpstr>29_Исп имущ гос мун собств</vt:lpstr>
      <vt:lpstr>30_Польз природ ресурсами</vt:lpstr>
      <vt:lpstr>31_Оказ плат услуг и комп затр</vt:lpstr>
      <vt:lpstr>32_Продажа мат и немат активов</vt:lpstr>
      <vt:lpstr>33_Адм платежи и сборы</vt:lpstr>
      <vt:lpstr>34_Штрафы</vt:lpstr>
      <vt:lpstr>35_Прочие неналоговые</vt:lpstr>
      <vt:lpstr>801_МОД</vt:lpstr>
      <vt:lpstr>802_Правительство МО</vt:lpstr>
      <vt:lpstr>803_Минтруд</vt:lpstr>
      <vt:lpstr>804_Минобр</vt:lpstr>
      <vt:lpstr>804_Минобр_</vt:lpstr>
      <vt:lpstr>805_Минздрав_П</vt:lpstr>
      <vt:lpstr>805_Минздрав_у</vt:lpstr>
      <vt:lpstr>805_Минздрав_к</vt:lpstr>
      <vt:lpstr>806_Минтранс</vt:lpstr>
      <vt:lpstr>806_Автодор</vt:lpstr>
      <vt:lpstr>807_Минстрой</vt:lpstr>
      <vt:lpstr>808_Минфин_ДО</vt:lpstr>
      <vt:lpstr>808_Минфин_ПК</vt:lpstr>
      <vt:lpstr>808_Минфин</vt:lpstr>
      <vt:lpstr>809_МинАрктики</vt:lpstr>
      <vt:lpstr>810_Минимущество_П</vt:lpstr>
      <vt:lpstr>810_Минимущество_У</vt:lpstr>
      <vt:lpstr>811_МПР_П</vt:lpstr>
      <vt:lpstr>811_МПР_У</vt:lpstr>
      <vt:lpstr>811_МПР_И</vt:lpstr>
      <vt:lpstr>814_МинГрадСтрой</vt:lpstr>
      <vt:lpstr>821_Минюст</vt:lpstr>
      <vt:lpstr>822_Минкультуры</vt:lpstr>
      <vt:lpstr>830_Комитет госфинконтроля_П</vt:lpstr>
      <vt:lpstr>830_Комитет госфин контроля_У</vt:lpstr>
      <vt:lpstr>832_Мин рег безопасности_П</vt:lpstr>
      <vt:lpstr>832_Мин рег безопасности_У</vt:lpstr>
      <vt:lpstr>832_Мин рег_безопасности_К</vt:lpstr>
      <vt:lpstr>834_Мин_туризм</vt:lpstr>
      <vt:lpstr>846_Мин внутр пол-ки</vt:lpstr>
      <vt:lpstr>860_Мингосжилстройнадзор</vt:lpstr>
      <vt:lpstr>880_Аппарат уполномоч</vt:lpstr>
      <vt:lpstr>881_Избирком</vt:lpstr>
      <vt:lpstr>882_КСП МО</vt:lpstr>
      <vt:lpstr>048_Росприроднадзор</vt:lpstr>
      <vt:lpstr>096_Роскомнадзор</vt:lpstr>
      <vt:lpstr>106_Ространснадзор</vt:lpstr>
      <vt:lpstr>180_Росгвардия</vt:lpstr>
      <vt:lpstr>182_УФНС_пени</vt:lpstr>
      <vt:lpstr>187_Минобороны_51 ФЭС</vt:lpstr>
      <vt:lpstr>187_Минобороны_151 ФЭС</vt:lpstr>
      <vt:lpstr>188_УМВД (ГИБДД)</vt:lpstr>
      <vt:lpstr>188_УМВД(ГИБДД)_ДОП</vt:lpstr>
      <vt:lpstr>318_Минюст РФ</vt:lpstr>
      <vt:lpstr>321_Росреестр</vt:lpstr>
      <vt:lpstr>'10_Акцизы на нефтепродукты'!Заголовки_для_печати</vt:lpstr>
      <vt:lpstr>'31_Оказ плат услуг и комп затр'!Заголовки_для_печати</vt:lpstr>
      <vt:lpstr>'32_Продажа мат и немат активов'!Заголовки_для_печати</vt:lpstr>
      <vt:lpstr>'6_Акцизы на алкоголь'!Заголовки_для_печати</vt:lpstr>
      <vt:lpstr>'048_Росприроднадзор'!Область_печати</vt:lpstr>
      <vt:lpstr>'096_Роскомнадзор'!Область_печати</vt:lpstr>
      <vt:lpstr>'10_Акцизы на нефтепродукты'!Область_печати</vt:lpstr>
      <vt:lpstr>'106_Ространснадзор'!Область_печати</vt:lpstr>
      <vt:lpstr>'180_Росгвардия'!Область_печати</vt:lpstr>
      <vt:lpstr>'187_Минобороны_151 ФЭС'!Область_печати</vt:lpstr>
      <vt:lpstr>'187_Минобороны_51 ФЭС'!Область_печати</vt:lpstr>
      <vt:lpstr>'188_УМВД (ГИБДД)'!Область_печати</vt:lpstr>
      <vt:lpstr>'28_Госпошлина'!Область_печати</vt:lpstr>
      <vt:lpstr>'29_Исп имущ гос мун собств'!Область_печати</vt:lpstr>
      <vt:lpstr>'30_Польз природ ресурсами'!Область_печати</vt:lpstr>
      <vt:lpstr>'31_Оказ плат услуг и комп затр'!Область_печати</vt:lpstr>
      <vt:lpstr>'318_Минюст РФ'!Область_печати</vt:lpstr>
      <vt:lpstr>'32_Продажа мат и немат активов'!Область_печати</vt:lpstr>
      <vt:lpstr>'33_Адм платежи и сборы'!Область_печати</vt:lpstr>
      <vt:lpstr>'34_Штрафы'!Область_печати</vt:lpstr>
      <vt:lpstr>'35_Прочие неналоговые'!Область_печати</vt:lpstr>
      <vt:lpstr>'6_Акцизы на алкоголь'!Область_печати</vt:lpstr>
      <vt:lpstr>'8_Акцизы на спирт'!Область_печати</vt:lpstr>
      <vt:lpstr>'801_МОД'!Область_печати</vt:lpstr>
      <vt:lpstr>'802_Правительство МО'!Область_печати</vt:lpstr>
      <vt:lpstr>'803_Минтруд'!Область_печати</vt:lpstr>
      <vt:lpstr>'804_Минобр'!Область_печати</vt:lpstr>
      <vt:lpstr>'804_Минобр_'!Область_печати</vt:lpstr>
      <vt:lpstr>'805_Минздрав_у'!Область_печати</vt:lpstr>
      <vt:lpstr>'806_Автодор'!Область_печати</vt:lpstr>
      <vt:lpstr>'806_Минтранс'!Область_печати</vt:lpstr>
      <vt:lpstr>'807_Минстрой'!Область_печати</vt:lpstr>
      <vt:lpstr>'808_Минфин'!Область_печати</vt:lpstr>
      <vt:lpstr>'808_Минфин_ДО'!Область_печати</vt:lpstr>
      <vt:lpstr>'808_Минфин_ПК'!Область_печати</vt:lpstr>
      <vt:lpstr>'809_МинАрктики'!Область_печати</vt:lpstr>
      <vt:lpstr>'810_Минимущество_П'!Область_печати</vt:lpstr>
      <vt:lpstr>'810_Минимущество_У'!Область_печати</vt:lpstr>
      <vt:lpstr>'811_МПР_И'!Область_печати</vt:lpstr>
      <vt:lpstr>'811_МПР_П'!Область_печати</vt:lpstr>
      <vt:lpstr>'811_МПР_У'!Область_печати</vt:lpstr>
      <vt:lpstr>'821_Минюст'!Область_печати</vt:lpstr>
      <vt:lpstr>'822_Минкультуры'!Область_печати</vt:lpstr>
      <vt:lpstr>'830_Комитет госфин контроля_У'!Область_печати</vt:lpstr>
      <vt:lpstr>'832_Мин рег безопасности_П'!Область_печати</vt:lpstr>
      <vt:lpstr>'832_Мин рег безопасности_У'!Область_печати</vt:lpstr>
      <vt:lpstr>'832_Мин рег_безопасности_К'!Область_печати</vt:lpstr>
      <vt:lpstr>'834_Мин_туризм'!Область_печати</vt:lpstr>
      <vt:lpstr>'846_Мин внутр пол-ки'!Область_печати</vt:lpstr>
      <vt:lpstr>'860_Мингосжилстройнадзор'!Область_печати</vt:lpstr>
      <vt:lpstr>'880_Аппарат уполномоч'!Область_печати</vt:lpstr>
      <vt:lpstr>'881_Избирком'!Область_печати</vt:lpstr>
      <vt:lpstr>'882_КСП МО'!Область_печати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Виктория Викторовна Ионова</dc:creator>
  <cp:lastModifiedBy>Базась А.Ю.</cp:lastModifiedBy>
  <cp:lastPrinted>2025-10-30T11:03:02Z</cp:lastPrinted>
  <dcterms:created xsi:type="dcterms:W3CDTF">2006-09-28T05:33:49Z</dcterms:created>
  <dcterms:modified xsi:type="dcterms:W3CDTF">2025-10-31T15:17:45Z</dcterms:modified>
</cp:coreProperties>
</file>